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osinaga\Desktop\"/>
    </mc:Choice>
  </mc:AlternateContent>
  <bookViews>
    <workbookView xWindow="-15" yWindow="-15" windowWidth="10260" windowHeight="8115" tabRatio="827"/>
  </bookViews>
  <sheets>
    <sheet name="COMPUTOS METRICOS" sheetId="20" r:id="rId1"/>
    <sheet name="Montaje EE-I&amp;C" sheetId="11" state="hidden" r:id="rId2"/>
    <sheet name="51 ACHA" sheetId="21" state="hidden" r:id="rId3"/>
    <sheet name="54 CARAN" sheetId="22" state="hidden" r:id="rId4"/>
    <sheet name="55 CHALL" sheetId="23" state="hidden" r:id="rId5"/>
    <sheet name="56 COBJ" sheetId="24" state="hidden" r:id="rId6"/>
    <sheet name="57 COPA" sheetId="25" state="hidden" r:id="rId7"/>
    <sheet name="58 COROI" sheetId="26" state="hidden" r:id="rId8"/>
    <sheet name="59 DESA" sheetId="27" state="hidden" r:id="rId9"/>
    <sheet name="60 GUANY" sheetId="28" state="hidden" r:id="rId10"/>
    <sheet name="61 GUAYARA" sheetId="29" state="hidden" r:id="rId11"/>
    <sheet name="62 HUANU" sheetId="30" state="hidden" r:id="rId12"/>
    <sheet name="63 LLALLAG" sheetId="31" state="hidden" r:id="rId13"/>
    <sheet name="64 MORA" sheetId="32" state="hidden" r:id="rId14"/>
    <sheet name="65 RIBER" sheetId="33" state="hidden" r:id="rId15"/>
    <sheet name="66 RBRE" sheetId="34" state="hidden" r:id="rId16"/>
    <sheet name="67 RURRE " sheetId="35" state="hidden" r:id="rId17"/>
    <sheet name="68 S.BORJA" sheetId="36" state="hidden" r:id="rId18"/>
    <sheet name="69 S.I.MOX" sheetId="37" state="hidden" r:id="rId19"/>
    <sheet name="70 S.I.VEL" sheetId="38" state="hidden" r:id="rId20"/>
    <sheet name="73 S.A.YAC" sheetId="39" state="hidden" r:id="rId21"/>
    <sheet name="74 TRINI" sheetId="40" state="hidden" r:id="rId22"/>
    <sheet name="76 UYUNI" sheetId="41" state="hidden" r:id="rId23"/>
    <sheet name="77 VILLA" sheetId="42" state="hidden" r:id="rId24"/>
    <sheet name="Alcance de Trabajos Mecanica " sheetId="43" state="hidden" r:id="rId25"/>
    <sheet name="acha-desa-hua-llalla-copa" sheetId="44" state="hidden" r:id="rId26"/>
    <sheet name="Ccaranavi-coroico-guanay" sheetId="45" state="hidden" r:id="rId27"/>
    <sheet name="uynu-tupiza-villazon-challpata " sheetId="46" state="hidden" r:id="rId28"/>
    <sheet name="cobija-guyara-s.aYAC" sheetId="47" state="hidden" r:id="rId29"/>
    <sheet name="MORA" sheetId="48" state="hidden" r:id="rId30"/>
    <sheet name="RIBERALTA" sheetId="49" state="hidden" r:id="rId31"/>
    <sheet name="ROBORE" sheetId="50" state="hidden" r:id="rId32"/>
    <sheet name="RURRE" sheetId="51" state="hidden" r:id="rId33"/>
    <sheet name="S.BORJA" sheetId="52" state="hidden" r:id="rId34"/>
    <sheet name="S.MOXOS" sheetId="53" state="hidden" r:id="rId35"/>
    <sheet name="S.VELASCO" sheetId="54" state="hidden" r:id="rId36"/>
    <sheet name="TRINI" sheetId="55" state="hidden" r:id="rId37"/>
    <sheet name="ESR TIPO 1" sheetId="7" state="hidden" r:id="rId38"/>
    <sheet name="ESR TIPO 2" sheetId="9" state="hidden" r:id="rId39"/>
    <sheet name="ESR TIPO 3" sheetId="8" state="hidden" r:id="rId40"/>
    <sheet name="ESR TIPO 4" sheetId="10" state="hidden" r:id="rId41"/>
    <sheet name="APU EE" sheetId="17" state="hidden" r:id="rId42"/>
    <sheet name="APU I&amp;C" sheetId="12" state="hidden" r:id="rId43"/>
    <sheet name="Alcande Trabajos Oriente" sheetId="18" state="hidden" r:id="rId44"/>
    <sheet name="Alcande Trabajos Occidente" sheetId="19" state="hidden" r:id="rId45"/>
    <sheet name="Alcance trabajos I&amp;C" sheetId="6" state="hidden" r:id="rId46"/>
    <sheet name="Hoja37" sheetId="56" state="hidden" r:id="rId47"/>
  </sheets>
  <externalReferences>
    <externalReference r:id="rId48"/>
  </externalReferences>
  <definedNames>
    <definedName name="_xlnm._FilterDatabase" localSheetId="4" hidden="1">'55 CHALL'!$G$39:$G$1092</definedName>
    <definedName name="_xlnm._FilterDatabase" localSheetId="5" hidden="1">'56 COBJ'!$G$39:$G$1092</definedName>
    <definedName name="_xlnm._FilterDatabase" localSheetId="6" hidden="1">'57 COPA'!$G$39:$G$1092</definedName>
    <definedName name="_xlnm._FilterDatabase" localSheetId="7" hidden="1">'58 COROI'!$G$39:$G$1092</definedName>
    <definedName name="_xlnm._FilterDatabase" localSheetId="8" hidden="1">'59 DESA'!$G$39:$G$1092</definedName>
    <definedName name="_xlnm._FilterDatabase" localSheetId="9" hidden="1">'60 GUANY'!$G$39:$G$1092</definedName>
    <definedName name="_xlnm._FilterDatabase" localSheetId="10" hidden="1">'61 GUAYARA'!$G$39:$G$1092</definedName>
    <definedName name="_xlnm._FilterDatabase" localSheetId="11" hidden="1">'62 HUANU'!$G$39:$G$1092</definedName>
    <definedName name="_xlnm._FilterDatabase" localSheetId="12" hidden="1">'63 LLALLAG'!$G$39:$G$1092</definedName>
    <definedName name="_xlnm._FilterDatabase" localSheetId="13" hidden="1">'64 MORA'!$G$39:$G$1092</definedName>
    <definedName name="_xlnm._FilterDatabase" localSheetId="14" hidden="1">'65 RIBER'!$G$39:$G$1092</definedName>
    <definedName name="_xlnm._FilterDatabase" localSheetId="15" hidden="1">'66 RBRE'!$G$39:$G$1092</definedName>
    <definedName name="_xlnm._FilterDatabase" localSheetId="16" hidden="1">'67 RURRE '!$G$39:$G$1092</definedName>
    <definedName name="_xlnm._FilterDatabase" localSheetId="17" hidden="1">'68 S.BORJA'!$G$39:$G$1092</definedName>
    <definedName name="_xlnm._FilterDatabase" localSheetId="18" hidden="1">'69 S.I.MOX'!$G$39:$G$1092</definedName>
    <definedName name="_xlnm._FilterDatabase" localSheetId="19" hidden="1">'70 S.I.VEL'!$G$39:$G$1092</definedName>
    <definedName name="_xlnm._FilterDatabase" localSheetId="20" hidden="1">'73 S.A.YAC'!$G$39:$G$1092</definedName>
    <definedName name="_xlnm._FilterDatabase" localSheetId="21" hidden="1">'74 TRINI'!$G$39:$G$1092</definedName>
    <definedName name="_xlnm._FilterDatabase" localSheetId="22" hidden="1">'76 UYUNI'!$G$39:$G$1092</definedName>
    <definedName name="_xlnm._FilterDatabase" localSheetId="23" hidden="1">'77 VILLA'!$G$39:$G$1092</definedName>
    <definedName name="_xlnm.Print_Area" localSheetId="2">'51 ACHA'!$A$1:$H$1366</definedName>
    <definedName name="_xlnm.Print_Area" localSheetId="3">'54 CARAN'!$A$39:$H$1091</definedName>
    <definedName name="_xlnm.Print_Area" localSheetId="4">'55 CHALL'!$A$39:$H$1091</definedName>
    <definedName name="_xlnm.Print_Area" localSheetId="5">'56 COBJ'!$A$39:$H$1091</definedName>
    <definedName name="_xlnm.Print_Area" localSheetId="6">'57 COPA'!$A$39:$H$1091</definedName>
    <definedName name="_xlnm.Print_Area" localSheetId="7">'58 COROI'!$A$39:$H$1091</definedName>
    <definedName name="_xlnm.Print_Area" localSheetId="8">'59 DESA'!$A$39:$H$1091</definedName>
    <definedName name="_xlnm.Print_Area" localSheetId="9">'60 GUANY'!$A$39:$H$1091</definedName>
    <definedName name="_xlnm.Print_Area" localSheetId="10">'61 GUAYARA'!$A$39:$H$1091</definedName>
    <definedName name="_xlnm.Print_Area" localSheetId="11">'62 HUANU'!$A$39:$H$1091</definedName>
    <definedName name="_xlnm.Print_Area" localSheetId="12">'63 LLALLAG'!$A$39:$H$1091</definedName>
    <definedName name="_xlnm.Print_Area" localSheetId="13">'64 MORA'!$A$39:$H$1091</definedName>
    <definedName name="_xlnm.Print_Area" localSheetId="14">'65 RIBER'!$A$39:$H$1091</definedName>
    <definedName name="_xlnm.Print_Area" localSheetId="15">'66 RBRE'!$A$39:$H$1091</definedName>
    <definedName name="_xlnm.Print_Area" localSheetId="16">'67 RURRE '!$A$39:$H$1091</definedName>
    <definedName name="_xlnm.Print_Area" localSheetId="17">'68 S.BORJA'!$A$39:$H$1091</definedName>
    <definedName name="_xlnm.Print_Area" localSheetId="18">'69 S.I.MOX'!$A$39:$H$1091</definedName>
    <definedName name="_xlnm.Print_Area" localSheetId="19">'70 S.I.VEL'!$A$39:$H$1091</definedName>
    <definedName name="_xlnm.Print_Area" localSheetId="20">'73 S.A.YAC'!$A$39:$H$1091</definedName>
    <definedName name="_xlnm.Print_Area" localSheetId="21">'74 TRINI'!$A$39:$H$1091</definedName>
    <definedName name="_xlnm.Print_Area" localSheetId="22">'76 UYUNI'!$A$39:$H$1091</definedName>
    <definedName name="_xlnm.Print_Area" localSheetId="23">'77 VILLA'!$A$39:$H$1091</definedName>
    <definedName name="_xlnm.Print_Area" localSheetId="45">'Alcance trabajos I&amp;C'!$A$1:$B$15</definedName>
    <definedName name="_xlnm.Print_Area" localSheetId="41">'APU EE'!$A$1:$H$837</definedName>
    <definedName name="_xlnm.Print_Area" localSheetId="42">'APU I&amp;C'!$A$1:$H$839</definedName>
    <definedName name="_xlnm.Print_Area" localSheetId="0">'COMPUTOS METRICOS'!$A$1:$EV$75</definedName>
    <definedName name="_xlnm.Print_Titles" localSheetId="0">'COMPUTOS METRICOS'!$A:$D</definedName>
  </definedNames>
  <calcPr calcId="152511"/>
</workbook>
</file>

<file path=xl/calcChain.xml><?xml version="1.0" encoding="utf-8"?>
<calcChain xmlns="http://schemas.openxmlformats.org/spreadsheetml/2006/main">
  <c r="ER56" i="20" l="1"/>
  <c r="ER55" i="20"/>
  <c r="ER54" i="20"/>
  <c r="EL56" i="20"/>
  <c r="EL55" i="20"/>
  <c r="EL54" i="20"/>
  <c r="EF56" i="20"/>
  <c r="EF55" i="20"/>
  <c r="EF54" i="20"/>
  <c r="DY56" i="20"/>
  <c r="DY55" i="20"/>
  <c r="DY54" i="20"/>
  <c r="DR56" i="20"/>
  <c r="DR55" i="20"/>
  <c r="DR54" i="20"/>
  <c r="DK56" i="20"/>
  <c r="DK55" i="20"/>
  <c r="DK54" i="20"/>
  <c r="DD56" i="20"/>
  <c r="DD55" i="20"/>
  <c r="DD54" i="20"/>
  <c r="CW56" i="20"/>
  <c r="CW55" i="20"/>
  <c r="CW54" i="20"/>
  <c r="CP56" i="20"/>
  <c r="CP55" i="20"/>
  <c r="CP54" i="20"/>
  <c r="CI56" i="20"/>
  <c r="CI55" i="20"/>
  <c r="CI54" i="20"/>
  <c r="CB56" i="20"/>
  <c r="CB55" i="20"/>
  <c r="CB54" i="20"/>
  <c r="BU56" i="20"/>
  <c r="BU55" i="20"/>
  <c r="BU54" i="20"/>
  <c r="BN56" i="20"/>
  <c r="BN55" i="20"/>
  <c r="BN54" i="20"/>
  <c r="BG56" i="20"/>
  <c r="BG55" i="20"/>
  <c r="BG54" i="20"/>
  <c r="AZ56" i="20"/>
  <c r="AZ55" i="20"/>
  <c r="AZ54" i="20"/>
  <c r="AS56" i="20"/>
  <c r="AS55" i="20"/>
  <c r="AS54" i="20"/>
  <c r="AL56" i="20"/>
  <c r="AL55" i="20"/>
  <c r="AL54" i="20"/>
  <c r="AE56" i="20"/>
  <c r="AE55" i="20"/>
  <c r="AE54" i="20"/>
  <c r="X56" i="20"/>
  <c r="X55" i="20"/>
  <c r="X54" i="20"/>
  <c r="Q56" i="20"/>
  <c r="Q55" i="20"/>
  <c r="Q54" i="20"/>
  <c r="J56" i="20"/>
  <c r="J55" i="20"/>
  <c r="J54" i="20"/>
  <c r="G818" i="17" l="1"/>
  <c r="D818" i="17"/>
  <c r="C818" i="17"/>
  <c r="B818" i="17"/>
  <c r="G817" i="17"/>
  <c r="H817" i="17" s="1"/>
  <c r="G806" i="17"/>
  <c r="H806" i="17" s="1"/>
  <c r="G805" i="17"/>
  <c r="G804" i="17"/>
  <c r="H804" i="17" s="1"/>
  <c r="B796" i="17"/>
  <c r="DF45" i="20"/>
  <c r="DM45" i="20" s="1"/>
  <c r="DT45" i="20" s="1"/>
  <c r="CY45" i="20"/>
  <c r="CR45" i="20"/>
  <c r="CK45" i="20"/>
  <c r="CD45" i="20"/>
  <c r="BW45" i="20"/>
  <c r="EN45" i="20" s="1"/>
  <c r="BI45" i="20"/>
  <c r="BB45" i="20"/>
  <c r="AU45" i="20"/>
  <c r="AN45" i="20"/>
  <c r="AG45" i="20"/>
  <c r="S45" i="20"/>
  <c r="L45" i="20"/>
  <c r="H823" i="17"/>
  <c r="H814" i="17"/>
  <c r="H812" i="17"/>
  <c r="H813" i="17" s="1"/>
  <c r="H811" i="17"/>
  <c r="H805" i="17"/>
  <c r="CK35" i="20"/>
  <c r="CK34" i="20"/>
  <c r="CK30" i="20"/>
  <c r="Z54" i="20"/>
  <c r="CK54" i="20" s="1"/>
  <c r="Z50" i="20"/>
  <c r="CK50" i="20" s="1"/>
  <c r="Z49" i="20"/>
  <c r="CK49" i="20" s="1"/>
  <c r="BI37" i="20"/>
  <c r="BI36" i="20"/>
  <c r="BI35" i="20"/>
  <c r="BI34" i="20"/>
  <c r="Z38" i="20"/>
  <c r="Z37" i="20"/>
  <c r="CK37" i="20" s="1"/>
  <c r="Z36" i="20"/>
  <c r="CK36" i="20" s="1"/>
  <c r="L38" i="20"/>
  <c r="L37" i="20"/>
  <c r="L36" i="20"/>
  <c r="L35" i="20"/>
  <c r="L34" i="20"/>
  <c r="E50" i="20"/>
  <c r="AG50" i="20" s="1"/>
  <c r="AG51" i="20"/>
  <c r="E54" i="20"/>
  <c r="BI54" i="20" s="1"/>
  <c r="BI58" i="20"/>
  <c r="BI57" i="20"/>
  <c r="E49" i="20"/>
  <c r="BI49" i="20" s="1"/>
  <c r="E30" i="20"/>
  <c r="L30" i="20" s="1"/>
  <c r="H815" i="17" l="1"/>
  <c r="H824" i="17"/>
  <c r="H825" i="17" s="1"/>
  <c r="H818" i="17"/>
  <c r="H807" i="17"/>
  <c r="EH45" i="20"/>
  <c r="EA45" i="20"/>
  <c r="BI30" i="20"/>
  <c r="AG49" i="20"/>
  <c r="L57" i="20"/>
  <c r="BI50" i="20"/>
  <c r="L58" i="20"/>
  <c r="L54" i="20"/>
  <c r="BI51" i="20"/>
  <c r="L50" i="20"/>
  <c r="AG54" i="20"/>
  <c r="G1295" i="42"/>
  <c r="H1295" i="42" s="1"/>
  <c r="G1132" i="42"/>
  <c r="G1195" i="42" s="1"/>
  <c r="G1248" i="42" s="1"/>
  <c r="H1248" i="42" s="1"/>
  <c r="G1295" i="41"/>
  <c r="H1295" i="41" s="1"/>
  <c r="G1132" i="41"/>
  <c r="G1195" i="41" s="1"/>
  <c r="G1248" i="41" s="1"/>
  <c r="H1248" i="41" s="1"/>
  <c r="G1295" i="40"/>
  <c r="H1295" i="40" s="1"/>
  <c r="G1132" i="40"/>
  <c r="G1195" i="40" s="1"/>
  <c r="G1248" i="40" s="1"/>
  <c r="H1248" i="40" s="1"/>
  <c r="G1295" i="39"/>
  <c r="H1295" i="39" s="1"/>
  <c r="G1132" i="39"/>
  <c r="G1295" i="38"/>
  <c r="H1295" i="38" s="1"/>
  <c r="G1132" i="38"/>
  <c r="G1195" i="38" s="1"/>
  <c r="G1248" i="38" s="1"/>
  <c r="H1248" i="38" s="1"/>
  <c r="G1295" i="37"/>
  <c r="H1295" i="37" s="1"/>
  <c r="G1132" i="37"/>
  <c r="H1132" i="37" s="1"/>
  <c r="G1295" i="36"/>
  <c r="G1132" i="36"/>
  <c r="G1195" i="36" s="1"/>
  <c r="G1248" i="36" s="1"/>
  <c r="H1248" i="36" s="1"/>
  <c r="G1295" i="35"/>
  <c r="H1295" i="35" s="1"/>
  <c r="G1132" i="35"/>
  <c r="H1132" i="35" s="1"/>
  <c r="G1295" i="34"/>
  <c r="H1295" i="34" s="1"/>
  <c r="G1132" i="34"/>
  <c r="G1295" i="33"/>
  <c r="H1295" i="33" s="1"/>
  <c r="G1132" i="33"/>
  <c r="H1132" i="33" s="1"/>
  <c r="G1295" i="32"/>
  <c r="G1132" i="32"/>
  <c r="G1195" i="32" s="1"/>
  <c r="G1295" i="31"/>
  <c r="H1295" i="31" s="1"/>
  <c r="G1132" i="31"/>
  <c r="G1195" i="31" s="1"/>
  <c r="G1248" i="31" s="1"/>
  <c r="H1248" i="31" s="1"/>
  <c r="G1295" i="30"/>
  <c r="H1295" i="30" s="1"/>
  <c r="G1132" i="30"/>
  <c r="G1195" i="30" s="1"/>
  <c r="G1248" i="30" s="1"/>
  <c r="H1248" i="30" s="1"/>
  <c r="G1295" i="29"/>
  <c r="H1295" i="29" s="1"/>
  <c r="G1132" i="29"/>
  <c r="H1132" i="29" s="1"/>
  <c r="G1295" i="28"/>
  <c r="G1132" i="28"/>
  <c r="G1195" i="28" s="1"/>
  <c r="G1248" i="28" s="1"/>
  <c r="H1248" i="28" s="1"/>
  <c r="G1295" i="27"/>
  <c r="H1295" i="27" s="1"/>
  <c r="G1132" i="27"/>
  <c r="G1295" i="26"/>
  <c r="H1295" i="26" s="1"/>
  <c r="G1132" i="26"/>
  <c r="G1295" i="25"/>
  <c r="G1132" i="25"/>
  <c r="G1195" i="25" s="1"/>
  <c r="G1248" i="25" s="1"/>
  <c r="H1248" i="25" s="1"/>
  <c r="H1346" i="42"/>
  <c r="H1345" i="42"/>
  <c r="G1342" i="42"/>
  <c r="H1340" i="42"/>
  <c r="H1339" i="42"/>
  <c r="H1351" i="42" s="1"/>
  <c r="H1338" i="42"/>
  <c r="H1337" i="42"/>
  <c r="H1333" i="42"/>
  <c r="H1332" i="42"/>
  <c r="B1324" i="42"/>
  <c r="C1322" i="42"/>
  <c r="H1299" i="42"/>
  <c r="G1298" i="42"/>
  <c r="H1298" i="42" s="1"/>
  <c r="G1297" i="42"/>
  <c r="H1297" i="42" s="1"/>
  <c r="G1296" i="42"/>
  <c r="H1296" i="42" s="1"/>
  <c r="H1290" i="42"/>
  <c r="H1289" i="42"/>
  <c r="H1288" i="42"/>
  <c r="H1284" i="42"/>
  <c r="H1283" i="42"/>
  <c r="H1309" i="42" s="1"/>
  <c r="B1275" i="42"/>
  <c r="H1250" i="42"/>
  <c r="G1244" i="42"/>
  <c r="G1292" i="42" s="1"/>
  <c r="H1242" i="42"/>
  <c r="H1240" i="42"/>
  <c r="H1239" i="42"/>
  <c r="H1238" i="42"/>
  <c r="H1237" i="42"/>
  <c r="H1236" i="42"/>
  <c r="H1235" i="42"/>
  <c r="H1230" i="42"/>
  <c r="H1229" i="42"/>
  <c r="C1219" i="42"/>
  <c r="C1273" i="42" s="1"/>
  <c r="G1197" i="42"/>
  <c r="G1194" i="42"/>
  <c r="H1194" i="42" s="1"/>
  <c r="G1193" i="42"/>
  <c r="H1193" i="42" s="1"/>
  <c r="G1192" i="42"/>
  <c r="H1192" i="42" s="1"/>
  <c r="G1191" i="42"/>
  <c r="H1191" i="42" s="1"/>
  <c r="G1190" i="42"/>
  <c r="H1190" i="42" s="1"/>
  <c r="G1189" i="42"/>
  <c r="H1189" i="42" s="1"/>
  <c r="G1188" i="42"/>
  <c r="H1188" i="42" s="1"/>
  <c r="G1187" i="42"/>
  <c r="H1187" i="42" s="1"/>
  <c r="G1186" i="42"/>
  <c r="H1186" i="42" s="1"/>
  <c r="G1185" i="42"/>
  <c r="H1185" i="42" s="1"/>
  <c r="G1184" i="42"/>
  <c r="G1247" i="42" s="1"/>
  <c r="H1247" i="42" s="1"/>
  <c r="H1169" i="42"/>
  <c r="H1167" i="42"/>
  <c r="C1156" i="42"/>
  <c r="G1134" i="42"/>
  <c r="G1131" i="42"/>
  <c r="H1131" i="42" s="1"/>
  <c r="G1130" i="42"/>
  <c r="H1130" i="42" s="1"/>
  <c r="G1129" i="42"/>
  <c r="H1129" i="42" s="1"/>
  <c r="G1128" i="42"/>
  <c r="H1128" i="42" s="1"/>
  <c r="G1127" i="42"/>
  <c r="H1127" i="42" s="1"/>
  <c r="G1126" i="42"/>
  <c r="H1126" i="42" s="1"/>
  <c r="G1125" i="42"/>
  <c r="H1125" i="42" s="1"/>
  <c r="G1124" i="42"/>
  <c r="H1124" i="42" s="1"/>
  <c r="G1122" i="42"/>
  <c r="H1122" i="42" s="1"/>
  <c r="G1119" i="42"/>
  <c r="G1116" i="42"/>
  <c r="G1178" i="42" s="1"/>
  <c r="H1178" i="42" s="1"/>
  <c r="G1115" i="42"/>
  <c r="G1177" i="42" s="1"/>
  <c r="H1177" i="42" s="1"/>
  <c r="G1114" i="42"/>
  <c r="G1176" i="42" s="1"/>
  <c r="H1176" i="42" s="1"/>
  <c r="G1113" i="42"/>
  <c r="H1113" i="42" s="1"/>
  <c r="G1112" i="42"/>
  <c r="G1174" i="42" s="1"/>
  <c r="H1174" i="42" s="1"/>
  <c r="G1111" i="42"/>
  <c r="G1173" i="42" s="1"/>
  <c r="H1173" i="42" s="1"/>
  <c r="H1107" i="42"/>
  <c r="H1143" i="42" s="1"/>
  <c r="G1106" i="42"/>
  <c r="H1106" i="42" s="1"/>
  <c r="G1105" i="42"/>
  <c r="G1166" i="42" s="1"/>
  <c r="H1166" i="42" s="1"/>
  <c r="H1346" i="41"/>
  <c r="H1345" i="41"/>
  <c r="G1342" i="41"/>
  <c r="H1340" i="41"/>
  <c r="H1339" i="41"/>
  <c r="H1351" i="41" s="1"/>
  <c r="H1338" i="41"/>
  <c r="H1337" i="41"/>
  <c r="H1333" i="41"/>
  <c r="H1335" i="41" s="1"/>
  <c r="H1332" i="41"/>
  <c r="B1324" i="41"/>
  <c r="C1322" i="41"/>
  <c r="H1303" i="41"/>
  <c r="H1299" i="41"/>
  <c r="G1298" i="41"/>
  <c r="H1298" i="41" s="1"/>
  <c r="G1297" i="41"/>
  <c r="H1297" i="41" s="1"/>
  <c r="G1296" i="41"/>
  <c r="H1296" i="41" s="1"/>
  <c r="H1290" i="41"/>
  <c r="H1289" i="41"/>
  <c r="H1304" i="41" s="1"/>
  <c r="H1288" i="41"/>
  <c r="H1284" i="41"/>
  <c r="H1283" i="41"/>
  <c r="B1275" i="41"/>
  <c r="H1250" i="41"/>
  <c r="G1244" i="41"/>
  <c r="G1292" i="41" s="1"/>
  <c r="H1242" i="41"/>
  <c r="H1240" i="41"/>
  <c r="H1239" i="41"/>
  <c r="H1238" i="41"/>
  <c r="H1237" i="41"/>
  <c r="H1236" i="41"/>
  <c r="H1235" i="41"/>
  <c r="H1230" i="41"/>
  <c r="H1229" i="41"/>
  <c r="C1219" i="41"/>
  <c r="C1273" i="41" s="1"/>
  <c r="G1197" i="41"/>
  <c r="G1194" i="41"/>
  <c r="H1194" i="41" s="1"/>
  <c r="G1193" i="41"/>
  <c r="H1193" i="41" s="1"/>
  <c r="G1192" i="41"/>
  <c r="H1192" i="41" s="1"/>
  <c r="G1191" i="41"/>
  <c r="H1191" i="41" s="1"/>
  <c r="G1190" i="41"/>
  <c r="H1190" i="41" s="1"/>
  <c r="G1189" i="41"/>
  <c r="H1189" i="41" s="1"/>
  <c r="G1188" i="41"/>
  <c r="H1188" i="41" s="1"/>
  <c r="G1187" i="41"/>
  <c r="H1187" i="41" s="1"/>
  <c r="G1186" i="41"/>
  <c r="H1186" i="41" s="1"/>
  <c r="G1185" i="41"/>
  <c r="H1185" i="41" s="1"/>
  <c r="G1184" i="41"/>
  <c r="H1184" i="41" s="1"/>
  <c r="H1169" i="41"/>
  <c r="H1167" i="41"/>
  <c r="C1156" i="41"/>
  <c r="G1134" i="41"/>
  <c r="H1132" i="41"/>
  <c r="G1131" i="41"/>
  <c r="H1131" i="41" s="1"/>
  <c r="G1130" i="41"/>
  <c r="H1130" i="41" s="1"/>
  <c r="G1129" i="41"/>
  <c r="H1129" i="41" s="1"/>
  <c r="G1128" i="41"/>
  <c r="H1128" i="41" s="1"/>
  <c r="G1127" i="41"/>
  <c r="H1127" i="41" s="1"/>
  <c r="G1126" i="41"/>
  <c r="H1126" i="41" s="1"/>
  <c r="G1125" i="41"/>
  <c r="H1125" i="41" s="1"/>
  <c r="G1124" i="41"/>
  <c r="H1124" i="41" s="1"/>
  <c r="G1122" i="41"/>
  <c r="H1122" i="41" s="1"/>
  <c r="G1119" i="41"/>
  <c r="G1116" i="41"/>
  <c r="G1178" i="41" s="1"/>
  <c r="H1178" i="41" s="1"/>
  <c r="G1115" i="41"/>
  <c r="H1115" i="41" s="1"/>
  <c r="G1114" i="41"/>
  <c r="G1176" i="41" s="1"/>
  <c r="H1176" i="41" s="1"/>
  <c r="G1113" i="41"/>
  <c r="G1175" i="41" s="1"/>
  <c r="H1175" i="41" s="1"/>
  <c r="G1112" i="41"/>
  <c r="G1174" i="41" s="1"/>
  <c r="H1174" i="41" s="1"/>
  <c r="G1111" i="41"/>
  <c r="H1111" i="41" s="1"/>
  <c r="H1107" i="41"/>
  <c r="H1143" i="41" s="1"/>
  <c r="G1106" i="41"/>
  <c r="H1106" i="41" s="1"/>
  <c r="G1105" i="41"/>
  <c r="G1166" i="41" s="1"/>
  <c r="H1166" i="41" s="1"/>
  <c r="H1346" i="40"/>
  <c r="H1345" i="40"/>
  <c r="G1342" i="40"/>
  <c r="H1340" i="40"/>
  <c r="H1339" i="40"/>
  <c r="H1351" i="40" s="1"/>
  <c r="H1338" i="40"/>
  <c r="H1337" i="40"/>
  <c r="H1333" i="40"/>
  <c r="H1332" i="40"/>
  <c r="B1324" i="40"/>
  <c r="C1322" i="40"/>
  <c r="H1299" i="40"/>
  <c r="G1298" i="40"/>
  <c r="H1298" i="40" s="1"/>
  <c r="G1297" i="40"/>
  <c r="H1297" i="40" s="1"/>
  <c r="G1296" i="40"/>
  <c r="H1296" i="40" s="1"/>
  <c r="H1290" i="40"/>
  <c r="H1289" i="40"/>
  <c r="H1303" i="40" s="1"/>
  <c r="H1288" i="40"/>
  <c r="H1284" i="40"/>
  <c r="H1283" i="40"/>
  <c r="B1275" i="40"/>
  <c r="H1250" i="40"/>
  <c r="G1244" i="40"/>
  <c r="H1242" i="40"/>
  <c r="H1240" i="40"/>
  <c r="H1239" i="40"/>
  <c r="H1238" i="40"/>
  <c r="H1237" i="40"/>
  <c r="H1236" i="40"/>
  <c r="H1235" i="40"/>
  <c r="H1230" i="40"/>
  <c r="H1229" i="40"/>
  <c r="C1219" i="40"/>
  <c r="C1273" i="40" s="1"/>
  <c r="G1197" i="40"/>
  <c r="G1194" i="40"/>
  <c r="H1194" i="40" s="1"/>
  <c r="G1193" i="40"/>
  <c r="H1193" i="40" s="1"/>
  <c r="G1192" i="40"/>
  <c r="H1192" i="40" s="1"/>
  <c r="G1191" i="40"/>
  <c r="H1191" i="40" s="1"/>
  <c r="G1190" i="40"/>
  <c r="H1190" i="40" s="1"/>
  <c r="G1189" i="40"/>
  <c r="H1189" i="40" s="1"/>
  <c r="G1188" i="40"/>
  <c r="H1188" i="40" s="1"/>
  <c r="G1187" i="40"/>
  <c r="H1187" i="40" s="1"/>
  <c r="G1186" i="40"/>
  <c r="H1186" i="40" s="1"/>
  <c r="G1185" i="40"/>
  <c r="H1185" i="40" s="1"/>
  <c r="G1184" i="40"/>
  <c r="H1184" i="40" s="1"/>
  <c r="H1169" i="40"/>
  <c r="H1167" i="40"/>
  <c r="C1156" i="40"/>
  <c r="G1134" i="40"/>
  <c r="G1131" i="40"/>
  <c r="H1131" i="40" s="1"/>
  <c r="G1130" i="40"/>
  <c r="H1130" i="40" s="1"/>
  <c r="G1129" i="40"/>
  <c r="H1129" i="40" s="1"/>
  <c r="G1128" i="40"/>
  <c r="H1128" i="40" s="1"/>
  <c r="G1127" i="40"/>
  <c r="H1127" i="40" s="1"/>
  <c r="G1126" i="40"/>
  <c r="H1126" i="40" s="1"/>
  <c r="G1125" i="40"/>
  <c r="H1125" i="40" s="1"/>
  <c r="G1124" i="40"/>
  <c r="H1124" i="40" s="1"/>
  <c r="G1122" i="40"/>
  <c r="H1122" i="40" s="1"/>
  <c r="G1119" i="40"/>
  <c r="G1116" i="40"/>
  <c r="G1178" i="40" s="1"/>
  <c r="H1178" i="40" s="1"/>
  <c r="G1115" i="40"/>
  <c r="G1177" i="40" s="1"/>
  <c r="H1177" i="40" s="1"/>
  <c r="G1114" i="40"/>
  <c r="G1113" i="40"/>
  <c r="G1175" i="40" s="1"/>
  <c r="H1175" i="40" s="1"/>
  <c r="G1112" i="40"/>
  <c r="G1174" i="40" s="1"/>
  <c r="H1174" i="40" s="1"/>
  <c r="G1111" i="40"/>
  <c r="G1173" i="40" s="1"/>
  <c r="H1173" i="40" s="1"/>
  <c r="H1107" i="40"/>
  <c r="H1143" i="40" s="1"/>
  <c r="G1106" i="40"/>
  <c r="H1106" i="40" s="1"/>
  <c r="G1105" i="40"/>
  <c r="G1166" i="40" s="1"/>
  <c r="H1166" i="40" s="1"/>
  <c r="H1346" i="39"/>
  <c r="H1345" i="39"/>
  <c r="G1342" i="39"/>
  <c r="H1340" i="39"/>
  <c r="H1339" i="39"/>
  <c r="H1351" i="39" s="1"/>
  <c r="H1338" i="39"/>
  <c r="H1337" i="39"/>
  <c r="H1333" i="39"/>
  <c r="H1332" i="39"/>
  <c r="B1324" i="39"/>
  <c r="C1322" i="39"/>
  <c r="H1299" i="39"/>
  <c r="G1298" i="39"/>
  <c r="H1298" i="39" s="1"/>
  <c r="G1297" i="39"/>
  <c r="H1297" i="39" s="1"/>
  <c r="G1296" i="39"/>
  <c r="H1296" i="39" s="1"/>
  <c r="H1290" i="39"/>
  <c r="H1289" i="39"/>
  <c r="H1288" i="39"/>
  <c r="H1284" i="39"/>
  <c r="H1283" i="39"/>
  <c r="H1309" i="39" s="1"/>
  <c r="B1275" i="39"/>
  <c r="H1250" i="39"/>
  <c r="G1244" i="39"/>
  <c r="G1292" i="39" s="1"/>
  <c r="H1242" i="39"/>
  <c r="H1240" i="39"/>
  <c r="H1239" i="39"/>
  <c r="H1238" i="39"/>
  <c r="H1237" i="39"/>
  <c r="H1236" i="39"/>
  <c r="H1235" i="39"/>
  <c r="H1230" i="39"/>
  <c r="H1229" i="39"/>
  <c r="C1219" i="39"/>
  <c r="C1273" i="39" s="1"/>
  <c r="G1197" i="39"/>
  <c r="G1194" i="39"/>
  <c r="H1194" i="39" s="1"/>
  <c r="G1193" i="39"/>
  <c r="H1193" i="39" s="1"/>
  <c r="G1192" i="39"/>
  <c r="H1192" i="39" s="1"/>
  <c r="G1191" i="39"/>
  <c r="H1191" i="39" s="1"/>
  <c r="G1190" i="39"/>
  <c r="H1190" i="39" s="1"/>
  <c r="G1189" i="39"/>
  <c r="H1189" i="39" s="1"/>
  <c r="G1188" i="39"/>
  <c r="H1188" i="39" s="1"/>
  <c r="G1187" i="39"/>
  <c r="H1187" i="39" s="1"/>
  <c r="G1186" i="39"/>
  <c r="H1186" i="39" s="1"/>
  <c r="G1185" i="39"/>
  <c r="H1185" i="39" s="1"/>
  <c r="G1184" i="39"/>
  <c r="G1247" i="39" s="1"/>
  <c r="H1247" i="39" s="1"/>
  <c r="H1169" i="39"/>
  <c r="H1167" i="39"/>
  <c r="C1156" i="39"/>
  <c r="G1134" i="39"/>
  <c r="G1131" i="39"/>
  <c r="H1131" i="39" s="1"/>
  <c r="G1130" i="39"/>
  <c r="H1130" i="39" s="1"/>
  <c r="G1129" i="39"/>
  <c r="H1129" i="39" s="1"/>
  <c r="G1128" i="39"/>
  <c r="H1128" i="39" s="1"/>
  <c r="G1127" i="39"/>
  <c r="H1127" i="39" s="1"/>
  <c r="G1126" i="39"/>
  <c r="H1126" i="39" s="1"/>
  <c r="G1125" i="39"/>
  <c r="H1125" i="39" s="1"/>
  <c r="G1124" i="39"/>
  <c r="H1124" i="39" s="1"/>
  <c r="G1122" i="39"/>
  <c r="H1122" i="39" s="1"/>
  <c r="G1119" i="39"/>
  <c r="G1116" i="39"/>
  <c r="G1178" i="39" s="1"/>
  <c r="H1178" i="39" s="1"/>
  <c r="G1115" i="39"/>
  <c r="H1115" i="39" s="1"/>
  <c r="G1114" i="39"/>
  <c r="G1176" i="39" s="1"/>
  <c r="H1176" i="39" s="1"/>
  <c r="G1113" i="39"/>
  <c r="G1175" i="39" s="1"/>
  <c r="H1175" i="39" s="1"/>
  <c r="G1112" i="39"/>
  <c r="G1174" i="39" s="1"/>
  <c r="H1174" i="39" s="1"/>
  <c r="G1111" i="39"/>
  <c r="H1111" i="39" s="1"/>
  <c r="H1107" i="39"/>
  <c r="H1143" i="39" s="1"/>
  <c r="G1106" i="39"/>
  <c r="H1106" i="39" s="1"/>
  <c r="G1105" i="39"/>
  <c r="G1166" i="39" s="1"/>
  <c r="H1166" i="39" s="1"/>
  <c r="H1346" i="38"/>
  <c r="H1345" i="38"/>
  <c r="G1342" i="38"/>
  <c r="H1340" i="38"/>
  <c r="H1339" i="38"/>
  <c r="H1351" i="38" s="1"/>
  <c r="H1338" i="38"/>
  <c r="H1337" i="38"/>
  <c r="H1333" i="38"/>
  <c r="H1332" i="38"/>
  <c r="B1324" i="38"/>
  <c r="C1322" i="38"/>
  <c r="H1299" i="38"/>
  <c r="G1298" i="38"/>
  <c r="H1298" i="38" s="1"/>
  <c r="G1297" i="38"/>
  <c r="H1297" i="38" s="1"/>
  <c r="G1296" i="38"/>
  <c r="H1296" i="38" s="1"/>
  <c r="H1290" i="38"/>
  <c r="H1289" i="38"/>
  <c r="H1304" i="38" s="1"/>
  <c r="H1288" i="38"/>
  <c r="H1284" i="38"/>
  <c r="H1283" i="38"/>
  <c r="H1309" i="38" s="1"/>
  <c r="B1275" i="38"/>
  <c r="H1250" i="38"/>
  <c r="G1244" i="38"/>
  <c r="G1292" i="38" s="1"/>
  <c r="H1242" i="38"/>
  <c r="H1240" i="38"/>
  <c r="H1239" i="38"/>
  <c r="H1238" i="38"/>
  <c r="H1237" i="38"/>
  <c r="H1236" i="38"/>
  <c r="H1235" i="38"/>
  <c r="H1230" i="38"/>
  <c r="H1229" i="38"/>
  <c r="C1219" i="38"/>
  <c r="C1273" i="38" s="1"/>
  <c r="G1197" i="38"/>
  <c r="G1194" i="38"/>
  <c r="H1194" i="38" s="1"/>
  <c r="G1193" i="38"/>
  <c r="H1193" i="38" s="1"/>
  <c r="G1192" i="38"/>
  <c r="H1192" i="38" s="1"/>
  <c r="G1191" i="38"/>
  <c r="H1191" i="38" s="1"/>
  <c r="G1190" i="38"/>
  <c r="H1190" i="38" s="1"/>
  <c r="G1189" i="38"/>
  <c r="H1189" i="38" s="1"/>
  <c r="G1188" i="38"/>
  <c r="H1188" i="38" s="1"/>
  <c r="G1187" i="38"/>
  <c r="H1187" i="38" s="1"/>
  <c r="G1186" i="38"/>
  <c r="H1186" i="38" s="1"/>
  <c r="G1185" i="38"/>
  <c r="H1185" i="38" s="1"/>
  <c r="G1184" i="38"/>
  <c r="H1184" i="38" s="1"/>
  <c r="H1169" i="38"/>
  <c r="H1167" i="38"/>
  <c r="C1156" i="38"/>
  <c r="G1134" i="38"/>
  <c r="G1131" i="38"/>
  <c r="H1131" i="38" s="1"/>
  <c r="G1130" i="38"/>
  <c r="H1130" i="38" s="1"/>
  <c r="G1129" i="38"/>
  <c r="H1129" i="38" s="1"/>
  <c r="G1128" i="38"/>
  <c r="H1128" i="38" s="1"/>
  <c r="G1127" i="38"/>
  <c r="H1127" i="38" s="1"/>
  <c r="G1126" i="38"/>
  <c r="H1126" i="38" s="1"/>
  <c r="G1125" i="38"/>
  <c r="H1125" i="38" s="1"/>
  <c r="G1124" i="38"/>
  <c r="H1124" i="38" s="1"/>
  <c r="G1122" i="38"/>
  <c r="H1122" i="38" s="1"/>
  <c r="G1119" i="38"/>
  <c r="G1116" i="38"/>
  <c r="G1115" i="38"/>
  <c r="G1177" i="38" s="1"/>
  <c r="H1177" i="38" s="1"/>
  <c r="G1114" i="38"/>
  <c r="G1176" i="38" s="1"/>
  <c r="H1176" i="38" s="1"/>
  <c r="G1113" i="38"/>
  <c r="H1113" i="38" s="1"/>
  <c r="G1112" i="38"/>
  <c r="G1111" i="38"/>
  <c r="G1173" i="38" s="1"/>
  <c r="H1173" i="38" s="1"/>
  <c r="H1107" i="38"/>
  <c r="H1143" i="38" s="1"/>
  <c r="G1106" i="38"/>
  <c r="H1106" i="38" s="1"/>
  <c r="G1105" i="38"/>
  <c r="G1166" i="38" s="1"/>
  <c r="H1166" i="38" s="1"/>
  <c r="H1346" i="37"/>
  <c r="H1345" i="37"/>
  <c r="G1342" i="37"/>
  <c r="H1340" i="37"/>
  <c r="H1339" i="37"/>
  <c r="H1351" i="37" s="1"/>
  <c r="H1338" i="37"/>
  <c r="H1337" i="37"/>
  <c r="H1333" i="37"/>
  <c r="H1332" i="37"/>
  <c r="B1324" i="37"/>
  <c r="C1322" i="37"/>
  <c r="H1299" i="37"/>
  <c r="G1298" i="37"/>
  <c r="H1298" i="37" s="1"/>
  <c r="G1297" i="37"/>
  <c r="H1297" i="37" s="1"/>
  <c r="G1296" i="37"/>
  <c r="H1296" i="37" s="1"/>
  <c r="H1290" i="37"/>
  <c r="H1289" i="37"/>
  <c r="H1303" i="37" s="1"/>
  <c r="H1288" i="37"/>
  <c r="H1284" i="37"/>
  <c r="H1283" i="37"/>
  <c r="B1275" i="37"/>
  <c r="H1250" i="37"/>
  <c r="G1244" i="37"/>
  <c r="G1292" i="37" s="1"/>
  <c r="H1242" i="37"/>
  <c r="H1240" i="37"/>
  <c r="H1239" i="37"/>
  <c r="H1238" i="37"/>
  <c r="H1237" i="37"/>
  <c r="H1236" i="37"/>
  <c r="H1235" i="37"/>
  <c r="H1230" i="37"/>
  <c r="H1260" i="37" s="1"/>
  <c r="H1229" i="37"/>
  <c r="C1219" i="37"/>
  <c r="C1273" i="37" s="1"/>
  <c r="G1197" i="37"/>
  <c r="G1194" i="37"/>
  <c r="H1194" i="37" s="1"/>
  <c r="G1193" i="37"/>
  <c r="H1193" i="37" s="1"/>
  <c r="G1192" i="37"/>
  <c r="H1192" i="37" s="1"/>
  <c r="G1191" i="37"/>
  <c r="H1191" i="37" s="1"/>
  <c r="G1190" i="37"/>
  <c r="H1190" i="37" s="1"/>
  <c r="G1189" i="37"/>
  <c r="H1189" i="37" s="1"/>
  <c r="G1188" i="37"/>
  <c r="H1188" i="37" s="1"/>
  <c r="G1187" i="37"/>
  <c r="H1187" i="37" s="1"/>
  <c r="G1186" i="37"/>
  <c r="H1186" i="37" s="1"/>
  <c r="G1185" i="37"/>
  <c r="H1185" i="37" s="1"/>
  <c r="G1184" i="37"/>
  <c r="G1247" i="37" s="1"/>
  <c r="H1247" i="37" s="1"/>
  <c r="H1169" i="37"/>
  <c r="H1167" i="37"/>
  <c r="C1156" i="37"/>
  <c r="G1134" i="37"/>
  <c r="G1131" i="37"/>
  <c r="H1131" i="37" s="1"/>
  <c r="G1130" i="37"/>
  <c r="H1130" i="37" s="1"/>
  <c r="G1129" i="37"/>
  <c r="H1129" i="37" s="1"/>
  <c r="G1128" i="37"/>
  <c r="H1128" i="37" s="1"/>
  <c r="G1127" i="37"/>
  <c r="H1127" i="37" s="1"/>
  <c r="G1126" i="37"/>
  <c r="H1126" i="37" s="1"/>
  <c r="G1125" i="37"/>
  <c r="H1125" i="37" s="1"/>
  <c r="G1124" i="37"/>
  <c r="H1124" i="37" s="1"/>
  <c r="H1122" i="37"/>
  <c r="G1122" i="37"/>
  <c r="G1119" i="37"/>
  <c r="G1116" i="37"/>
  <c r="G1178" i="37" s="1"/>
  <c r="H1178" i="37" s="1"/>
  <c r="G1115" i="37"/>
  <c r="G1177" i="37" s="1"/>
  <c r="H1177" i="37" s="1"/>
  <c r="G1114" i="37"/>
  <c r="G1113" i="37"/>
  <c r="H1113" i="37" s="1"/>
  <c r="G1112" i="37"/>
  <c r="G1174" i="37" s="1"/>
  <c r="H1174" i="37" s="1"/>
  <c r="G1111" i="37"/>
  <c r="G1173" i="37" s="1"/>
  <c r="H1173" i="37" s="1"/>
  <c r="H1107" i="37"/>
  <c r="H1143" i="37" s="1"/>
  <c r="G1106" i="37"/>
  <c r="H1106" i="37" s="1"/>
  <c r="G1105" i="37"/>
  <c r="G1166" i="37" s="1"/>
  <c r="H1166" i="37" s="1"/>
  <c r="H1346" i="36"/>
  <c r="H1345" i="36"/>
  <c r="G1342" i="36"/>
  <c r="H1340" i="36"/>
  <c r="H1339" i="36"/>
  <c r="H1351" i="36" s="1"/>
  <c r="H1338" i="36"/>
  <c r="H1337" i="36"/>
  <c r="H1333" i="36"/>
  <c r="H1332" i="36"/>
  <c r="B1324" i="36"/>
  <c r="C1322" i="36"/>
  <c r="H1309" i="36"/>
  <c r="H1303" i="36"/>
  <c r="H1299" i="36"/>
  <c r="G1298" i="36"/>
  <c r="H1298" i="36" s="1"/>
  <c r="G1297" i="36"/>
  <c r="H1297" i="36" s="1"/>
  <c r="G1296" i="36"/>
  <c r="H1296" i="36" s="1"/>
  <c r="H1295" i="36"/>
  <c r="H1290" i="36"/>
  <c r="H1289" i="36"/>
  <c r="H1304" i="36" s="1"/>
  <c r="H1288" i="36"/>
  <c r="H1291" i="36" s="1"/>
  <c r="H1284" i="36"/>
  <c r="H1283" i="36"/>
  <c r="B1275" i="36"/>
  <c r="H1250" i="36"/>
  <c r="G1244" i="36"/>
  <c r="G1292" i="36" s="1"/>
  <c r="H1242" i="36"/>
  <c r="H1240" i="36"/>
  <c r="H1239" i="36"/>
  <c r="H1238" i="36"/>
  <c r="H1237" i="36"/>
  <c r="H1236" i="36"/>
  <c r="H1235" i="36"/>
  <c r="H1230" i="36"/>
  <c r="H1229" i="36"/>
  <c r="C1219" i="36"/>
  <c r="C1273" i="36" s="1"/>
  <c r="G1197" i="36"/>
  <c r="G1194" i="36"/>
  <c r="H1194" i="36" s="1"/>
  <c r="G1193" i="36"/>
  <c r="H1193" i="36" s="1"/>
  <c r="G1192" i="36"/>
  <c r="H1192" i="36" s="1"/>
  <c r="G1191" i="36"/>
  <c r="H1191" i="36" s="1"/>
  <c r="G1190" i="36"/>
  <c r="H1190" i="36" s="1"/>
  <c r="G1189" i="36"/>
  <c r="H1189" i="36" s="1"/>
  <c r="G1188" i="36"/>
  <c r="H1188" i="36" s="1"/>
  <c r="G1187" i="36"/>
  <c r="H1187" i="36" s="1"/>
  <c r="G1186" i="36"/>
  <c r="H1186" i="36" s="1"/>
  <c r="G1185" i="36"/>
  <c r="H1185" i="36" s="1"/>
  <c r="G1184" i="36"/>
  <c r="H1169" i="36"/>
  <c r="H1167" i="36"/>
  <c r="C1156" i="36"/>
  <c r="G1134" i="36"/>
  <c r="H1132" i="36"/>
  <c r="G1131" i="36"/>
  <c r="H1131" i="36" s="1"/>
  <c r="G1130" i="36"/>
  <c r="H1130" i="36" s="1"/>
  <c r="G1129" i="36"/>
  <c r="H1129" i="36" s="1"/>
  <c r="H1128" i="36"/>
  <c r="G1128" i="36"/>
  <c r="G1127" i="36"/>
  <c r="H1127" i="36" s="1"/>
  <c r="G1126" i="36"/>
  <c r="H1126" i="36" s="1"/>
  <c r="G1125" i="36"/>
  <c r="H1125" i="36" s="1"/>
  <c r="G1124" i="36"/>
  <c r="H1124" i="36" s="1"/>
  <c r="G1122" i="36"/>
  <c r="H1122" i="36" s="1"/>
  <c r="G1119" i="36"/>
  <c r="G1116" i="36"/>
  <c r="G1178" i="36" s="1"/>
  <c r="H1178" i="36" s="1"/>
  <c r="G1115" i="36"/>
  <c r="H1115" i="36" s="1"/>
  <c r="G1114" i="36"/>
  <c r="G1176" i="36" s="1"/>
  <c r="H1176" i="36" s="1"/>
  <c r="G1113" i="36"/>
  <c r="G1175" i="36" s="1"/>
  <c r="H1175" i="36" s="1"/>
  <c r="H1112" i="36"/>
  <c r="G1112" i="36"/>
  <c r="G1174" i="36" s="1"/>
  <c r="H1174" i="36" s="1"/>
  <c r="G1111" i="36"/>
  <c r="H1111" i="36" s="1"/>
  <c r="H1107" i="36"/>
  <c r="H1143" i="36" s="1"/>
  <c r="H1106" i="36"/>
  <c r="G1106" i="36"/>
  <c r="G1105" i="36"/>
  <c r="G1166" i="36" s="1"/>
  <c r="H1166" i="36" s="1"/>
  <c r="H1346" i="35"/>
  <c r="H1345" i="35"/>
  <c r="G1342" i="35"/>
  <c r="H1340" i="35"/>
  <c r="H1339" i="35"/>
  <c r="H1351" i="35" s="1"/>
  <c r="H1338" i="35"/>
  <c r="H1337" i="35"/>
  <c r="H1333" i="35"/>
  <c r="H1332" i="35"/>
  <c r="B1324" i="35"/>
  <c r="C1322" i="35"/>
  <c r="H1299" i="35"/>
  <c r="G1298" i="35"/>
  <c r="H1298" i="35" s="1"/>
  <c r="G1297" i="35"/>
  <c r="H1297" i="35" s="1"/>
  <c r="G1296" i="35"/>
  <c r="H1296" i="35" s="1"/>
  <c r="H1290" i="35"/>
  <c r="H1289" i="35"/>
  <c r="H1304" i="35" s="1"/>
  <c r="H1288" i="35"/>
  <c r="H1284" i="35"/>
  <c r="H1283" i="35"/>
  <c r="B1275" i="35"/>
  <c r="H1250" i="35"/>
  <c r="G1244" i="35"/>
  <c r="G1292" i="35" s="1"/>
  <c r="H1242" i="35"/>
  <c r="H1240" i="35"/>
  <c r="H1239" i="35"/>
  <c r="H1238" i="35"/>
  <c r="H1237" i="35"/>
  <c r="H1236" i="35"/>
  <c r="H1235" i="35"/>
  <c r="H1230" i="35"/>
  <c r="H1229" i="35"/>
  <c r="C1219" i="35"/>
  <c r="C1273" i="35" s="1"/>
  <c r="G1197" i="35"/>
  <c r="G1194" i="35"/>
  <c r="H1194" i="35" s="1"/>
  <c r="G1193" i="35"/>
  <c r="H1193" i="35" s="1"/>
  <c r="G1192" i="35"/>
  <c r="H1192" i="35" s="1"/>
  <c r="G1191" i="35"/>
  <c r="H1191" i="35" s="1"/>
  <c r="G1190" i="35"/>
  <c r="H1190" i="35" s="1"/>
  <c r="G1189" i="35"/>
  <c r="H1189" i="35" s="1"/>
  <c r="G1188" i="35"/>
  <c r="H1188" i="35" s="1"/>
  <c r="G1187" i="35"/>
  <c r="H1187" i="35" s="1"/>
  <c r="G1186" i="35"/>
  <c r="H1186" i="35" s="1"/>
  <c r="G1185" i="35"/>
  <c r="H1185" i="35" s="1"/>
  <c r="G1184" i="35"/>
  <c r="H1169" i="35"/>
  <c r="H1167" i="35"/>
  <c r="C1156" i="35"/>
  <c r="G1134" i="35"/>
  <c r="G1131" i="35"/>
  <c r="H1131" i="35" s="1"/>
  <c r="G1130" i="35"/>
  <c r="H1130" i="35" s="1"/>
  <c r="G1129" i="35"/>
  <c r="H1129" i="35" s="1"/>
  <c r="G1128" i="35"/>
  <c r="H1128" i="35" s="1"/>
  <c r="G1127" i="35"/>
  <c r="H1127" i="35" s="1"/>
  <c r="G1126" i="35"/>
  <c r="H1126" i="35" s="1"/>
  <c r="G1125" i="35"/>
  <c r="H1125" i="35" s="1"/>
  <c r="G1124" i="35"/>
  <c r="H1124" i="35" s="1"/>
  <c r="G1122" i="35"/>
  <c r="H1122" i="35" s="1"/>
  <c r="G1119" i="35"/>
  <c r="G1116" i="35"/>
  <c r="G1178" i="35" s="1"/>
  <c r="H1178" i="35" s="1"/>
  <c r="G1115" i="35"/>
  <c r="H1115" i="35" s="1"/>
  <c r="G1114" i="35"/>
  <c r="G1113" i="35"/>
  <c r="H1113" i="35" s="1"/>
  <c r="G1112" i="35"/>
  <c r="G1174" i="35" s="1"/>
  <c r="H1174" i="35" s="1"/>
  <c r="G1111" i="35"/>
  <c r="H1111" i="35" s="1"/>
  <c r="H1107" i="35"/>
  <c r="H1143" i="35" s="1"/>
  <c r="G1106" i="35"/>
  <c r="H1106" i="35" s="1"/>
  <c r="G1105" i="35"/>
  <c r="G1166" i="35" s="1"/>
  <c r="H1166" i="35" s="1"/>
  <c r="H1346" i="34"/>
  <c r="H1345" i="34"/>
  <c r="G1342" i="34"/>
  <c r="H1340" i="34"/>
  <c r="H1339" i="34"/>
  <c r="H1351" i="34" s="1"/>
  <c r="H1338" i="34"/>
  <c r="H1337" i="34"/>
  <c r="H1333" i="34"/>
  <c r="H1332" i="34"/>
  <c r="B1324" i="34"/>
  <c r="C1322" i="34"/>
  <c r="H1299" i="34"/>
  <c r="G1298" i="34"/>
  <c r="H1298" i="34" s="1"/>
  <c r="G1297" i="34"/>
  <c r="H1297" i="34" s="1"/>
  <c r="G1296" i="34"/>
  <c r="H1296" i="34" s="1"/>
  <c r="H1290" i="34"/>
  <c r="H1289" i="34"/>
  <c r="H1304" i="34" s="1"/>
  <c r="H1288" i="34"/>
  <c r="H1284" i="34"/>
  <c r="H1283" i="34"/>
  <c r="B1275" i="34"/>
  <c r="H1250" i="34"/>
  <c r="G1244" i="34"/>
  <c r="G1292" i="34" s="1"/>
  <c r="H1242" i="34"/>
  <c r="H1240" i="34"/>
  <c r="H1239" i="34"/>
  <c r="H1238" i="34"/>
  <c r="H1237" i="34"/>
  <c r="H1236" i="34"/>
  <c r="H1235" i="34"/>
  <c r="H1230" i="34"/>
  <c r="H1229" i="34"/>
  <c r="C1219" i="34"/>
  <c r="C1273" i="34" s="1"/>
  <c r="G1197" i="34"/>
  <c r="G1195" i="34"/>
  <c r="H1195" i="34" s="1"/>
  <c r="G1194" i="34"/>
  <c r="H1194" i="34" s="1"/>
  <c r="G1193" i="34"/>
  <c r="H1193" i="34" s="1"/>
  <c r="G1192" i="34"/>
  <c r="H1192" i="34" s="1"/>
  <c r="G1191" i="34"/>
  <c r="H1191" i="34" s="1"/>
  <c r="G1190" i="34"/>
  <c r="H1190" i="34" s="1"/>
  <c r="G1189" i="34"/>
  <c r="H1189" i="34" s="1"/>
  <c r="G1188" i="34"/>
  <c r="H1188" i="34" s="1"/>
  <c r="G1187" i="34"/>
  <c r="H1187" i="34" s="1"/>
  <c r="G1186" i="34"/>
  <c r="H1186" i="34" s="1"/>
  <c r="G1185" i="34"/>
  <c r="H1185" i="34" s="1"/>
  <c r="G1184" i="34"/>
  <c r="H1184" i="34" s="1"/>
  <c r="H1169" i="34"/>
  <c r="H1167" i="34"/>
  <c r="C1156" i="34"/>
  <c r="G1134" i="34"/>
  <c r="H1132" i="34"/>
  <c r="G1131" i="34"/>
  <c r="H1131" i="34" s="1"/>
  <c r="G1130" i="34"/>
  <c r="H1130" i="34" s="1"/>
  <c r="G1129" i="34"/>
  <c r="H1129" i="34" s="1"/>
  <c r="G1128" i="34"/>
  <c r="H1128" i="34" s="1"/>
  <c r="G1127" i="34"/>
  <c r="H1127" i="34" s="1"/>
  <c r="G1126" i="34"/>
  <c r="H1126" i="34" s="1"/>
  <c r="G1125" i="34"/>
  <c r="H1125" i="34" s="1"/>
  <c r="G1124" i="34"/>
  <c r="H1124" i="34" s="1"/>
  <c r="G1122" i="34"/>
  <c r="H1122" i="34" s="1"/>
  <c r="G1119" i="34"/>
  <c r="G1116" i="34"/>
  <c r="G1178" i="34" s="1"/>
  <c r="H1178" i="34" s="1"/>
  <c r="G1115" i="34"/>
  <c r="H1115" i="34" s="1"/>
  <c r="G1114" i="34"/>
  <c r="G1176" i="34" s="1"/>
  <c r="H1176" i="34" s="1"/>
  <c r="G1113" i="34"/>
  <c r="H1113" i="34" s="1"/>
  <c r="G1112" i="34"/>
  <c r="H1112" i="34" s="1"/>
  <c r="G1111" i="34"/>
  <c r="H1111" i="34" s="1"/>
  <c r="H1107" i="34"/>
  <c r="H1143" i="34" s="1"/>
  <c r="G1106" i="34"/>
  <c r="H1106" i="34" s="1"/>
  <c r="G1105" i="34"/>
  <c r="G1166" i="34" s="1"/>
  <c r="H1166" i="34" s="1"/>
  <c r="H1346" i="33"/>
  <c r="H1345" i="33"/>
  <c r="G1342" i="33"/>
  <c r="H1340" i="33"/>
  <c r="H1339" i="33"/>
  <c r="H1351" i="33" s="1"/>
  <c r="H1338" i="33"/>
  <c r="H1337" i="33"/>
  <c r="H1333" i="33"/>
  <c r="H1332" i="33"/>
  <c r="B1324" i="33"/>
  <c r="C1322" i="33"/>
  <c r="H1299" i="33"/>
  <c r="G1298" i="33"/>
  <c r="H1298" i="33" s="1"/>
  <c r="G1297" i="33"/>
  <c r="H1297" i="33" s="1"/>
  <c r="G1296" i="33"/>
  <c r="H1296" i="33" s="1"/>
  <c r="H1290" i="33"/>
  <c r="H1289" i="33"/>
  <c r="H1288" i="33"/>
  <c r="H1284" i="33"/>
  <c r="H1283" i="33"/>
  <c r="B1275" i="33"/>
  <c r="H1250" i="33"/>
  <c r="G1244" i="33"/>
  <c r="G1292" i="33" s="1"/>
  <c r="H1242" i="33"/>
  <c r="H1240" i="33"/>
  <c r="H1239" i="33"/>
  <c r="H1238" i="33"/>
  <c r="H1237" i="33"/>
  <c r="H1236" i="33"/>
  <c r="H1235" i="33"/>
  <c r="H1230" i="33"/>
  <c r="H1229" i="33"/>
  <c r="C1219" i="33"/>
  <c r="C1273" i="33" s="1"/>
  <c r="G1197" i="33"/>
  <c r="G1195" i="33"/>
  <c r="G1248" i="33" s="1"/>
  <c r="H1248" i="33" s="1"/>
  <c r="G1194" i="33"/>
  <c r="H1194" i="33" s="1"/>
  <c r="G1193" i="33"/>
  <c r="H1193" i="33" s="1"/>
  <c r="G1192" i="33"/>
  <c r="H1192" i="33" s="1"/>
  <c r="G1191" i="33"/>
  <c r="H1191" i="33" s="1"/>
  <c r="G1190" i="33"/>
  <c r="H1190" i="33" s="1"/>
  <c r="G1189" i="33"/>
  <c r="H1189" i="33" s="1"/>
  <c r="G1188" i="33"/>
  <c r="H1188" i="33" s="1"/>
  <c r="G1187" i="33"/>
  <c r="H1187" i="33" s="1"/>
  <c r="G1186" i="33"/>
  <c r="H1186" i="33" s="1"/>
  <c r="G1185" i="33"/>
  <c r="H1185" i="33" s="1"/>
  <c r="H1184" i="33"/>
  <c r="G1184" i="33"/>
  <c r="G1247" i="33" s="1"/>
  <c r="H1247" i="33" s="1"/>
  <c r="H1169" i="33"/>
  <c r="H1167" i="33"/>
  <c r="C1156" i="33"/>
  <c r="G1134" i="33"/>
  <c r="G1131" i="33"/>
  <c r="H1131" i="33" s="1"/>
  <c r="G1130" i="33"/>
  <c r="H1130" i="33" s="1"/>
  <c r="G1129" i="33"/>
  <c r="H1129" i="33" s="1"/>
  <c r="G1128" i="33"/>
  <c r="H1128" i="33" s="1"/>
  <c r="G1127" i="33"/>
  <c r="H1127" i="33" s="1"/>
  <c r="G1126" i="33"/>
  <c r="H1126" i="33" s="1"/>
  <c r="G1125" i="33"/>
  <c r="H1125" i="33" s="1"/>
  <c r="G1124" i="33"/>
  <c r="H1124" i="33" s="1"/>
  <c r="G1122" i="33"/>
  <c r="H1122" i="33" s="1"/>
  <c r="G1119" i="33"/>
  <c r="G1116" i="33"/>
  <c r="G1178" i="33" s="1"/>
  <c r="H1178" i="33" s="1"/>
  <c r="G1115" i="33"/>
  <c r="H1115" i="33" s="1"/>
  <c r="G1114" i="33"/>
  <c r="G1176" i="33" s="1"/>
  <c r="H1176" i="33" s="1"/>
  <c r="G1113" i="33"/>
  <c r="G1175" i="33" s="1"/>
  <c r="H1175" i="33" s="1"/>
  <c r="G1112" i="33"/>
  <c r="G1174" i="33" s="1"/>
  <c r="H1174" i="33" s="1"/>
  <c r="G1111" i="33"/>
  <c r="H1111" i="33" s="1"/>
  <c r="H1107" i="33"/>
  <c r="H1143" i="33" s="1"/>
  <c r="G1106" i="33"/>
  <c r="H1106" i="33" s="1"/>
  <c r="G1105" i="33"/>
  <c r="G1166" i="33" s="1"/>
  <c r="H1166" i="33" s="1"/>
  <c r="H1346" i="32"/>
  <c r="H1345" i="32"/>
  <c r="G1342" i="32"/>
  <c r="H1340" i="32"/>
  <c r="H1339" i="32"/>
  <c r="H1351" i="32" s="1"/>
  <c r="H1338" i="32"/>
  <c r="H1337" i="32"/>
  <c r="H1333" i="32"/>
  <c r="H1332" i="32"/>
  <c r="B1324" i="32"/>
  <c r="C1322" i="32"/>
  <c r="H1299" i="32"/>
  <c r="G1298" i="32"/>
  <c r="H1298" i="32" s="1"/>
  <c r="G1297" i="32"/>
  <c r="H1297" i="32" s="1"/>
  <c r="H1296" i="32"/>
  <c r="G1296" i="32"/>
  <c r="H1295" i="32"/>
  <c r="H1290" i="32"/>
  <c r="H1289" i="32"/>
  <c r="H1303" i="32" s="1"/>
  <c r="H1288" i="32"/>
  <c r="H1284" i="32"/>
  <c r="H1283" i="32"/>
  <c r="B1275" i="32"/>
  <c r="H1250" i="32"/>
  <c r="G1244" i="32"/>
  <c r="G1292" i="32" s="1"/>
  <c r="H1242" i="32"/>
  <c r="H1240" i="32"/>
  <c r="H1239" i="32"/>
  <c r="H1238" i="32"/>
  <c r="H1237" i="32"/>
  <c r="H1236" i="32"/>
  <c r="H1235" i="32"/>
  <c r="H1230" i="32"/>
  <c r="H1229" i="32"/>
  <c r="C1219" i="32"/>
  <c r="C1273" i="32" s="1"/>
  <c r="G1197" i="32"/>
  <c r="G1194" i="32"/>
  <c r="H1194" i="32" s="1"/>
  <c r="G1193" i="32"/>
  <c r="H1193" i="32" s="1"/>
  <c r="G1192" i="32"/>
  <c r="H1192" i="32" s="1"/>
  <c r="G1191" i="32"/>
  <c r="H1191" i="32" s="1"/>
  <c r="G1190" i="32"/>
  <c r="H1190" i="32" s="1"/>
  <c r="G1189" i="32"/>
  <c r="H1189" i="32" s="1"/>
  <c r="H1188" i="32"/>
  <c r="G1188" i="32"/>
  <c r="G1187" i="32"/>
  <c r="H1187" i="32" s="1"/>
  <c r="G1186" i="32"/>
  <c r="H1186" i="32" s="1"/>
  <c r="G1185" i="32"/>
  <c r="H1185" i="32" s="1"/>
  <c r="G1184" i="32"/>
  <c r="G1247" i="32" s="1"/>
  <c r="H1247" i="32" s="1"/>
  <c r="H1169" i="32"/>
  <c r="H1167" i="32"/>
  <c r="C1156" i="32"/>
  <c r="G1134" i="32"/>
  <c r="G1131" i="32"/>
  <c r="H1131" i="32" s="1"/>
  <c r="G1130" i="32"/>
  <c r="H1130" i="32" s="1"/>
  <c r="G1129" i="32"/>
  <c r="H1129" i="32" s="1"/>
  <c r="G1128" i="32"/>
  <c r="H1128" i="32" s="1"/>
  <c r="G1127" i="32"/>
  <c r="H1127" i="32" s="1"/>
  <c r="G1126" i="32"/>
  <c r="H1126" i="32" s="1"/>
  <c r="G1125" i="32"/>
  <c r="H1125" i="32" s="1"/>
  <c r="G1124" i="32"/>
  <c r="H1124" i="32" s="1"/>
  <c r="G1122" i="32"/>
  <c r="H1122" i="32" s="1"/>
  <c r="G1119" i="32"/>
  <c r="G1116" i="32"/>
  <c r="G1115" i="32"/>
  <c r="H1115" i="32" s="1"/>
  <c r="H1114" i="32"/>
  <c r="G1114" i="32"/>
  <c r="G1176" i="32" s="1"/>
  <c r="H1176" i="32" s="1"/>
  <c r="G1113" i="32"/>
  <c r="H1113" i="32" s="1"/>
  <c r="G1112" i="32"/>
  <c r="G1174" i="32" s="1"/>
  <c r="H1174" i="32" s="1"/>
  <c r="G1111" i="32"/>
  <c r="G1173" i="32" s="1"/>
  <c r="H1173" i="32" s="1"/>
  <c r="H1107" i="32"/>
  <c r="H1143" i="32" s="1"/>
  <c r="G1106" i="32"/>
  <c r="H1106" i="32" s="1"/>
  <c r="G1105" i="32"/>
  <c r="G1166" i="32" s="1"/>
  <c r="H1166" i="32" s="1"/>
  <c r="H1346" i="31"/>
  <c r="H1345" i="31"/>
  <c r="G1342" i="31"/>
  <c r="H1340" i="31"/>
  <c r="H1339" i="31"/>
  <c r="H1351" i="31" s="1"/>
  <c r="H1338" i="31"/>
  <c r="H1337" i="31"/>
  <c r="H1333" i="31"/>
  <c r="H1332" i="31"/>
  <c r="B1324" i="31"/>
  <c r="C1322" i="31"/>
  <c r="H1299" i="31"/>
  <c r="G1298" i="31"/>
  <c r="H1298" i="31" s="1"/>
  <c r="G1297" i="31"/>
  <c r="H1297" i="31" s="1"/>
  <c r="G1296" i="31"/>
  <c r="H1296" i="31" s="1"/>
  <c r="H1290" i="31"/>
  <c r="H1289" i="31"/>
  <c r="H1303" i="31" s="1"/>
  <c r="H1288" i="31"/>
  <c r="H1284" i="31"/>
  <c r="H1283" i="31"/>
  <c r="B1275" i="31"/>
  <c r="H1250" i="31"/>
  <c r="G1244" i="31"/>
  <c r="H1242" i="31"/>
  <c r="H1240" i="31"/>
  <c r="H1239" i="31"/>
  <c r="H1238" i="31"/>
  <c r="H1237" i="31"/>
  <c r="H1236" i="31"/>
  <c r="H1235" i="31"/>
  <c r="H1230" i="31"/>
  <c r="H1229" i="31"/>
  <c r="H1232" i="31" s="1"/>
  <c r="C1219" i="31"/>
  <c r="C1273" i="31" s="1"/>
  <c r="G1197" i="31"/>
  <c r="G1194" i="31"/>
  <c r="H1194" i="31" s="1"/>
  <c r="G1193" i="31"/>
  <c r="H1193" i="31" s="1"/>
  <c r="G1192" i="31"/>
  <c r="H1192" i="31" s="1"/>
  <c r="G1191" i="31"/>
  <c r="H1191" i="31" s="1"/>
  <c r="G1190" i="31"/>
  <c r="H1190" i="31" s="1"/>
  <c r="G1189" i="31"/>
  <c r="H1189" i="31" s="1"/>
  <c r="G1188" i="31"/>
  <c r="H1188" i="31" s="1"/>
  <c r="G1187" i="31"/>
  <c r="H1187" i="31" s="1"/>
  <c r="G1186" i="31"/>
  <c r="H1186" i="31" s="1"/>
  <c r="G1185" i="31"/>
  <c r="H1185" i="31" s="1"/>
  <c r="G1184" i="31"/>
  <c r="H1184" i="31" s="1"/>
  <c r="H1169" i="31"/>
  <c r="H1167" i="31"/>
  <c r="C1156" i="31"/>
  <c r="G1134" i="31"/>
  <c r="G1131" i="31"/>
  <c r="H1131" i="31" s="1"/>
  <c r="H1130" i="31"/>
  <c r="G1130" i="31"/>
  <c r="G1129" i="31"/>
  <c r="H1129" i="31" s="1"/>
  <c r="G1128" i="31"/>
  <c r="H1128" i="31" s="1"/>
  <c r="G1127" i="31"/>
  <c r="H1127" i="31" s="1"/>
  <c r="G1126" i="31"/>
  <c r="H1126" i="31" s="1"/>
  <c r="G1125" i="31"/>
  <c r="H1125" i="31" s="1"/>
  <c r="G1124" i="31"/>
  <c r="H1124" i="31" s="1"/>
  <c r="H1122" i="31"/>
  <c r="G1122" i="31"/>
  <c r="G1119" i="31"/>
  <c r="G1116" i="31"/>
  <c r="G1115" i="31"/>
  <c r="G1177" i="31" s="1"/>
  <c r="H1177" i="31" s="1"/>
  <c r="G1114" i="31"/>
  <c r="G1176" i="31" s="1"/>
  <c r="H1176" i="31" s="1"/>
  <c r="G1113" i="31"/>
  <c r="G1112" i="31"/>
  <c r="G1174" i="31" s="1"/>
  <c r="H1174" i="31" s="1"/>
  <c r="G1111" i="31"/>
  <c r="G1173" i="31" s="1"/>
  <c r="H1173" i="31" s="1"/>
  <c r="H1107" i="31"/>
  <c r="H1143" i="31" s="1"/>
  <c r="G1106" i="31"/>
  <c r="H1106" i="31" s="1"/>
  <c r="G1105" i="31"/>
  <c r="G1166" i="31" s="1"/>
  <c r="H1166" i="31" s="1"/>
  <c r="H1346" i="30"/>
  <c r="H1345" i="30"/>
  <c r="G1342" i="30"/>
  <c r="H1340" i="30"/>
  <c r="H1339" i="30"/>
  <c r="H1351" i="30" s="1"/>
  <c r="H1338" i="30"/>
  <c r="H1337" i="30"/>
  <c r="H1333" i="30"/>
  <c r="H1332" i="30"/>
  <c r="B1324" i="30"/>
  <c r="C1322" i="30"/>
  <c r="H1299" i="30"/>
  <c r="G1298" i="30"/>
  <c r="H1298" i="30" s="1"/>
  <c r="G1297" i="30"/>
  <c r="H1297" i="30" s="1"/>
  <c r="G1296" i="30"/>
  <c r="H1296" i="30" s="1"/>
  <c r="H1290" i="30"/>
  <c r="H1289" i="30"/>
  <c r="H1303" i="30" s="1"/>
  <c r="H1288" i="30"/>
  <c r="H1284" i="30"/>
  <c r="H1283" i="30"/>
  <c r="H1309" i="30" s="1"/>
  <c r="B1275" i="30"/>
  <c r="H1250" i="30"/>
  <c r="G1244" i="30"/>
  <c r="H1242" i="30"/>
  <c r="H1240" i="30"/>
  <c r="H1239" i="30"/>
  <c r="H1238" i="30"/>
  <c r="H1237" i="30"/>
  <c r="H1236" i="30"/>
  <c r="H1235" i="30"/>
  <c r="H1230" i="30"/>
  <c r="H1229" i="30"/>
  <c r="H1232" i="30" s="1"/>
  <c r="C1219" i="30"/>
  <c r="C1273" i="30" s="1"/>
  <c r="G1197" i="30"/>
  <c r="G1194" i="30"/>
  <c r="H1194" i="30" s="1"/>
  <c r="G1193" i="30"/>
  <c r="H1193" i="30" s="1"/>
  <c r="G1192" i="30"/>
  <c r="H1192" i="30" s="1"/>
  <c r="G1191" i="30"/>
  <c r="H1191" i="30" s="1"/>
  <c r="G1190" i="30"/>
  <c r="H1190" i="30" s="1"/>
  <c r="G1189" i="30"/>
  <c r="H1189" i="30" s="1"/>
  <c r="G1188" i="30"/>
  <c r="H1188" i="30" s="1"/>
  <c r="G1187" i="30"/>
  <c r="H1187" i="30" s="1"/>
  <c r="G1186" i="30"/>
  <c r="H1186" i="30" s="1"/>
  <c r="G1185" i="30"/>
  <c r="H1185" i="30" s="1"/>
  <c r="G1184" i="30"/>
  <c r="H1184" i="30" s="1"/>
  <c r="H1169" i="30"/>
  <c r="H1167" i="30"/>
  <c r="C1156" i="30"/>
  <c r="G1134" i="30"/>
  <c r="H1132" i="30"/>
  <c r="G1131" i="30"/>
  <c r="H1131" i="30" s="1"/>
  <c r="G1130" i="30"/>
  <c r="H1130" i="30" s="1"/>
  <c r="G1129" i="30"/>
  <c r="H1129" i="30" s="1"/>
  <c r="G1128" i="30"/>
  <c r="H1128" i="30" s="1"/>
  <c r="G1127" i="30"/>
  <c r="H1127" i="30" s="1"/>
  <c r="G1126" i="30"/>
  <c r="H1126" i="30" s="1"/>
  <c r="G1125" i="30"/>
  <c r="H1125" i="30" s="1"/>
  <c r="G1124" i="30"/>
  <c r="H1124" i="30" s="1"/>
  <c r="G1122" i="30"/>
  <c r="H1122" i="30" s="1"/>
  <c r="G1119" i="30"/>
  <c r="G1116" i="30"/>
  <c r="G1178" i="30" s="1"/>
  <c r="H1178" i="30" s="1"/>
  <c r="G1115" i="30"/>
  <c r="G1177" i="30" s="1"/>
  <c r="H1177" i="30" s="1"/>
  <c r="G1114" i="30"/>
  <c r="G1176" i="30" s="1"/>
  <c r="H1176" i="30" s="1"/>
  <c r="G1113" i="30"/>
  <c r="G1112" i="30"/>
  <c r="G1111" i="30"/>
  <c r="G1173" i="30" s="1"/>
  <c r="H1173" i="30" s="1"/>
  <c r="H1107" i="30"/>
  <c r="H1143" i="30" s="1"/>
  <c r="G1106" i="30"/>
  <c r="H1106" i="30" s="1"/>
  <c r="G1105" i="30"/>
  <c r="H1105" i="30" s="1"/>
  <c r="H1346" i="29"/>
  <c r="H1345" i="29"/>
  <c r="G1342" i="29"/>
  <c r="H1340" i="29"/>
  <c r="H1339" i="29"/>
  <c r="H1351" i="29" s="1"/>
  <c r="H1338" i="29"/>
  <c r="H1337" i="29"/>
  <c r="H1333" i="29"/>
  <c r="H1332" i="29"/>
  <c r="B1324" i="29"/>
  <c r="C1322" i="29"/>
  <c r="H1299" i="29"/>
  <c r="H1298" i="29"/>
  <c r="G1298" i="29"/>
  <c r="G1297" i="29"/>
  <c r="H1297" i="29" s="1"/>
  <c r="G1296" i="29"/>
  <c r="H1296" i="29" s="1"/>
  <c r="H1290" i="29"/>
  <c r="H1289" i="29"/>
  <c r="H1288" i="29"/>
  <c r="H1286" i="29"/>
  <c r="H1284" i="29"/>
  <c r="H1283" i="29"/>
  <c r="B1275" i="29"/>
  <c r="H1250" i="29"/>
  <c r="G1244" i="29"/>
  <c r="G1292" i="29" s="1"/>
  <c r="H1242" i="29"/>
  <c r="H1240" i="29"/>
  <c r="H1239" i="29"/>
  <c r="H1238" i="29"/>
  <c r="H1237" i="29"/>
  <c r="H1236" i="29"/>
  <c r="H1235" i="29"/>
  <c r="H1230" i="29"/>
  <c r="H1229" i="29"/>
  <c r="C1219" i="29"/>
  <c r="C1273" i="29" s="1"/>
  <c r="G1197" i="29"/>
  <c r="H1194" i="29"/>
  <c r="G1194" i="29"/>
  <c r="G1193" i="29"/>
  <c r="H1193" i="29" s="1"/>
  <c r="G1192" i="29"/>
  <c r="H1192" i="29" s="1"/>
  <c r="G1191" i="29"/>
  <c r="H1191" i="29" s="1"/>
  <c r="G1190" i="29"/>
  <c r="H1190" i="29" s="1"/>
  <c r="G1189" i="29"/>
  <c r="H1189" i="29" s="1"/>
  <c r="G1188" i="29"/>
  <c r="H1188" i="29" s="1"/>
  <c r="G1187" i="29"/>
  <c r="H1187" i="29" s="1"/>
  <c r="G1186" i="29"/>
  <c r="H1186" i="29" s="1"/>
  <c r="G1185" i="29"/>
  <c r="H1185" i="29" s="1"/>
  <c r="G1184" i="29"/>
  <c r="G1247" i="29" s="1"/>
  <c r="H1247" i="29" s="1"/>
  <c r="H1169" i="29"/>
  <c r="H1167" i="29"/>
  <c r="C1156" i="29"/>
  <c r="G1134" i="29"/>
  <c r="G1131" i="29"/>
  <c r="H1131" i="29" s="1"/>
  <c r="G1130" i="29"/>
  <c r="H1130" i="29" s="1"/>
  <c r="G1129" i="29"/>
  <c r="H1129" i="29" s="1"/>
  <c r="H1128" i="29"/>
  <c r="G1128" i="29"/>
  <c r="G1127" i="29"/>
  <c r="H1127" i="29" s="1"/>
  <c r="G1126" i="29"/>
  <c r="H1126" i="29" s="1"/>
  <c r="G1125" i="29"/>
  <c r="H1125" i="29" s="1"/>
  <c r="G1124" i="29"/>
  <c r="H1124" i="29" s="1"/>
  <c r="G1122" i="29"/>
  <c r="H1122" i="29" s="1"/>
  <c r="G1119" i="29"/>
  <c r="G1116" i="29"/>
  <c r="G1115" i="29"/>
  <c r="H1115" i="29" s="1"/>
  <c r="G1114" i="29"/>
  <c r="G1176" i="29" s="1"/>
  <c r="H1176" i="29" s="1"/>
  <c r="G1113" i="29"/>
  <c r="H1113" i="29" s="1"/>
  <c r="G1112" i="29"/>
  <c r="G1174" i="29" s="1"/>
  <c r="H1174" i="29" s="1"/>
  <c r="G1111" i="29"/>
  <c r="H1111" i="29" s="1"/>
  <c r="H1107" i="29"/>
  <c r="H1143" i="29" s="1"/>
  <c r="G1106" i="29"/>
  <c r="H1106" i="29" s="1"/>
  <c r="G1105" i="29"/>
  <c r="G1166" i="29" s="1"/>
  <c r="H1166" i="29" s="1"/>
  <c r="H1346" i="28"/>
  <c r="H1345" i="28"/>
  <c r="G1342" i="28"/>
  <c r="H1340" i="28"/>
  <c r="H1339" i="28"/>
  <c r="H1351" i="28" s="1"/>
  <c r="H1338" i="28"/>
  <c r="H1337" i="28"/>
  <c r="H1333" i="28"/>
  <c r="H1332" i="28"/>
  <c r="B1324" i="28"/>
  <c r="C1322" i="28"/>
  <c r="H1299" i="28"/>
  <c r="G1298" i="28"/>
  <c r="H1298" i="28" s="1"/>
  <c r="G1297" i="28"/>
  <c r="H1297" i="28" s="1"/>
  <c r="G1296" i="28"/>
  <c r="H1296" i="28" s="1"/>
  <c r="H1295" i="28"/>
  <c r="H1290" i="28"/>
  <c r="H1289" i="28"/>
  <c r="H1288" i="28"/>
  <c r="H1284" i="28"/>
  <c r="H1283" i="28"/>
  <c r="H1309" i="28" s="1"/>
  <c r="B1275" i="28"/>
  <c r="H1250" i="28"/>
  <c r="G1244" i="28"/>
  <c r="G1292" i="28" s="1"/>
  <c r="H1242" i="28"/>
  <c r="H1240" i="28"/>
  <c r="H1239" i="28"/>
  <c r="H1238" i="28"/>
  <c r="H1237" i="28"/>
  <c r="H1236" i="28"/>
  <c r="H1235" i="28"/>
  <c r="H1230" i="28"/>
  <c r="H1229" i="28"/>
  <c r="C1219" i="28"/>
  <c r="C1273" i="28" s="1"/>
  <c r="G1197" i="28"/>
  <c r="G1194" i="28"/>
  <c r="H1194" i="28" s="1"/>
  <c r="G1193" i="28"/>
  <c r="H1193" i="28" s="1"/>
  <c r="G1192" i="28"/>
  <c r="H1192" i="28" s="1"/>
  <c r="G1191" i="28"/>
  <c r="H1191" i="28" s="1"/>
  <c r="G1190" i="28"/>
  <c r="H1190" i="28" s="1"/>
  <c r="G1189" i="28"/>
  <c r="H1189" i="28" s="1"/>
  <c r="G1188" i="28"/>
  <c r="H1188" i="28" s="1"/>
  <c r="G1187" i="28"/>
  <c r="H1187" i="28" s="1"/>
  <c r="G1186" i="28"/>
  <c r="H1186" i="28" s="1"/>
  <c r="G1185" i="28"/>
  <c r="H1185" i="28" s="1"/>
  <c r="G1184" i="28"/>
  <c r="G1247" i="28" s="1"/>
  <c r="H1247" i="28" s="1"/>
  <c r="H1169" i="28"/>
  <c r="H1167" i="28"/>
  <c r="C1156" i="28"/>
  <c r="G1134" i="28"/>
  <c r="G1131" i="28"/>
  <c r="H1131" i="28" s="1"/>
  <c r="G1130" i="28"/>
  <c r="H1130" i="28" s="1"/>
  <c r="G1129" i="28"/>
  <c r="H1129" i="28" s="1"/>
  <c r="G1128" i="28"/>
  <c r="H1128" i="28" s="1"/>
  <c r="G1127" i="28"/>
  <c r="H1127" i="28" s="1"/>
  <c r="G1126" i="28"/>
  <c r="H1126" i="28" s="1"/>
  <c r="G1125" i="28"/>
  <c r="H1125" i="28" s="1"/>
  <c r="G1124" i="28"/>
  <c r="H1124" i="28" s="1"/>
  <c r="G1122" i="28"/>
  <c r="H1122" i="28" s="1"/>
  <c r="G1119" i="28"/>
  <c r="G1116" i="28"/>
  <c r="G1115" i="28"/>
  <c r="H1115" i="28" s="1"/>
  <c r="H1114" i="28"/>
  <c r="G1114" i="28"/>
  <c r="G1176" i="28" s="1"/>
  <c r="H1176" i="28" s="1"/>
  <c r="G1113" i="28"/>
  <c r="G1175" i="28" s="1"/>
  <c r="H1175" i="28" s="1"/>
  <c r="G1112" i="28"/>
  <c r="G1111" i="28"/>
  <c r="G1173" i="28" s="1"/>
  <c r="H1173" i="28" s="1"/>
  <c r="H1107" i="28"/>
  <c r="H1143" i="28" s="1"/>
  <c r="G1106" i="28"/>
  <c r="H1106" i="28" s="1"/>
  <c r="G1105" i="28"/>
  <c r="G1166" i="28" s="1"/>
  <c r="H1166" i="28" s="1"/>
  <c r="H1346" i="27"/>
  <c r="H1345" i="27"/>
  <c r="G1342" i="27"/>
  <c r="H1340" i="27"/>
  <c r="H1339" i="27"/>
  <c r="H1351" i="27" s="1"/>
  <c r="H1338" i="27"/>
  <c r="H1337" i="27"/>
  <c r="H1333" i="27"/>
  <c r="H1335" i="27" s="1"/>
  <c r="H1332" i="27"/>
  <c r="B1324" i="27"/>
  <c r="C1322" i="27"/>
  <c r="H1299" i="27"/>
  <c r="G1298" i="27"/>
  <c r="H1298" i="27" s="1"/>
  <c r="G1297" i="27"/>
  <c r="H1297" i="27" s="1"/>
  <c r="G1296" i="27"/>
  <c r="H1296" i="27" s="1"/>
  <c r="H1290" i="27"/>
  <c r="H1289" i="27"/>
  <c r="H1304" i="27" s="1"/>
  <c r="H1288" i="27"/>
  <c r="H1284" i="27"/>
  <c r="H1286" i="27" s="1"/>
  <c r="H1283" i="27"/>
  <c r="B1275" i="27"/>
  <c r="H1250" i="27"/>
  <c r="G1244" i="27"/>
  <c r="G1292" i="27" s="1"/>
  <c r="H1242" i="27"/>
  <c r="H1240" i="27"/>
  <c r="H1239" i="27"/>
  <c r="H1238" i="27"/>
  <c r="H1237" i="27"/>
  <c r="H1236" i="27"/>
  <c r="H1235" i="27"/>
  <c r="H1230" i="27"/>
  <c r="H1229" i="27"/>
  <c r="C1219" i="27"/>
  <c r="C1273" i="27" s="1"/>
  <c r="G1197" i="27"/>
  <c r="G1194" i="27"/>
  <c r="H1194" i="27" s="1"/>
  <c r="G1193" i="27"/>
  <c r="H1193" i="27" s="1"/>
  <c r="G1192" i="27"/>
  <c r="H1192" i="27" s="1"/>
  <c r="G1191" i="27"/>
  <c r="H1191" i="27" s="1"/>
  <c r="G1190" i="27"/>
  <c r="H1190" i="27" s="1"/>
  <c r="G1189" i="27"/>
  <c r="H1189" i="27" s="1"/>
  <c r="G1188" i="27"/>
  <c r="H1188" i="27" s="1"/>
  <c r="G1187" i="27"/>
  <c r="H1187" i="27" s="1"/>
  <c r="G1186" i="27"/>
  <c r="H1186" i="27" s="1"/>
  <c r="G1185" i="27"/>
  <c r="H1185" i="27" s="1"/>
  <c r="G1184" i="27"/>
  <c r="H1169" i="27"/>
  <c r="H1167" i="27"/>
  <c r="C1156" i="27"/>
  <c r="G1134" i="27"/>
  <c r="G1131" i="27"/>
  <c r="H1131" i="27" s="1"/>
  <c r="G1130" i="27"/>
  <c r="H1130" i="27" s="1"/>
  <c r="G1129" i="27"/>
  <c r="H1129" i="27" s="1"/>
  <c r="G1128" i="27"/>
  <c r="H1128" i="27" s="1"/>
  <c r="G1127" i="27"/>
  <c r="H1127" i="27" s="1"/>
  <c r="G1126" i="27"/>
  <c r="H1126" i="27" s="1"/>
  <c r="G1125" i="27"/>
  <c r="H1125" i="27" s="1"/>
  <c r="G1124" i="27"/>
  <c r="H1124" i="27" s="1"/>
  <c r="G1122" i="27"/>
  <c r="H1122" i="27" s="1"/>
  <c r="G1119" i="27"/>
  <c r="G1116" i="27"/>
  <c r="G1178" i="27" s="1"/>
  <c r="H1178" i="27" s="1"/>
  <c r="G1115" i="27"/>
  <c r="G1177" i="27" s="1"/>
  <c r="H1177" i="27" s="1"/>
  <c r="G1114" i="27"/>
  <c r="G1176" i="27" s="1"/>
  <c r="H1176" i="27" s="1"/>
  <c r="G1113" i="27"/>
  <c r="G1175" i="27" s="1"/>
  <c r="H1175" i="27" s="1"/>
  <c r="G1112" i="27"/>
  <c r="G1174" i="27" s="1"/>
  <c r="H1174" i="27" s="1"/>
  <c r="G1111" i="27"/>
  <c r="H1111" i="27" s="1"/>
  <c r="H1107" i="27"/>
  <c r="H1143" i="27" s="1"/>
  <c r="G1106" i="27"/>
  <c r="H1106" i="27" s="1"/>
  <c r="G1105" i="27"/>
  <c r="G1166" i="27" s="1"/>
  <c r="H1166" i="27" s="1"/>
  <c r="H1346" i="26"/>
  <c r="H1345" i="26"/>
  <c r="G1342" i="26"/>
  <c r="H1340" i="26"/>
  <c r="H1339" i="26"/>
  <c r="H1338" i="26"/>
  <c r="H1337" i="26"/>
  <c r="H1333" i="26"/>
  <c r="H1332" i="26"/>
  <c r="B1324" i="26"/>
  <c r="C1322" i="26"/>
  <c r="H1299" i="26"/>
  <c r="G1298" i="26"/>
  <c r="H1298" i="26" s="1"/>
  <c r="G1297" i="26"/>
  <c r="H1297" i="26" s="1"/>
  <c r="G1296" i="26"/>
  <c r="H1296" i="26" s="1"/>
  <c r="H1290" i="26"/>
  <c r="H1289" i="26"/>
  <c r="H1303" i="26" s="1"/>
  <c r="H1288" i="26"/>
  <c r="H1284" i="26"/>
  <c r="H1283" i="26"/>
  <c r="B1275" i="26"/>
  <c r="H1250" i="26"/>
  <c r="G1244" i="26"/>
  <c r="G1292" i="26" s="1"/>
  <c r="H1292" i="26" s="1"/>
  <c r="H1242" i="26"/>
  <c r="H1240" i="26"/>
  <c r="H1239" i="26"/>
  <c r="H1238" i="26"/>
  <c r="H1237" i="26"/>
  <c r="H1236" i="26"/>
  <c r="H1235" i="26"/>
  <c r="H1230" i="26"/>
  <c r="H1229" i="26"/>
  <c r="C1219" i="26"/>
  <c r="C1273" i="26" s="1"/>
  <c r="G1197" i="26"/>
  <c r="G1195" i="26"/>
  <c r="G1248" i="26" s="1"/>
  <c r="H1248" i="26" s="1"/>
  <c r="G1194" i="26"/>
  <c r="H1194" i="26" s="1"/>
  <c r="G1193" i="26"/>
  <c r="H1193" i="26" s="1"/>
  <c r="G1192" i="26"/>
  <c r="H1192" i="26" s="1"/>
  <c r="G1191" i="26"/>
  <c r="H1191" i="26" s="1"/>
  <c r="G1190" i="26"/>
  <c r="H1190" i="26" s="1"/>
  <c r="G1189" i="26"/>
  <c r="H1189" i="26" s="1"/>
  <c r="G1188" i="26"/>
  <c r="H1188" i="26" s="1"/>
  <c r="G1187" i="26"/>
  <c r="H1187" i="26" s="1"/>
  <c r="G1186" i="26"/>
  <c r="H1186" i="26" s="1"/>
  <c r="G1185" i="26"/>
  <c r="H1185" i="26" s="1"/>
  <c r="G1184" i="26"/>
  <c r="H1184" i="26" s="1"/>
  <c r="H1169" i="26"/>
  <c r="H1167" i="26"/>
  <c r="C1156" i="26"/>
  <c r="G1134" i="26"/>
  <c r="H1132" i="26"/>
  <c r="G1131" i="26"/>
  <c r="H1131" i="26" s="1"/>
  <c r="G1130" i="26"/>
  <c r="H1130" i="26" s="1"/>
  <c r="G1129" i="26"/>
  <c r="H1129" i="26" s="1"/>
  <c r="H1128" i="26"/>
  <c r="G1128" i="26"/>
  <c r="G1127" i="26"/>
  <c r="H1127" i="26" s="1"/>
  <c r="G1126" i="26"/>
  <c r="H1126" i="26" s="1"/>
  <c r="G1125" i="26"/>
  <c r="H1125" i="26" s="1"/>
  <c r="G1124" i="26"/>
  <c r="H1124" i="26" s="1"/>
  <c r="G1122" i="26"/>
  <c r="H1122" i="26" s="1"/>
  <c r="G1119" i="26"/>
  <c r="G1116" i="26"/>
  <c r="G1178" i="26" s="1"/>
  <c r="H1178" i="26" s="1"/>
  <c r="G1115" i="26"/>
  <c r="H1115" i="26" s="1"/>
  <c r="G1114" i="26"/>
  <c r="G1176" i="26" s="1"/>
  <c r="H1176" i="26" s="1"/>
  <c r="G1113" i="26"/>
  <c r="H1113" i="26" s="1"/>
  <c r="H1112" i="26"/>
  <c r="G1112" i="26"/>
  <c r="G1174" i="26" s="1"/>
  <c r="H1174" i="26" s="1"/>
  <c r="G1111" i="26"/>
  <c r="H1111" i="26" s="1"/>
  <c r="H1107" i="26"/>
  <c r="H1143" i="26" s="1"/>
  <c r="G1106" i="26"/>
  <c r="H1106" i="26" s="1"/>
  <c r="G1105" i="26"/>
  <c r="H1346" i="25"/>
  <c r="H1345" i="25"/>
  <c r="G1342" i="25"/>
  <c r="H1340" i="25"/>
  <c r="H1339" i="25"/>
  <c r="H1351" i="25" s="1"/>
  <c r="H1338" i="25"/>
  <c r="H1337" i="25"/>
  <c r="H1333" i="25"/>
  <c r="H1332" i="25"/>
  <c r="B1324" i="25"/>
  <c r="C1322" i="25"/>
  <c r="H1299" i="25"/>
  <c r="G1298" i="25"/>
  <c r="H1298" i="25" s="1"/>
  <c r="G1297" i="25"/>
  <c r="H1297" i="25" s="1"/>
  <c r="G1296" i="25"/>
  <c r="H1296" i="25" s="1"/>
  <c r="H1295" i="25"/>
  <c r="H1290" i="25"/>
  <c r="H1289" i="25"/>
  <c r="H1304" i="25" s="1"/>
  <c r="H1288" i="25"/>
  <c r="H1284" i="25"/>
  <c r="H1283" i="25"/>
  <c r="B1275" i="25"/>
  <c r="H1250" i="25"/>
  <c r="G1244" i="25"/>
  <c r="G1292" i="25" s="1"/>
  <c r="H1242" i="25"/>
  <c r="H1240" i="25"/>
  <c r="H1239" i="25"/>
  <c r="H1238" i="25"/>
  <c r="H1237" i="25"/>
  <c r="H1236" i="25"/>
  <c r="H1235" i="25"/>
  <c r="H1230" i="25"/>
  <c r="H1229" i="25"/>
  <c r="C1219" i="25"/>
  <c r="C1273" i="25" s="1"/>
  <c r="G1197" i="25"/>
  <c r="G1194" i="25"/>
  <c r="H1194" i="25" s="1"/>
  <c r="G1193" i="25"/>
  <c r="H1193" i="25" s="1"/>
  <c r="G1192" i="25"/>
  <c r="H1192" i="25" s="1"/>
  <c r="G1191" i="25"/>
  <c r="H1191" i="25" s="1"/>
  <c r="G1190" i="25"/>
  <c r="H1190" i="25" s="1"/>
  <c r="G1189" i="25"/>
  <c r="H1189" i="25" s="1"/>
  <c r="G1188" i="25"/>
  <c r="H1188" i="25" s="1"/>
  <c r="G1187" i="25"/>
  <c r="H1187" i="25" s="1"/>
  <c r="G1186" i="25"/>
  <c r="H1186" i="25" s="1"/>
  <c r="G1185" i="25"/>
  <c r="H1185" i="25" s="1"/>
  <c r="G1184" i="25"/>
  <c r="G1247" i="25" s="1"/>
  <c r="H1247" i="25" s="1"/>
  <c r="H1169" i="25"/>
  <c r="H1167" i="25"/>
  <c r="C1156" i="25"/>
  <c r="G1134" i="25"/>
  <c r="G1131" i="25"/>
  <c r="H1131" i="25" s="1"/>
  <c r="G1130" i="25"/>
  <c r="H1130" i="25" s="1"/>
  <c r="G1129" i="25"/>
  <c r="H1129" i="25" s="1"/>
  <c r="G1128" i="25"/>
  <c r="H1128" i="25" s="1"/>
  <c r="G1127" i="25"/>
  <c r="H1127" i="25" s="1"/>
  <c r="G1126" i="25"/>
  <c r="H1126" i="25" s="1"/>
  <c r="G1125" i="25"/>
  <c r="H1125" i="25" s="1"/>
  <c r="G1124" i="25"/>
  <c r="H1124" i="25" s="1"/>
  <c r="G1122" i="25"/>
  <c r="H1122" i="25" s="1"/>
  <c r="G1119" i="25"/>
  <c r="G1116" i="25"/>
  <c r="G1178" i="25" s="1"/>
  <c r="H1178" i="25" s="1"/>
  <c r="G1115" i="25"/>
  <c r="G1177" i="25" s="1"/>
  <c r="H1177" i="25" s="1"/>
  <c r="G1114" i="25"/>
  <c r="G1176" i="25" s="1"/>
  <c r="H1176" i="25" s="1"/>
  <c r="G1113" i="25"/>
  <c r="H1113" i="25" s="1"/>
  <c r="G1112" i="25"/>
  <c r="G1111" i="25"/>
  <c r="G1173" i="25" s="1"/>
  <c r="H1173" i="25" s="1"/>
  <c r="H1107" i="25"/>
  <c r="H1143" i="25" s="1"/>
  <c r="G1106" i="25"/>
  <c r="H1106" i="25" s="1"/>
  <c r="G1105" i="25"/>
  <c r="G1166" i="25" s="1"/>
  <c r="H1166" i="25" s="1"/>
  <c r="G1295" i="24"/>
  <c r="H1295" i="24" s="1"/>
  <c r="G1132" i="24"/>
  <c r="H1346" i="24"/>
  <c r="H1345" i="24"/>
  <c r="G1342" i="24"/>
  <c r="H1340" i="24"/>
  <c r="H1339" i="24"/>
  <c r="H1351" i="24" s="1"/>
  <c r="H1338" i="24"/>
  <c r="H1337" i="24"/>
  <c r="H1333" i="24"/>
  <c r="H1356" i="24" s="1"/>
  <c r="H1332" i="24"/>
  <c r="B1324" i="24"/>
  <c r="C1322" i="24"/>
  <c r="H1299" i="24"/>
  <c r="G1298" i="24"/>
  <c r="H1298" i="24" s="1"/>
  <c r="G1297" i="24"/>
  <c r="H1297" i="24" s="1"/>
  <c r="G1296" i="24"/>
  <c r="H1296" i="24" s="1"/>
  <c r="H1290" i="24"/>
  <c r="H1289" i="24"/>
  <c r="H1303" i="24" s="1"/>
  <c r="H1288" i="24"/>
  <c r="H1284" i="24"/>
  <c r="H1283" i="24"/>
  <c r="B1275" i="24"/>
  <c r="H1250" i="24"/>
  <c r="G1244" i="24"/>
  <c r="G1292" i="24" s="1"/>
  <c r="H1242" i="24"/>
  <c r="H1240" i="24"/>
  <c r="H1239" i="24"/>
  <c r="H1238" i="24"/>
  <c r="H1237" i="24"/>
  <c r="H1236" i="24"/>
  <c r="H1235" i="24"/>
  <c r="H1230" i="24"/>
  <c r="H1229" i="24"/>
  <c r="C1219" i="24"/>
  <c r="C1273" i="24" s="1"/>
  <c r="G1197" i="24"/>
  <c r="H1194" i="24"/>
  <c r="G1194" i="24"/>
  <c r="G1193" i="24"/>
  <c r="H1193" i="24" s="1"/>
  <c r="G1192" i="24"/>
  <c r="H1192" i="24" s="1"/>
  <c r="G1191" i="24"/>
  <c r="H1191" i="24" s="1"/>
  <c r="G1190" i="24"/>
  <c r="H1190" i="24" s="1"/>
  <c r="G1189" i="24"/>
  <c r="H1189" i="24" s="1"/>
  <c r="G1188" i="24"/>
  <c r="H1188" i="24" s="1"/>
  <c r="G1187" i="24"/>
  <c r="H1187" i="24" s="1"/>
  <c r="G1186" i="24"/>
  <c r="H1186" i="24" s="1"/>
  <c r="G1185" i="24"/>
  <c r="H1185" i="24" s="1"/>
  <c r="G1184" i="24"/>
  <c r="G1247" i="24" s="1"/>
  <c r="H1247" i="24" s="1"/>
  <c r="H1169" i="24"/>
  <c r="H1167" i="24"/>
  <c r="C1156" i="24"/>
  <c r="G1134" i="24"/>
  <c r="G1131" i="24"/>
  <c r="H1131" i="24" s="1"/>
  <c r="G1130" i="24"/>
  <c r="H1130" i="24" s="1"/>
  <c r="G1129" i="24"/>
  <c r="H1129" i="24" s="1"/>
  <c r="G1128" i="24"/>
  <c r="H1128" i="24" s="1"/>
  <c r="G1127" i="24"/>
  <c r="H1127" i="24" s="1"/>
  <c r="G1126" i="24"/>
  <c r="H1126" i="24" s="1"/>
  <c r="G1125" i="24"/>
  <c r="H1125" i="24" s="1"/>
  <c r="G1124" i="24"/>
  <c r="H1124" i="24" s="1"/>
  <c r="G1122" i="24"/>
  <c r="H1122" i="24" s="1"/>
  <c r="G1119" i="24"/>
  <c r="G1116" i="24"/>
  <c r="G1178" i="24" s="1"/>
  <c r="H1178" i="24" s="1"/>
  <c r="G1115" i="24"/>
  <c r="G1177" i="24" s="1"/>
  <c r="H1177" i="24" s="1"/>
  <c r="G1114" i="24"/>
  <c r="G1176" i="24" s="1"/>
  <c r="H1176" i="24" s="1"/>
  <c r="G1113" i="24"/>
  <c r="H1113" i="24" s="1"/>
  <c r="G1112" i="24"/>
  <c r="G1174" i="24" s="1"/>
  <c r="H1174" i="24" s="1"/>
  <c r="G1111" i="24"/>
  <c r="G1173" i="24" s="1"/>
  <c r="H1173" i="24" s="1"/>
  <c r="H1107" i="24"/>
  <c r="H1143" i="24" s="1"/>
  <c r="G1106" i="24"/>
  <c r="H1106" i="24" s="1"/>
  <c r="G1105" i="24"/>
  <c r="G1166" i="24" s="1"/>
  <c r="H1166" i="24" s="1"/>
  <c r="B1324" i="23"/>
  <c r="B1324" i="22"/>
  <c r="G1298" i="23"/>
  <c r="G1297" i="23"/>
  <c r="G1296" i="23"/>
  <c r="G1295" i="23"/>
  <c r="H1295" i="23" s="1"/>
  <c r="G1132" i="23"/>
  <c r="G1195" i="23" s="1"/>
  <c r="G1248" i="23" s="1"/>
  <c r="H1248" i="23" s="1"/>
  <c r="H1346" i="23"/>
  <c r="H1345" i="23"/>
  <c r="G1342" i="23"/>
  <c r="H1340" i="23"/>
  <c r="H1339" i="23"/>
  <c r="H1351" i="23" s="1"/>
  <c r="H1338" i="23"/>
  <c r="H1337" i="23"/>
  <c r="H1333" i="23"/>
  <c r="H1332" i="23"/>
  <c r="H1335" i="23" s="1"/>
  <c r="C1322" i="23"/>
  <c r="H1299" i="23"/>
  <c r="H1298" i="23"/>
  <c r="H1297" i="23"/>
  <c r="H1296" i="23"/>
  <c r="H1290" i="23"/>
  <c r="H1289" i="23"/>
  <c r="H1303" i="23" s="1"/>
  <c r="H1288" i="23"/>
  <c r="H1284" i="23"/>
  <c r="H1283" i="23"/>
  <c r="B1275" i="23"/>
  <c r="H1250" i="23"/>
  <c r="G1244" i="23"/>
  <c r="H1242" i="23"/>
  <c r="H1240" i="23"/>
  <c r="H1239" i="23"/>
  <c r="H1238" i="23"/>
  <c r="H1237" i="23"/>
  <c r="H1236" i="23"/>
  <c r="H1235" i="23"/>
  <c r="H1230" i="23"/>
  <c r="H1229" i="23"/>
  <c r="C1219" i="23"/>
  <c r="C1273" i="23" s="1"/>
  <c r="G1197" i="23"/>
  <c r="G1194" i="23"/>
  <c r="H1194" i="23" s="1"/>
  <c r="G1193" i="23"/>
  <c r="H1193" i="23" s="1"/>
  <c r="G1192" i="23"/>
  <c r="H1192" i="23" s="1"/>
  <c r="G1191" i="23"/>
  <c r="H1191" i="23" s="1"/>
  <c r="G1190" i="23"/>
  <c r="H1190" i="23" s="1"/>
  <c r="G1189" i="23"/>
  <c r="H1189" i="23" s="1"/>
  <c r="G1188" i="23"/>
  <c r="H1188" i="23" s="1"/>
  <c r="G1187" i="23"/>
  <c r="H1187" i="23" s="1"/>
  <c r="G1186" i="23"/>
  <c r="H1186" i="23" s="1"/>
  <c r="G1185" i="23"/>
  <c r="H1185" i="23" s="1"/>
  <c r="G1184" i="23"/>
  <c r="H1184" i="23" s="1"/>
  <c r="H1169" i="23"/>
  <c r="H1167" i="23"/>
  <c r="C1156" i="23"/>
  <c r="G1134" i="23"/>
  <c r="G1133" i="23"/>
  <c r="H1133" i="23" s="1"/>
  <c r="H1132" i="23"/>
  <c r="G1131" i="23"/>
  <c r="H1131" i="23" s="1"/>
  <c r="G1130" i="23"/>
  <c r="H1130" i="23" s="1"/>
  <c r="H1129" i="23"/>
  <c r="G1129" i="23"/>
  <c r="G1128" i="23"/>
  <c r="H1128" i="23" s="1"/>
  <c r="G1127" i="23"/>
  <c r="H1127" i="23" s="1"/>
  <c r="G1126" i="23"/>
  <c r="H1126" i="23" s="1"/>
  <c r="G1125" i="23"/>
  <c r="H1125" i="23" s="1"/>
  <c r="G1124" i="23"/>
  <c r="H1124" i="23" s="1"/>
  <c r="G1122" i="23"/>
  <c r="H1122" i="23" s="1"/>
  <c r="G1119" i="23"/>
  <c r="G1116" i="23"/>
  <c r="G1178" i="23" s="1"/>
  <c r="H1178" i="23" s="1"/>
  <c r="G1115" i="23"/>
  <c r="G1177" i="23" s="1"/>
  <c r="H1177" i="23" s="1"/>
  <c r="G1114" i="23"/>
  <c r="G1176" i="23" s="1"/>
  <c r="H1176" i="23" s="1"/>
  <c r="G1113" i="23"/>
  <c r="G1175" i="23" s="1"/>
  <c r="H1175" i="23" s="1"/>
  <c r="G1112" i="23"/>
  <c r="G1174" i="23" s="1"/>
  <c r="H1174" i="23" s="1"/>
  <c r="G1111" i="23"/>
  <c r="G1173" i="23" s="1"/>
  <c r="H1173" i="23" s="1"/>
  <c r="H1107" i="23"/>
  <c r="H1143" i="23" s="1"/>
  <c r="G1106" i="23"/>
  <c r="H1106" i="23" s="1"/>
  <c r="G1105" i="23"/>
  <c r="G1166" i="23" s="1"/>
  <c r="H1166" i="23" s="1"/>
  <c r="G1298" i="22"/>
  <c r="H1298" i="22" s="1"/>
  <c r="G1297" i="22"/>
  <c r="H1297" i="22" s="1"/>
  <c r="G1296" i="22"/>
  <c r="H1296" i="22" s="1"/>
  <c r="G1295" i="22"/>
  <c r="H1295" i="22" s="1"/>
  <c r="B1098" i="21"/>
  <c r="B1159" i="21"/>
  <c r="B1222" i="21"/>
  <c r="B1276" i="21"/>
  <c r="B1275" i="22"/>
  <c r="G1132" i="22"/>
  <c r="G1185" i="22"/>
  <c r="H1185" i="22" s="1"/>
  <c r="G1186" i="22"/>
  <c r="H1186" i="22" s="1"/>
  <c r="G1187" i="22"/>
  <c r="H1187" i="22" s="1"/>
  <c r="G1188" i="22"/>
  <c r="H1188" i="22" s="1"/>
  <c r="G1189" i="22"/>
  <c r="H1189" i="22" s="1"/>
  <c r="G1190" i="22"/>
  <c r="H1190" i="22" s="1"/>
  <c r="G1191" i="22"/>
  <c r="H1191" i="22" s="1"/>
  <c r="G1192" i="22"/>
  <c r="H1192" i="22" s="1"/>
  <c r="G1193" i="22"/>
  <c r="H1193" i="22" s="1"/>
  <c r="G1194" i="22"/>
  <c r="H1194" i="22" s="1"/>
  <c r="G1197" i="22"/>
  <c r="G1184" i="22"/>
  <c r="G1247" i="22" s="1"/>
  <c r="H1247" i="22" s="1"/>
  <c r="G1124" i="22"/>
  <c r="G1125" i="22"/>
  <c r="H1125" i="22" s="1"/>
  <c r="G1126" i="22"/>
  <c r="H1126" i="22" s="1"/>
  <c r="G1127" i="22"/>
  <c r="H1127" i="22" s="1"/>
  <c r="G1128" i="22"/>
  <c r="H1128" i="22" s="1"/>
  <c r="G1129" i="22"/>
  <c r="H1129" i="22" s="1"/>
  <c r="G1130" i="22"/>
  <c r="H1130" i="22" s="1"/>
  <c r="G1131" i="22"/>
  <c r="H1131" i="22" s="1"/>
  <c r="G1134" i="22"/>
  <c r="G1122" i="22"/>
  <c r="H1122" i="22" s="1"/>
  <c r="G1119" i="22"/>
  <c r="G1111" i="22"/>
  <c r="H1111" i="22" s="1"/>
  <c r="G1112" i="22"/>
  <c r="G1174" i="22" s="1"/>
  <c r="H1174" i="22" s="1"/>
  <c r="G1113" i="22"/>
  <c r="G1175" i="22" s="1"/>
  <c r="H1175" i="22" s="1"/>
  <c r="G1114" i="22"/>
  <c r="H1114" i="22" s="1"/>
  <c r="G1115" i="22"/>
  <c r="G1177" i="22" s="1"/>
  <c r="H1177" i="22" s="1"/>
  <c r="G1116" i="22"/>
  <c r="G1178" i="22" s="1"/>
  <c r="H1178" i="22" s="1"/>
  <c r="G1106" i="22"/>
  <c r="H1106" i="22" s="1"/>
  <c r="G1105" i="22"/>
  <c r="G1166" i="22" s="1"/>
  <c r="H1166" i="22" s="1"/>
  <c r="H1346" i="22"/>
  <c r="H1345" i="22"/>
  <c r="G1342" i="22"/>
  <c r="H1340" i="22"/>
  <c r="H1339" i="22"/>
  <c r="H1351" i="22" s="1"/>
  <c r="H1338" i="22"/>
  <c r="H1337" i="22"/>
  <c r="H1333" i="22"/>
  <c r="H1332" i="22"/>
  <c r="C1322" i="22"/>
  <c r="H1299" i="22"/>
  <c r="H1290" i="22"/>
  <c r="H1289" i="22"/>
  <c r="H1303" i="22" s="1"/>
  <c r="H1288" i="22"/>
  <c r="H1284" i="22"/>
  <c r="H1283" i="22"/>
  <c r="H1250" i="22"/>
  <c r="G1244" i="22"/>
  <c r="H1242" i="22"/>
  <c r="H1240" i="22"/>
  <c r="H1239" i="22"/>
  <c r="H1238" i="22"/>
  <c r="H1237" i="22"/>
  <c r="H1236" i="22"/>
  <c r="H1235" i="22"/>
  <c r="H1230" i="22"/>
  <c r="H1229" i="22"/>
  <c r="C1219" i="22"/>
  <c r="C1273" i="22" s="1"/>
  <c r="H1169" i="22"/>
  <c r="H1167" i="22"/>
  <c r="C1156" i="22"/>
  <c r="H1124" i="22"/>
  <c r="H1107" i="22"/>
  <c r="H1143" i="22" s="1"/>
  <c r="D65" i="21"/>
  <c r="H1106" i="21"/>
  <c r="H1107" i="21"/>
  <c r="H1108" i="21"/>
  <c r="H1111" i="21"/>
  <c r="H1112" i="21"/>
  <c r="H1113" i="21"/>
  <c r="H1114" i="21"/>
  <c r="H1115" i="21"/>
  <c r="H1116" i="21"/>
  <c r="H1117" i="21"/>
  <c r="H1118" i="21"/>
  <c r="H1123" i="21"/>
  <c r="G1124" i="21"/>
  <c r="H1124" i="21" s="1"/>
  <c r="H1125" i="21"/>
  <c r="H1126" i="21"/>
  <c r="H1127" i="21"/>
  <c r="H1128" i="21"/>
  <c r="H1129" i="21"/>
  <c r="H1130" i="21"/>
  <c r="H1131" i="21"/>
  <c r="H1132" i="21"/>
  <c r="G1133" i="21"/>
  <c r="H1133" i="21" s="1"/>
  <c r="G1134" i="21"/>
  <c r="G1133" i="31" s="1"/>
  <c r="H1133" i="31" s="1"/>
  <c r="H1134" i="21"/>
  <c r="C1157" i="21"/>
  <c r="H1167" i="21"/>
  <c r="H1168" i="21"/>
  <c r="H1170" i="21"/>
  <c r="G1173" i="21"/>
  <c r="H1174" i="21"/>
  <c r="H1175" i="21"/>
  <c r="H1176" i="21"/>
  <c r="H1177" i="21"/>
  <c r="H1178" i="21"/>
  <c r="H1179" i="21"/>
  <c r="G1180" i="21"/>
  <c r="G1117" i="32" s="1"/>
  <c r="G1241" i="32" s="1"/>
  <c r="H1241" i="32" s="1"/>
  <c r="H1185" i="21"/>
  <c r="H1186" i="21"/>
  <c r="H1187" i="21"/>
  <c r="H1188" i="21"/>
  <c r="H1189" i="21"/>
  <c r="H1190" i="21"/>
  <c r="H1191" i="21"/>
  <c r="H1192" i="21"/>
  <c r="H1193" i="21"/>
  <c r="H1194" i="21"/>
  <c r="H1195" i="21"/>
  <c r="G1196" i="21"/>
  <c r="H1196" i="21" s="1"/>
  <c r="G1197" i="21"/>
  <c r="G1205" i="21"/>
  <c r="G1259" i="21" s="1"/>
  <c r="G1308" i="21" s="1"/>
  <c r="G1355" i="21" s="1"/>
  <c r="G1210" i="21"/>
  <c r="C1220" i="21"/>
  <c r="C1274" i="21" s="1"/>
  <c r="H1230" i="21"/>
  <c r="H1231" i="21"/>
  <c r="H1236" i="21"/>
  <c r="H1237" i="21"/>
  <c r="H1238" i="21"/>
  <c r="H1239" i="21"/>
  <c r="H1240" i="21"/>
  <c r="H1241" i="21"/>
  <c r="G1242" i="21"/>
  <c r="H1242" i="21" s="1"/>
  <c r="H1243" i="21"/>
  <c r="G1245" i="21"/>
  <c r="G1293" i="21" s="1"/>
  <c r="G1248" i="21"/>
  <c r="H1248" i="21" s="1"/>
  <c r="G1249" i="21"/>
  <c r="H1249" i="21" s="1"/>
  <c r="H1251" i="21"/>
  <c r="H1284" i="21"/>
  <c r="H1285" i="21"/>
  <c r="H1289" i="21"/>
  <c r="H1290" i="21"/>
  <c r="H1304" i="21" s="1"/>
  <c r="H1291" i="21"/>
  <c r="G1296" i="21"/>
  <c r="H1296" i="21" s="1"/>
  <c r="G1297" i="21"/>
  <c r="H1297" i="21" s="1"/>
  <c r="G1298" i="21"/>
  <c r="H1298" i="21" s="1"/>
  <c r="G1299" i="21"/>
  <c r="H1299" i="21" s="1"/>
  <c r="H1300" i="21"/>
  <c r="H1305" i="21"/>
  <c r="C1323" i="21"/>
  <c r="B1325" i="21"/>
  <c r="H1333" i="21"/>
  <c r="H1336" i="21" s="1"/>
  <c r="H1334" i="21"/>
  <c r="H1338" i="21"/>
  <c r="H1339" i="21"/>
  <c r="H1340" i="21"/>
  <c r="H1341" i="21"/>
  <c r="G1343" i="21"/>
  <c r="H1348" i="21" s="1"/>
  <c r="H1346" i="21"/>
  <c r="H1347" i="21"/>
  <c r="H1357" i="21"/>
  <c r="H1132" i="38" l="1"/>
  <c r="H1335" i="42"/>
  <c r="H1309" i="27"/>
  <c r="H1304" i="32"/>
  <c r="H1305" i="32" s="1"/>
  <c r="H1287" i="21"/>
  <c r="H1114" i="29"/>
  <c r="H1356" i="31"/>
  <c r="H1291" i="32"/>
  <c r="H1293" i="32" s="1"/>
  <c r="H1116" i="35"/>
  <c r="H1308" i="35"/>
  <c r="H1343" i="21"/>
  <c r="H1309" i="24"/>
  <c r="H1286" i="26"/>
  <c r="H1356" i="26"/>
  <c r="H1260" i="28"/>
  <c r="H1292" i="28"/>
  <c r="H1309" i="29"/>
  <c r="H1184" i="32"/>
  <c r="H1292" i="32"/>
  <c r="H1308" i="32"/>
  <c r="G1123" i="34"/>
  <c r="H1123" i="34" s="1"/>
  <c r="H1303" i="38"/>
  <c r="H1132" i="42"/>
  <c r="H1291" i="42"/>
  <c r="H1112" i="22"/>
  <c r="H1291" i="25"/>
  <c r="G1133" i="29"/>
  <c r="H1133" i="29" s="1"/>
  <c r="H1292" i="33"/>
  <c r="H1291" i="38"/>
  <c r="H1116" i="30"/>
  <c r="H1184" i="37"/>
  <c r="H1111" i="23"/>
  <c r="H1184" i="24"/>
  <c r="H1184" i="42"/>
  <c r="G1247" i="34"/>
  <c r="H1247" i="34" s="1"/>
  <c r="G1247" i="41"/>
  <c r="H1247" i="41" s="1"/>
  <c r="H1300" i="27"/>
  <c r="H1308" i="27"/>
  <c r="G1196" i="24"/>
  <c r="G1249" i="24" s="1"/>
  <c r="H1249" i="24" s="1"/>
  <c r="G1196" i="22"/>
  <c r="G1249" i="22" s="1"/>
  <c r="H1249" i="22" s="1"/>
  <c r="H1197" i="21"/>
  <c r="G1110" i="34"/>
  <c r="G1172" i="34" s="1"/>
  <c r="G1110" i="33"/>
  <c r="G1172" i="33" s="1"/>
  <c r="G1234" i="33" s="1"/>
  <c r="H1234" i="33" s="1"/>
  <c r="G1110" i="32"/>
  <c r="G1172" i="32" s="1"/>
  <c r="G1234" i="32" s="1"/>
  <c r="H1234" i="32" s="1"/>
  <c r="H1244" i="32" s="1"/>
  <c r="H1119" i="21"/>
  <c r="G1196" i="23"/>
  <c r="H1196" i="23" s="1"/>
  <c r="H1300" i="24"/>
  <c r="H1301" i="24" s="1"/>
  <c r="H1308" i="24"/>
  <c r="G1195" i="24"/>
  <c r="G1248" i="24" s="1"/>
  <c r="H1248" i="24" s="1"/>
  <c r="H1132" i="24"/>
  <c r="G1247" i="35"/>
  <c r="H1247" i="35" s="1"/>
  <c r="H1184" i="35"/>
  <c r="H1132" i="39"/>
  <c r="G1195" i="39"/>
  <c r="G1248" i="39" s="1"/>
  <c r="H1248" i="39" s="1"/>
  <c r="G1123" i="36"/>
  <c r="H1123" i="36" s="1"/>
  <c r="G1123" i="41"/>
  <c r="H1123" i="41" s="1"/>
  <c r="H1109" i="21"/>
  <c r="G1123" i="22"/>
  <c r="H1123" i="22" s="1"/>
  <c r="H1115" i="23"/>
  <c r="H1303" i="25"/>
  <c r="H1305" i="25" s="1"/>
  <c r="H1304" i="26"/>
  <c r="H1305" i="26" s="1"/>
  <c r="G1174" i="28"/>
  <c r="H1174" i="28" s="1"/>
  <c r="H1112" i="28"/>
  <c r="G1195" i="29"/>
  <c r="G1248" i="29" s="1"/>
  <c r="H1248" i="29" s="1"/>
  <c r="H1114" i="30"/>
  <c r="H1286" i="32"/>
  <c r="H1116" i="34"/>
  <c r="H1309" i="34"/>
  <c r="H1303" i="35"/>
  <c r="H1356" i="38"/>
  <c r="G1133" i="38"/>
  <c r="H1133" i="38" s="1"/>
  <c r="G1133" i="22"/>
  <c r="H1133" i="22" s="1"/>
  <c r="H1132" i="22"/>
  <c r="G1195" i="22"/>
  <c r="H1195" i="22" s="1"/>
  <c r="H1291" i="24"/>
  <c r="H1132" i="25"/>
  <c r="G1196" i="25"/>
  <c r="G1249" i="25" s="1"/>
  <c r="H1249" i="25" s="1"/>
  <c r="H1260" i="25"/>
  <c r="H1341" i="25"/>
  <c r="H1184" i="28"/>
  <c r="H1184" i="29"/>
  <c r="G1196" i="29"/>
  <c r="G1249" i="29" s="1"/>
  <c r="H1249" i="29" s="1"/>
  <c r="G1174" i="30"/>
  <c r="H1174" i="30" s="1"/>
  <c r="H1112" i="30"/>
  <c r="H1114" i="33"/>
  <c r="H1335" i="36"/>
  <c r="H1116" i="40"/>
  <c r="H1341" i="41"/>
  <c r="H1343" i="41" s="1"/>
  <c r="H1304" i="42"/>
  <c r="H1303" i="42"/>
  <c r="H1349" i="21"/>
  <c r="H1292" i="21"/>
  <c r="G1250" i="21"/>
  <c r="H1250" i="21" s="1"/>
  <c r="H1232" i="23"/>
  <c r="H1309" i="23"/>
  <c r="H1341" i="23"/>
  <c r="H1304" i="24"/>
  <c r="H1305" i="24" s="1"/>
  <c r="H1195" i="26"/>
  <c r="H1291" i="27"/>
  <c r="G1110" i="28"/>
  <c r="G1172" i="28" s="1"/>
  <c r="H1172" i="28" s="1"/>
  <c r="G1178" i="29"/>
  <c r="H1178" i="29" s="1"/>
  <c r="H1116" i="29"/>
  <c r="H1335" i="30"/>
  <c r="G1110" i="31"/>
  <c r="G1172" i="31" s="1"/>
  <c r="G1234" i="31" s="1"/>
  <c r="H1234" i="31" s="1"/>
  <c r="H1132" i="31"/>
  <c r="H1341" i="31"/>
  <c r="G1178" i="32"/>
  <c r="H1178" i="32" s="1"/>
  <c r="H1116" i="32"/>
  <c r="H1309" i="32"/>
  <c r="H1112" i="33"/>
  <c r="H1260" i="34"/>
  <c r="G1133" i="35"/>
  <c r="H1133" i="35" s="1"/>
  <c r="H1292" i="35"/>
  <c r="H1114" i="36"/>
  <c r="G1133" i="36"/>
  <c r="H1133" i="36" s="1"/>
  <c r="H1355" i="36"/>
  <c r="G1195" i="37"/>
  <c r="G1248" i="37" s="1"/>
  <c r="H1248" i="37" s="1"/>
  <c r="H1309" i="37"/>
  <c r="H1335" i="37"/>
  <c r="G1178" i="38"/>
  <c r="H1178" i="38" s="1"/>
  <c r="H1116" i="38"/>
  <c r="G1110" i="40"/>
  <c r="G1172" i="40" s="1"/>
  <c r="G1176" i="40"/>
  <c r="H1176" i="40" s="1"/>
  <c r="H1114" i="40"/>
  <c r="H1291" i="40"/>
  <c r="H1309" i="41"/>
  <c r="H1355" i="37"/>
  <c r="H1232" i="38"/>
  <c r="H1341" i="38"/>
  <c r="H1260" i="39"/>
  <c r="H1292" i="39"/>
  <c r="H1356" i="40"/>
  <c r="H1291" i="41"/>
  <c r="H1233" i="21"/>
  <c r="H1309" i="22"/>
  <c r="H1335" i="22"/>
  <c r="H1286" i="24"/>
  <c r="H1335" i="25"/>
  <c r="H1291" i="26"/>
  <c r="H1293" i="26" s="1"/>
  <c r="H1347" i="26"/>
  <c r="H1348" i="26" s="1"/>
  <c r="H1303" i="27"/>
  <c r="H1305" i="27" s="1"/>
  <c r="H1132" i="28"/>
  <c r="H1291" i="29"/>
  <c r="H1341" i="30"/>
  <c r="H1335" i="31"/>
  <c r="H1335" i="32"/>
  <c r="H1260" i="35"/>
  <c r="H1260" i="36"/>
  <c r="H1286" i="36"/>
  <c r="H1112" i="40"/>
  <c r="H1132" i="40"/>
  <c r="H1260" i="40"/>
  <c r="H1112" i="41"/>
  <c r="H1260" i="41"/>
  <c r="H1305" i="41"/>
  <c r="H1232" i="42"/>
  <c r="H1286" i="42"/>
  <c r="H1300" i="42"/>
  <c r="H1301" i="42" s="1"/>
  <c r="H1308" i="42"/>
  <c r="H1292" i="36"/>
  <c r="H1293" i="36" s="1"/>
  <c r="H1308" i="36"/>
  <c r="H1293" i="21"/>
  <c r="H1301" i="21"/>
  <c r="H1302" i="21" s="1"/>
  <c r="H1356" i="23"/>
  <c r="H1303" i="34"/>
  <c r="H1305" i="34" s="1"/>
  <c r="H1114" i="23"/>
  <c r="G1123" i="24"/>
  <c r="H1123" i="24" s="1"/>
  <c r="H1309" i="25"/>
  <c r="H1286" i="25"/>
  <c r="H1291" i="34"/>
  <c r="H1110" i="40"/>
  <c r="H1355" i="42"/>
  <c r="H1356" i="21"/>
  <c r="H1261" i="21"/>
  <c r="H1115" i="22"/>
  <c r="H1341" i="22"/>
  <c r="G1110" i="23"/>
  <c r="H1260" i="23"/>
  <c r="H1114" i="26"/>
  <c r="H1355" i="27"/>
  <c r="H1309" i="31"/>
  <c r="H1292" i="34"/>
  <c r="H1286" i="37"/>
  <c r="H1305" i="38"/>
  <c r="H1291" i="39"/>
  <c r="H1308" i="39"/>
  <c r="H1180" i="21"/>
  <c r="G1117" i="35"/>
  <c r="G1179" i="35" s="1"/>
  <c r="H1179" i="35" s="1"/>
  <c r="G1117" i="27"/>
  <c r="G1241" i="27" s="1"/>
  <c r="H1241" i="27" s="1"/>
  <c r="G1117" i="42"/>
  <c r="G1241" i="42" s="1"/>
  <c r="H1241" i="42" s="1"/>
  <c r="G1117" i="41"/>
  <c r="G1179" i="41" s="1"/>
  <c r="H1179" i="41" s="1"/>
  <c r="G1117" i="39"/>
  <c r="G1179" i="39" s="1"/>
  <c r="H1179" i="39" s="1"/>
  <c r="G1117" i="36"/>
  <c r="G1179" i="36" s="1"/>
  <c r="H1179" i="36" s="1"/>
  <c r="G1117" i="25"/>
  <c r="G1241" i="25" s="1"/>
  <c r="H1241" i="25" s="1"/>
  <c r="G1117" i="33"/>
  <c r="G1241" i="33" s="1"/>
  <c r="H1241" i="33" s="1"/>
  <c r="G1117" i="31"/>
  <c r="G1117" i="28"/>
  <c r="G1179" i="28" s="1"/>
  <c r="H1179" i="28" s="1"/>
  <c r="G1117" i="26"/>
  <c r="G1117" i="37"/>
  <c r="G1241" i="37" s="1"/>
  <c r="H1241" i="37" s="1"/>
  <c r="G1178" i="31"/>
  <c r="H1178" i="31" s="1"/>
  <c r="H1116" i="31"/>
  <c r="G1123" i="37"/>
  <c r="H1123" i="37" s="1"/>
  <c r="G1123" i="26"/>
  <c r="H1123" i="26" s="1"/>
  <c r="G1123" i="40"/>
  <c r="H1123" i="40" s="1"/>
  <c r="G1123" i="29"/>
  <c r="H1123" i="29" s="1"/>
  <c r="G1123" i="38"/>
  <c r="H1123" i="38" s="1"/>
  <c r="G1123" i="32"/>
  <c r="H1123" i="32" s="1"/>
  <c r="G1123" i="35"/>
  <c r="H1123" i="35" s="1"/>
  <c r="G1175" i="30"/>
  <c r="H1175" i="30" s="1"/>
  <c r="H1113" i="30"/>
  <c r="G1196" i="35"/>
  <c r="G1196" i="32"/>
  <c r="G1196" i="31"/>
  <c r="H1196" i="31" s="1"/>
  <c r="G1196" i="42"/>
  <c r="G1196" i="36"/>
  <c r="H1196" i="36" s="1"/>
  <c r="G1196" i="33"/>
  <c r="H1196" i="33" s="1"/>
  <c r="G1196" i="27"/>
  <c r="G1196" i="37"/>
  <c r="G1249" i="37" s="1"/>
  <c r="H1249" i="37" s="1"/>
  <c r="G1196" i="39"/>
  <c r="G1196" i="28"/>
  <c r="H1196" i="28" s="1"/>
  <c r="H1139" i="21"/>
  <c r="H1356" i="22"/>
  <c r="H1114" i="24"/>
  <c r="H1335" i="29"/>
  <c r="H1143" i="21"/>
  <c r="H1116" i="22"/>
  <c r="G1110" i="22"/>
  <c r="H1110" i="22" s="1"/>
  <c r="G1110" i="24"/>
  <c r="G1174" i="25"/>
  <c r="H1174" i="25" s="1"/>
  <c r="H1112" i="25"/>
  <c r="G1123" i="25"/>
  <c r="H1123" i="25" s="1"/>
  <c r="G1196" i="26"/>
  <c r="H1342" i="26"/>
  <c r="H1291" i="28"/>
  <c r="H1293" i="28" s="1"/>
  <c r="H1292" i="29"/>
  <c r="H1308" i="29"/>
  <c r="G1123" i="30"/>
  <c r="H1123" i="30" s="1"/>
  <c r="G1196" i="30"/>
  <c r="H1196" i="30" s="1"/>
  <c r="G1123" i="31"/>
  <c r="H1123" i="31" s="1"/>
  <c r="H1355" i="31"/>
  <c r="H1309" i="33"/>
  <c r="H1291" i="35"/>
  <c r="H1293" i="35" s="1"/>
  <c r="G1176" i="37"/>
  <c r="H1176" i="37" s="1"/>
  <c r="H1114" i="37"/>
  <c r="H1291" i="37"/>
  <c r="H1304" i="39"/>
  <c r="H1303" i="39"/>
  <c r="H1355" i="39"/>
  <c r="G1117" i="40"/>
  <c r="G1179" i="40" s="1"/>
  <c r="H1179" i="40" s="1"/>
  <c r="H1341" i="40"/>
  <c r="H1260" i="33"/>
  <c r="H1132" i="27"/>
  <c r="G1195" i="27"/>
  <c r="G1248" i="27" s="1"/>
  <c r="H1248" i="27" s="1"/>
  <c r="H1207" i="21"/>
  <c r="H1113" i="22"/>
  <c r="G1123" i="23"/>
  <c r="H1123" i="23" s="1"/>
  <c r="H1196" i="25"/>
  <c r="G1178" i="28"/>
  <c r="H1178" i="28" s="1"/>
  <c r="H1116" i="28"/>
  <c r="H1309" i="35"/>
  <c r="H1286" i="35"/>
  <c r="H1306" i="21"/>
  <c r="G1133" i="32"/>
  <c r="H1133" i="32" s="1"/>
  <c r="G1133" i="24"/>
  <c r="H1133" i="24" s="1"/>
  <c r="G1133" i="42"/>
  <c r="H1133" i="42" s="1"/>
  <c r="G1133" i="33"/>
  <c r="H1133" i="33" s="1"/>
  <c r="G1133" i="30"/>
  <c r="H1133" i="30" s="1"/>
  <c r="G1133" i="41"/>
  <c r="H1133" i="41" s="1"/>
  <c r="G1133" i="40"/>
  <c r="H1133" i="40" s="1"/>
  <c r="G1133" i="39"/>
  <c r="H1133" i="39" s="1"/>
  <c r="G1133" i="28"/>
  <c r="H1133" i="28" s="1"/>
  <c r="G1133" i="25"/>
  <c r="H1133" i="25" s="1"/>
  <c r="G1133" i="37"/>
  <c r="H1133" i="37" s="1"/>
  <c r="G1133" i="34"/>
  <c r="H1133" i="34" s="1"/>
  <c r="G1133" i="26"/>
  <c r="H1133" i="26" s="1"/>
  <c r="G1117" i="22"/>
  <c r="G1248" i="22"/>
  <c r="H1248" i="22" s="1"/>
  <c r="H1116" i="24"/>
  <c r="G1123" i="28"/>
  <c r="H1123" i="28" s="1"/>
  <c r="H1304" i="28"/>
  <c r="H1303" i="28"/>
  <c r="H1308" i="28"/>
  <c r="G1117" i="29"/>
  <c r="G1241" i="29" s="1"/>
  <c r="H1241" i="29" s="1"/>
  <c r="H1304" i="29"/>
  <c r="H1303" i="29"/>
  <c r="G1175" i="31"/>
  <c r="H1175" i="31" s="1"/>
  <c r="H1113" i="31"/>
  <c r="G1123" i="33"/>
  <c r="H1123" i="33" s="1"/>
  <c r="G1117" i="34"/>
  <c r="G1241" i="34" s="1"/>
  <c r="H1241" i="34" s="1"/>
  <c r="G1196" i="34"/>
  <c r="G1249" i="34" s="1"/>
  <c r="H1249" i="34" s="1"/>
  <c r="G1176" i="35"/>
  <c r="H1176" i="35" s="1"/>
  <c r="H1114" i="35"/>
  <c r="H1341" i="35"/>
  <c r="H1305" i="36"/>
  <c r="H1341" i="36"/>
  <c r="H1292" i="37"/>
  <c r="H1308" i="37"/>
  <c r="H1304" i="37"/>
  <c r="H1305" i="37" s="1"/>
  <c r="G1117" i="38"/>
  <c r="G1241" i="38" s="1"/>
  <c r="H1241" i="38" s="1"/>
  <c r="H1355" i="38"/>
  <c r="G1123" i="39"/>
  <c r="H1123" i="39" s="1"/>
  <c r="H1300" i="41"/>
  <c r="H1308" i="41"/>
  <c r="H1355" i="41"/>
  <c r="G1123" i="42"/>
  <c r="H1123" i="42" s="1"/>
  <c r="H1300" i="25"/>
  <c r="H1301" i="25" s="1"/>
  <c r="H1308" i="25"/>
  <c r="H1350" i="34"/>
  <c r="H1352" i="34" s="1"/>
  <c r="H1342" i="34"/>
  <c r="G1117" i="23"/>
  <c r="G1241" i="23" s="1"/>
  <c r="H1241" i="23" s="1"/>
  <c r="H1355" i="23"/>
  <c r="G1117" i="24"/>
  <c r="G1241" i="24" s="1"/>
  <c r="H1241" i="24" s="1"/>
  <c r="G1123" i="27"/>
  <c r="H1123" i="27" s="1"/>
  <c r="H1355" i="28"/>
  <c r="H1291" i="33"/>
  <c r="H1308" i="33"/>
  <c r="H1184" i="36"/>
  <c r="G1247" i="36"/>
  <c r="H1247" i="36" s="1"/>
  <c r="H1292" i="38"/>
  <c r="H1293" i="38" s="1"/>
  <c r="H1308" i="38"/>
  <c r="G1196" i="41"/>
  <c r="H1341" i="42"/>
  <c r="H1342" i="21"/>
  <c r="H1310" i="21"/>
  <c r="H1173" i="21"/>
  <c r="G1110" i="38"/>
  <c r="G1110" i="29"/>
  <c r="G1110" i="42"/>
  <c r="G1110" i="39"/>
  <c r="G1110" i="35"/>
  <c r="G1110" i="30"/>
  <c r="G1110" i="27"/>
  <c r="G1110" i="41"/>
  <c r="G1110" i="36"/>
  <c r="G1172" i="36" s="1"/>
  <c r="G1234" i="36" s="1"/>
  <c r="H1234" i="36" s="1"/>
  <c r="G1110" i="26"/>
  <c r="G1172" i="26" s="1"/>
  <c r="G1234" i="26" s="1"/>
  <c r="H1234" i="26" s="1"/>
  <c r="G1110" i="25"/>
  <c r="H1135" i="21"/>
  <c r="H1136" i="21" s="1"/>
  <c r="H1232" i="22"/>
  <c r="H1355" i="22"/>
  <c r="H1114" i="25"/>
  <c r="H1112" i="27"/>
  <c r="G1133" i="27"/>
  <c r="H1133" i="27" s="1"/>
  <c r="G1247" i="27"/>
  <c r="H1247" i="27" s="1"/>
  <c r="H1184" i="27"/>
  <c r="H1341" i="27"/>
  <c r="G1117" i="30"/>
  <c r="H1304" i="33"/>
  <c r="H1303" i="33"/>
  <c r="H1355" i="33"/>
  <c r="H1305" i="35"/>
  <c r="G1110" i="37"/>
  <c r="H1116" i="37"/>
  <c r="G1174" i="38"/>
  <c r="H1174" i="38" s="1"/>
  <c r="H1112" i="38"/>
  <c r="G1196" i="38"/>
  <c r="G1196" i="40"/>
  <c r="H1196" i="40" s="1"/>
  <c r="H1309" i="40"/>
  <c r="H1286" i="40"/>
  <c r="H1355" i="24"/>
  <c r="H1309" i="26"/>
  <c r="H1232" i="27"/>
  <c r="H1356" i="28"/>
  <c r="H1341" i="29"/>
  <c r="H1355" i="32"/>
  <c r="H1335" i="33"/>
  <c r="H1356" i="39"/>
  <c r="H1232" i="24"/>
  <c r="H1114" i="27"/>
  <c r="H1341" i="28"/>
  <c r="H1355" i="30"/>
  <c r="H1260" i="31"/>
  <c r="H1232" i="32"/>
  <c r="H1341" i="33"/>
  <c r="H1347" i="34"/>
  <c r="H1355" i="35"/>
  <c r="H1116" i="36"/>
  <c r="H1341" i="39"/>
  <c r="H1232" i="40"/>
  <c r="H1304" i="40"/>
  <c r="H1305" i="40" s="1"/>
  <c r="H1355" i="25"/>
  <c r="H1232" i="26"/>
  <c r="H1112" i="31"/>
  <c r="H1341" i="37"/>
  <c r="H1286" i="38"/>
  <c r="H1184" i="39"/>
  <c r="H1355" i="40"/>
  <c r="H1286" i="41"/>
  <c r="H1341" i="24"/>
  <c r="H1308" i="26"/>
  <c r="H1335" i="26"/>
  <c r="H1286" i="28"/>
  <c r="H1260" i="29"/>
  <c r="H1355" i="29"/>
  <c r="H1260" i="30"/>
  <c r="H1356" i="30"/>
  <c r="H1341" i="32"/>
  <c r="H1286" i="33"/>
  <c r="H1335" i="35"/>
  <c r="H1286" i="39"/>
  <c r="H1335" i="40"/>
  <c r="G1247" i="38"/>
  <c r="H1247" i="38" s="1"/>
  <c r="G1173" i="22"/>
  <c r="H1173" i="22" s="1"/>
  <c r="H1108" i="30"/>
  <c r="G1249" i="33"/>
  <c r="H1249" i="33" s="1"/>
  <c r="H1116" i="25"/>
  <c r="H1116" i="27"/>
  <c r="H1196" i="29"/>
  <c r="H1111" i="30"/>
  <c r="H1115" i="30"/>
  <c r="H1110" i="34"/>
  <c r="H1114" i="39"/>
  <c r="H1111" i="40"/>
  <c r="H1115" i="40"/>
  <c r="H1116" i="41"/>
  <c r="H1114" i="42"/>
  <c r="G1174" i="34"/>
  <c r="H1174" i="34" s="1"/>
  <c r="G1176" i="22"/>
  <c r="H1176" i="22" s="1"/>
  <c r="H1113" i="23"/>
  <c r="G1247" i="26"/>
  <c r="H1247" i="26" s="1"/>
  <c r="H1111" i="31"/>
  <c r="H1115" i="31"/>
  <c r="H1116" i="33"/>
  <c r="H1112" i="39"/>
  <c r="H1114" i="41"/>
  <c r="H1112" i="42"/>
  <c r="H1112" i="24"/>
  <c r="H1184" i="25"/>
  <c r="H1116" i="26"/>
  <c r="H1112" i="29"/>
  <c r="G1241" i="30"/>
  <c r="H1241" i="30" s="1"/>
  <c r="H1112" i="35"/>
  <c r="H1112" i="37"/>
  <c r="H1114" i="38"/>
  <c r="H1113" i="40"/>
  <c r="G1177" i="26"/>
  <c r="H1177" i="26" s="1"/>
  <c r="H1112" i="23"/>
  <c r="H1116" i="23"/>
  <c r="H1114" i="31"/>
  <c r="H1112" i="32"/>
  <c r="H1132" i="32"/>
  <c r="H1116" i="39"/>
  <c r="H1116" i="42"/>
  <c r="H1105" i="31"/>
  <c r="H1108" i="31" s="1"/>
  <c r="H1105" i="22"/>
  <c r="H1105" i="23"/>
  <c r="H1108" i="23" s="1"/>
  <c r="G1166" i="30"/>
  <c r="H1166" i="30" s="1"/>
  <c r="H1170" i="30" s="1"/>
  <c r="H1105" i="40"/>
  <c r="H1108" i="40" s="1"/>
  <c r="G1195" i="35"/>
  <c r="G1248" i="35" s="1"/>
  <c r="H1248" i="35" s="1"/>
  <c r="H1170" i="42"/>
  <c r="H1206" i="42"/>
  <c r="H1347" i="42"/>
  <c r="H1348" i="42" s="1"/>
  <c r="H1356" i="42"/>
  <c r="G1175" i="42"/>
  <c r="H1175" i="42" s="1"/>
  <c r="H1195" i="42"/>
  <c r="H1105" i="42"/>
  <c r="H1108" i="42" s="1"/>
  <c r="H1111" i="42"/>
  <c r="H1115" i="42"/>
  <c r="H1117" i="42"/>
  <c r="H1292" i="42"/>
  <c r="H1293" i="42" s="1"/>
  <c r="H1350" i="42"/>
  <c r="H1352" i="42" s="1"/>
  <c r="H1260" i="42"/>
  <c r="H1342" i="42"/>
  <c r="H1301" i="41"/>
  <c r="H1170" i="41"/>
  <c r="H1206" i="41"/>
  <c r="H1347" i="41"/>
  <c r="H1348" i="41" s="1"/>
  <c r="G1173" i="41"/>
  <c r="H1173" i="41" s="1"/>
  <c r="G1177" i="41"/>
  <c r="H1177" i="41" s="1"/>
  <c r="H1195" i="41"/>
  <c r="H1232" i="41"/>
  <c r="H1105" i="41"/>
  <c r="H1108" i="41" s="1"/>
  <c r="H1113" i="41"/>
  <c r="H1292" i="41"/>
  <c r="H1293" i="41" s="1"/>
  <c r="H1350" i="41"/>
  <c r="H1352" i="41" s="1"/>
  <c r="H1342" i="41"/>
  <c r="H1356" i="41"/>
  <c r="H1170" i="40"/>
  <c r="H1206" i="40"/>
  <c r="H1342" i="40"/>
  <c r="H1347" i="40"/>
  <c r="H1348" i="40" s="1"/>
  <c r="H1195" i="40"/>
  <c r="G1247" i="40"/>
  <c r="H1247" i="40" s="1"/>
  <c r="G1292" i="40"/>
  <c r="H1350" i="40"/>
  <c r="H1352" i="40" s="1"/>
  <c r="H1170" i="39"/>
  <c r="H1206" i="39"/>
  <c r="H1342" i="39"/>
  <c r="G1173" i="39"/>
  <c r="H1173" i="39" s="1"/>
  <c r="G1177" i="39"/>
  <c r="H1177" i="39" s="1"/>
  <c r="H1195" i="39"/>
  <c r="H1232" i="39"/>
  <c r="H1300" i="39"/>
  <c r="H1301" i="39" s="1"/>
  <c r="H1335" i="39"/>
  <c r="H1105" i="39"/>
  <c r="H1108" i="39" s="1"/>
  <c r="H1113" i="39"/>
  <c r="H1350" i="39"/>
  <c r="H1352" i="39" s="1"/>
  <c r="H1347" i="39"/>
  <c r="H1348" i="39" s="1"/>
  <c r="H1170" i="38"/>
  <c r="H1206" i="38"/>
  <c r="H1260" i="38"/>
  <c r="H1342" i="38"/>
  <c r="H1343" i="38" s="1"/>
  <c r="G1175" i="38"/>
  <c r="H1175" i="38" s="1"/>
  <c r="H1195" i="38"/>
  <c r="H1300" i="38"/>
  <c r="H1301" i="38" s="1"/>
  <c r="H1335" i="38"/>
  <c r="H1105" i="38"/>
  <c r="H1108" i="38" s="1"/>
  <c r="H1111" i="38"/>
  <c r="H1115" i="38"/>
  <c r="H1350" i="38"/>
  <c r="H1352" i="38" s="1"/>
  <c r="H1347" i="38"/>
  <c r="H1348" i="38" s="1"/>
  <c r="H1170" i="37"/>
  <c r="H1206" i="37"/>
  <c r="H1347" i="37"/>
  <c r="H1348" i="37" s="1"/>
  <c r="H1356" i="37"/>
  <c r="G1175" i="37"/>
  <c r="H1175" i="37" s="1"/>
  <c r="H1195" i="37"/>
  <c r="H1232" i="37"/>
  <c r="H1300" i="37"/>
  <c r="H1301" i="37" s="1"/>
  <c r="H1105" i="37"/>
  <c r="H1108" i="37" s="1"/>
  <c r="H1111" i="37"/>
  <c r="H1115" i="37"/>
  <c r="H1350" i="37"/>
  <c r="H1352" i="37" s="1"/>
  <c r="H1342" i="37"/>
  <c r="H1343" i="37" s="1"/>
  <c r="H1170" i="36"/>
  <c r="H1206" i="36"/>
  <c r="H1347" i="36"/>
  <c r="H1348" i="36" s="1"/>
  <c r="H1356" i="36"/>
  <c r="G1173" i="36"/>
  <c r="H1173" i="36" s="1"/>
  <c r="G1177" i="36"/>
  <c r="H1177" i="36" s="1"/>
  <c r="H1195" i="36"/>
  <c r="H1232" i="36"/>
  <c r="H1300" i="36"/>
  <c r="H1301" i="36" s="1"/>
  <c r="H1105" i="36"/>
  <c r="H1108" i="36" s="1"/>
  <c r="H1113" i="36"/>
  <c r="H1350" i="36"/>
  <c r="H1352" i="36" s="1"/>
  <c r="H1342" i="36"/>
  <c r="H1343" i="36" s="1"/>
  <c r="H1170" i="35"/>
  <c r="H1206" i="35"/>
  <c r="H1347" i="35"/>
  <c r="H1348" i="35" s="1"/>
  <c r="H1356" i="35"/>
  <c r="G1173" i="35"/>
  <c r="H1173" i="35" s="1"/>
  <c r="G1175" i="35"/>
  <c r="H1175" i="35" s="1"/>
  <c r="G1177" i="35"/>
  <c r="H1177" i="35" s="1"/>
  <c r="H1232" i="35"/>
  <c r="H1300" i="35"/>
  <c r="H1301" i="35" s="1"/>
  <c r="H1105" i="35"/>
  <c r="H1108" i="35" s="1"/>
  <c r="G1241" i="35"/>
  <c r="H1241" i="35" s="1"/>
  <c r="H1350" i="35"/>
  <c r="H1352" i="35" s="1"/>
  <c r="H1342" i="35"/>
  <c r="G1234" i="34"/>
  <c r="H1234" i="34" s="1"/>
  <c r="H1172" i="34"/>
  <c r="H1114" i="34"/>
  <c r="G1248" i="34"/>
  <c r="H1248" i="34" s="1"/>
  <c r="H1286" i="34"/>
  <c r="H1335" i="34"/>
  <c r="H1356" i="34"/>
  <c r="H1355" i="34"/>
  <c r="H1232" i="34"/>
  <c r="H1308" i="34"/>
  <c r="H1348" i="34"/>
  <c r="H1170" i="34"/>
  <c r="H1206" i="34"/>
  <c r="H1341" i="34"/>
  <c r="G1173" i="34"/>
  <c r="H1173" i="34" s="1"/>
  <c r="G1175" i="34"/>
  <c r="H1175" i="34" s="1"/>
  <c r="G1177" i="34"/>
  <c r="H1177" i="34" s="1"/>
  <c r="H1300" i="34"/>
  <c r="H1301" i="34" s="1"/>
  <c r="H1105" i="34"/>
  <c r="H1108" i="34" s="1"/>
  <c r="H1170" i="33"/>
  <c r="H1206" i="33"/>
  <c r="H1347" i="33"/>
  <c r="H1348" i="33" s="1"/>
  <c r="H1356" i="33"/>
  <c r="G1173" i="33"/>
  <c r="H1173" i="33" s="1"/>
  <c r="G1177" i="33"/>
  <c r="H1177" i="33" s="1"/>
  <c r="H1195" i="33"/>
  <c r="H1232" i="33"/>
  <c r="H1300" i="33"/>
  <c r="H1301" i="33" s="1"/>
  <c r="H1105" i="33"/>
  <c r="H1108" i="33" s="1"/>
  <c r="H1113" i="33"/>
  <c r="H1350" i="33"/>
  <c r="H1352" i="33" s="1"/>
  <c r="H1342" i="33"/>
  <c r="H1343" i="33" s="1"/>
  <c r="H1170" i="32"/>
  <c r="H1206" i="32"/>
  <c r="H1243" i="32"/>
  <c r="G1248" i="32"/>
  <c r="H1248" i="32" s="1"/>
  <c r="H1195" i="32"/>
  <c r="H1260" i="32"/>
  <c r="H1342" i="32"/>
  <c r="H1343" i="32" s="1"/>
  <c r="H1356" i="32"/>
  <c r="G1175" i="32"/>
  <c r="H1175" i="32" s="1"/>
  <c r="G1177" i="32"/>
  <c r="H1177" i="32" s="1"/>
  <c r="G1179" i="32"/>
  <c r="H1179" i="32" s="1"/>
  <c r="H1300" i="32"/>
  <c r="H1301" i="32" s="1"/>
  <c r="H1105" i="32"/>
  <c r="H1108" i="32" s="1"/>
  <c r="H1111" i="32"/>
  <c r="H1117" i="32"/>
  <c r="H1350" i="32"/>
  <c r="H1352" i="32" s="1"/>
  <c r="H1347" i="32"/>
  <c r="H1348" i="32" s="1"/>
  <c r="H1170" i="31"/>
  <c r="H1206" i="31"/>
  <c r="H1286" i="31"/>
  <c r="H1291" i="31"/>
  <c r="H1304" i="31"/>
  <c r="H1305" i="31" s="1"/>
  <c r="H1342" i="31"/>
  <c r="H1343" i="31" s="1"/>
  <c r="H1347" i="31"/>
  <c r="H1348" i="31" s="1"/>
  <c r="H1195" i="31"/>
  <c r="G1247" i="31"/>
  <c r="H1247" i="31" s="1"/>
  <c r="G1292" i="31"/>
  <c r="H1350" i="31"/>
  <c r="H1352" i="31" s="1"/>
  <c r="H1286" i="30"/>
  <c r="H1291" i="30"/>
  <c r="H1304" i="30"/>
  <c r="H1305" i="30" s="1"/>
  <c r="H1342" i="30"/>
  <c r="H1347" i="30"/>
  <c r="H1348" i="30" s="1"/>
  <c r="H1195" i="30"/>
  <c r="G1247" i="30"/>
  <c r="H1247" i="30" s="1"/>
  <c r="G1292" i="30"/>
  <c r="H1350" i="30"/>
  <c r="H1352" i="30" s="1"/>
  <c r="H1170" i="29"/>
  <c r="H1206" i="29"/>
  <c r="H1347" i="29"/>
  <c r="H1348" i="29" s="1"/>
  <c r="H1356" i="29"/>
  <c r="G1173" i="29"/>
  <c r="H1173" i="29" s="1"/>
  <c r="G1175" i="29"/>
  <c r="H1175" i="29" s="1"/>
  <c r="G1177" i="29"/>
  <c r="H1177" i="29" s="1"/>
  <c r="H1232" i="29"/>
  <c r="H1300" i="29"/>
  <c r="H1301" i="29" s="1"/>
  <c r="H1105" i="29"/>
  <c r="H1108" i="29" s="1"/>
  <c r="H1350" i="29"/>
  <c r="H1352" i="29" s="1"/>
  <c r="H1342" i="29"/>
  <c r="H1343" i="29" s="1"/>
  <c r="H1206" i="28"/>
  <c r="H1170" i="28"/>
  <c r="H1347" i="28"/>
  <c r="H1348" i="28" s="1"/>
  <c r="G1177" i="28"/>
  <c r="H1177" i="28" s="1"/>
  <c r="H1195" i="28"/>
  <c r="H1232" i="28"/>
  <c r="H1300" i="28"/>
  <c r="H1301" i="28" s="1"/>
  <c r="H1335" i="28"/>
  <c r="H1105" i="28"/>
  <c r="H1108" i="28" s="1"/>
  <c r="H1111" i="28"/>
  <c r="H1113" i="28"/>
  <c r="G1241" i="28"/>
  <c r="H1241" i="28" s="1"/>
  <c r="H1350" i="28"/>
  <c r="H1352" i="28" s="1"/>
  <c r="H1342" i="28"/>
  <c r="H1206" i="27"/>
  <c r="H1170" i="27"/>
  <c r="H1301" i="27"/>
  <c r="H1260" i="27"/>
  <c r="H1347" i="27"/>
  <c r="H1348" i="27" s="1"/>
  <c r="H1356" i="27"/>
  <c r="G1173" i="27"/>
  <c r="H1173" i="27" s="1"/>
  <c r="H1105" i="27"/>
  <c r="H1108" i="27" s="1"/>
  <c r="H1113" i="27"/>
  <c r="H1115" i="27"/>
  <c r="H1292" i="27"/>
  <c r="H1293" i="27" s="1"/>
  <c r="H1312" i="27" s="1"/>
  <c r="H1313" i="27" s="1"/>
  <c r="H1350" i="27"/>
  <c r="H1352" i="27" s="1"/>
  <c r="H1342" i="27"/>
  <c r="G1241" i="26"/>
  <c r="H1241" i="26" s="1"/>
  <c r="H1251" i="26" s="1"/>
  <c r="H1117" i="26"/>
  <c r="G1173" i="26"/>
  <c r="H1173" i="26" s="1"/>
  <c r="H1260" i="26"/>
  <c r="H1351" i="26"/>
  <c r="H1350" i="26"/>
  <c r="G1166" i="26"/>
  <c r="H1166" i="26" s="1"/>
  <c r="H1105" i="26"/>
  <c r="H1108" i="26" s="1"/>
  <c r="H1255" i="26"/>
  <c r="H1254" i="26"/>
  <c r="H1300" i="26"/>
  <c r="H1301" i="26" s="1"/>
  <c r="G1175" i="26"/>
  <c r="H1175" i="26" s="1"/>
  <c r="G1179" i="26"/>
  <c r="H1179" i="26" s="1"/>
  <c r="H1341" i="26"/>
  <c r="H1355" i="26"/>
  <c r="H1170" i="25"/>
  <c r="H1206" i="25"/>
  <c r="H1347" i="25"/>
  <c r="H1348" i="25" s="1"/>
  <c r="H1356" i="25"/>
  <c r="G1175" i="25"/>
  <c r="H1175" i="25" s="1"/>
  <c r="G1179" i="25"/>
  <c r="H1179" i="25" s="1"/>
  <c r="H1195" i="25"/>
  <c r="H1232" i="25"/>
  <c r="H1105" i="25"/>
  <c r="H1108" i="25" s="1"/>
  <c r="H1111" i="25"/>
  <c r="H1115" i="25"/>
  <c r="H1292" i="25"/>
  <c r="H1293" i="25" s="1"/>
  <c r="H1350" i="25"/>
  <c r="H1352" i="25" s="1"/>
  <c r="H1342" i="25"/>
  <c r="H1343" i="25" s="1"/>
  <c r="H1170" i="24"/>
  <c r="H1206" i="24"/>
  <c r="H1342" i="24"/>
  <c r="G1175" i="24"/>
  <c r="H1175" i="24" s="1"/>
  <c r="H1195" i="24"/>
  <c r="H1335" i="24"/>
  <c r="H1105" i="24"/>
  <c r="H1108" i="24" s="1"/>
  <c r="H1111" i="24"/>
  <c r="H1115" i="24"/>
  <c r="H1117" i="24"/>
  <c r="H1292" i="24"/>
  <c r="H1350" i="24"/>
  <c r="H1352" i="24" s="1"/>
  <c r="H1260" i="24"/>
  <c r="H1347" i="24"/>
  <c r="H1348" i="24" s="1"/>
  <c r="H1170" i="23"/>
  <c r="H1206" i="23"/>
  <c r="H1286" i="23"/>
  <c r="H1291" i="23"/>
  <c r="H1304" i="23"/>
  <c r="H1305" i="23" s="1"/>
  <c r="H1342" i="23"/>
  <c r="H1347" i="23"/>
  <c r="H1348" i="23" s="1"/>
  <c r="H1195" i="23"/>
  <c r="G1247" i="23"/>
  <c r="H1247" i="23" s="1"/>
  <c r="G1249" i="23"/>
  <c r="H1249" i="23" s="1"/>
  <c r="G1292" i="23"/>
  <c r="H1350" i="23"/>
  <c r="H1352" i="23" s="1"/>
  <c r="H1184" i="22"/>
  <c r="H1108" i="22"/>
  <c r="H1206" i="22"/>
  <c r="H1170" i="22"/>
  <c r="H1260" i="22"/>
  <c r="H1286" i="22"/>
  <c r="H1291" i="22"/>
  <c r="H1304" i="22"/>
  <c r="H1305" i="22" s="1"/>
  <c r="H1342" i="22"/>
  <c r="H1343" i="22" s="1"/>
  <c r="H1347" i="22"/>
  <c r="H1348" i="22" s="1"/>
  <c r="G1292" i="22"/>
  <c r="H1350" i="22"/>
  <c r="H1352" i="22" s="1"/>
  <c r="H1171" i="21"/>
  <c r="H1352" i="21"/>
  <c r="H1144" i="21"/>
  <c r="H1120" i="21"/>
  <c r="H1121" i="21" s="1"/>
  <c r="H1210" i="21" s="1"/>
  <c r="H1211" i="21" s="1"/>
  <c r="H1309" i="21"/>
  <c r="H1351" i="21"/>
  <c r="G1235" i="21"/>
  <c r="H1235" i="21" s="1"/>
  <c r="H1138" i="21"/>
  <c r="C801" i="12"/>
  <c r="C758" i="12"/>
  <c r="C716" i="12"/>
  <c r="C674" i="12"/>
  <c r="C627" i="12"/>
  <c r="C585" i="12"/>
  <c r="C541" i="12"/>
  <c r="C495" i="12"/>
  <c r="C451" i="12"/>
  <c r="C405" i="12"/>
  <c r="C360" i="12"/>
  <c r="C315" i="12"/>
  <c r="C272" i="12"/>
  <c r="C227" i="12"/>
  <c r="C184" i="12"/>
  <c r="C140" i="12"/>
  <c r="C95" i="12"/>
  <c r="C49" i="12"/>
  <c r="H1205" i="34" l="1"/>
  <c r="G1249" i="40"/>
  <c r="H1249" i="40" s="1"/>
  <c r="H1343" i="40"/>
  <c r="H1117" i="41"/>
  <c r="G1179" i="42"/>
  <c r="H1179" i="42" s="1"/>
  <c r="G1241" i="40"/>
  <c r="H1241" i="40" s="1"/>
  <c r="H1293" i="39"/>
  <c r="H1172" i="31"/>
  <c r="H1205" i="31" s="1"/>
  <c r="H1255" i="32"/>
  <c r="H1172" i="36"/>
  <c r="G1241" i="41"/>
  <c r="H1241" i="41" s="1"/>
  <c r="H1196" i="34"/>
  <c r="H1202" i="21"/>
  <c r="H1293" i="34"/>
  <c r="H1294" i="21"/>
  <c r="H1293" i="24"/>
  <c r="H1312" i="24" s="1"/>
  <c r="H1313" i="24" s="1"/>
  <c r="H1312" i="28"/>
  <c r="H1313" i="28" s="1"/>
  <c r="H1343" i="30"/>
  <c r="H1140" i="21"/>
  <c r="H1117" i="25"/>
  <c r="H1119" i="25" s="1"/>
  <c r="H1117" i="40"/>
  <c r="H1119" i="40" s="1"/>
  <c r="H1110" i="36"/>
  <c r="H1142" i="36" s="1"/>
  <c r="H1344" i="21"/>
  <c r="H1293" i="33"/>
  <c r="H1256" i="26"/>
  <c r="H1142" i="40"/>
  <c r="H1172" i="40"/>
  <c r="H1205" i="40" s="1"/>
  <c r="G1234" i="40"/>
  <c r="H1234" i="40" s="1"/>
  <c r="H1244" i="40" s="1"/>
  <c r="H1182" i="21"/>
  <c r="H1196" i="22"/>
  <c r="H1117" i="28"/>
  <c r="H1119" i="28" s="1"/>
  <c r="G1234" i="28"/>
  <c r="H1234" i="28" s="1"/>
  <c r="H1254" i="28" s="1"/>
  <c r="H1254" i="32"/>
  <c r="H1205" i="36"/>
  <c r="G1249" i="28"/>
  <c r="H1249" i="28" s="1"/>
  <c r="H1138" i="40"/>
  <c r="H1110" i="32"/>
  <c r="H1142" i="32" s="1"/>
  <c r="H1305" i="33"/>
  <c r="H1293" i="29"/>
  <c r="H1312" i="29" s="1"/>
  <c r="H1313" i="29" s="1"/>
  <c r="H1181" i="21"/>
  <c r="H1183" i="21" s="1"/>
  <c r="G1172" i="22"/>
  <c r="H1172" i="22" s="1"/>
  <c r="H1343" i="23"/>
  <c r="H1359" i="23" s="1"/>
  <c r="H1360" i="23" s="1"/>
  <c r="H1117" i="27"/>
  <c r="G1179" i="27"/>
  <c r="H1179" i="27" s="1"/>
  <c r="H1251" i="32"/>
  <c r="G1179" i="34"/>
  <c r="H1179" i="34" s="1"/>
  <c r="H1197" i="34" s="1"/>
  <c r="H1343" i="34"/>
  <c r="H1117" i="35"/>
  <c r="H1119" i="35" s="1"/>
  <c r="H1117" i="39"/>
  <c r="H1119" i="39" s="1"/>
  <c r="H1312" i="39"/>
  <c r="H1313" i="39" s="1"/>
  <c r="H1110" i="31"/>
  <c r="H1142" i="31" s="1"/>
  <c r="H1119" i="41"/>
  <c r="H1110" i="33"/>
  <c r="H1142" i="33" s="1"/>
  <c r="H1110" i="28"/>
  <c r="H1142" i="28" s="1"/>
  <c r="H1305" i="39"/>
  <c r="H1198" i="21"/>
  <c r="H1199" i="21" s="1"/>
  <c r="H1353" i="21"/>
  <c r="H1206" i="21"/>
  <c r="H1343" i="24"/>
  <c r="H1359" i="24" s="1"/>
  <c r="H1360" i="24" s="1"/>
  <c r="H1117" i="29"/>
  <c r="H1195" i="29"/>
  <c r="H1343" i="35"/>
  <c r="H1117" i="37"/>
  <c r="H1119" i="37" s="1"/>
  <c r="H1110" i="26"/>
  <c r="H1134" i="26" s="1"/>
  <c r="H1135" i="26" s="1"/>
  <c r="H1172" i="32"/>
  <c r="H1181" i="32" s="1"/>
  <c r="H1172" i="26"/>
  <c r="H1181" i="26" s="1"/>
  <c r="H1196" i="37"/>
  <c r="H1196" i="24"/>
  <c r="H1343" i="42"/>
  <c r="H1359" i="42" s="1"/>
  <c r="H1360" i="42" s="1"/>
  <c r="H1142" i="34"/>
  <c r="H1293" i="37"/>
  <c r="H1305" i="42"/>
  <c r="H1313" i="21"/>
  <c r="H1314" i="21" s="1"/>
  <c r="H1308" i="21"/>
  <c r="H1311" i="21" s="1"/>
  <c r="G1172" i="35"/>
  <c r="H1110" i="35"/>
  <c r="H1196" i="41"/>
  <c r="G1249" i="41"/>
  <c r="H1249" i="41" s="1"/>
  <c r="G1172" i="37"/>
  <c r="H1110" i="37"/>
  <c r="H1142" i="37" s="1"/>
  <c r="G1172" i="25"/>
  <c r="H1110" i="25"/>
  <c r="H1142" i="25" s="1"/>
  <c r="H1142" i="22"/>
  <c r="H1343" i="26"/>
  <c r="H1359" i="26" s="1"/>
  <c r="H1360" i="26" s="1"/>
  <c r="H1119" i="26"/>
  <c r="H1197" i="28"/>
  <c r="H1198" i="28" s="1"/>
  <c r="H1245" i="32"/>
  <c r="H1205" i="32"/>
  <c r="H1172" i="33"/>
  <c r="H1117" i="38"/>
  <c r="H1119" i="38" s="1"/>
  <c r="G1172" i="29"/>
  <c r="H1110" i="29"/>
  <c r="H1142" i="29" s="1"/>
  <c r="H1305" i="28"/>
  <c r="G1172" i="24"/>
  <c r="H1110" i="24"/>
  <c r="H1142" i="24" s="1"/>
  <c r="G1249" i="32"/>
  <c r="H1249" i="32" s="1"/>
  <c r="H1259" i="32" s="1"/>
  <c r="H1196" i="32"/>
  <c r="G1249" i="42"/>
  <c r="H1249" i="42" s="1"/>
  <c r="H1196" i="42"/>
  <c r="G1172" i="42"/>
  <c r="H1110" i="42"/>
  <c r="H1142" i="42" s="1"/>
  <c r="H1142" i="21"/>
  <c r="H1145" i="21" s="1"/>
  <c r="G1179" i="24"/>
  <c r="H1179" i="24" s="1"/>
  <c r="G1241" i="36"/>
  <c r="H1241" i="36" s="1"/>
  <c r="H1254" i="36" s="1"/>
  <c r="H1197" i="40"/>
  <c r="H1198" i="40" s="1"/>
  <c r="G1172" i="38"/>
  <c r="H1110" i="38"/>
  <c r="H1142" i="38" s="1"/>
  <c r="G1179" i="23"/>
  <c r="H1179" i="23" s="1"/>
  <c r="H1117" i="23"/>
  <c r="H1119" i="23" s="1"/>
  <c r="H1196" i="39"/>
  <c r="G1249" i="39"/>
  <c r="H1249" i="39" s="1"/>
  <c r="G1249" i="35"/>
  <c r="H1249" i="35" s="1"/>
  <c r="H1196" i="35"/>
  <c r="G1172" i="23"/>
  <c r="H1110" i="23"/>
  <c r="H1142" i="23" s="1"/>
  <c r="H1343" i="39"/>
  <c r="H1359" i="39" s="1"/>
  <c r="H1360" i="39" s="1"/>
  <c r="G1172" i="39"/>
  <c r="H1110" i="39"/>
  <c r="H1142" i="39" s="1"/>
  <c r="H1343" i="28"/>
  <c r="H1359" i="28" s="1"/>
  <c r="H1360" i="28" s="1"/>
  <c r="G1179" i="38"/>
  <c r="H1179" i="38" s="1"/>
  <c r="H1201" i="21"/>
  <c r="H1203" i="21" s="1"/>
  <c r="H1195" i="27"/>
  <c r="H1137" i="28"/>
  <c r="G1179" i="29"/>
  <c r="H1179" i="29" s="1"/>
  <c r="G1249" i="30"/>
  <c r="H1249" i="30" s="1"/>
  <c r="G1249" i="31"/>
  <c r="H1249" i="31" s="1"/>
  <c r="G1179" i="33"/>
  <c r="H1179" i="33" s="1"/>
  <c r="H1117" i="36"/>
  <c r="H1119" i="36" s="1"/>
  <c r="G1172" i="41"/>
  <c r="H1110" i="41"/>
  <c r="H1142" i="41" s="1"/>
  <c r="G1179" i="31"/>
  <c r="H1179" i="31" s="1"/>
  <c r="H1117" i="31"/>
  <c r="H1119" i="31" s="1"/>
  <c r="G1241" i="31"/>
  <c r="H1241" i="31" s="1"/>
  <c r="H1244" i="31" s="1"/>
  <c r="H1343" i="27"/>
  <c r="H1359" i="27" s="1"/>
  <c r="H1360" i="27" s="1"/>
  <c r="G1249" i="38"/>
  <c r="H1249" i="38" s="1"/>
  <c r="H1196" i="38"/>
  <c r="G1172" i="27"/>
  <c r="H1110" i="27"/>
  <c r="H1142" i="27" s="1"/>
  <c r="G1249" i="27"/>
  <c r="H1249" i="27" s="1"/>
  <c r="H1196" i="27"/>
  <c r="H1352" i="26"/>
  <c r="H1117" i="33"/>
  <c r="H1119" i="33" s="1"/>
  <c r="H1117" i="34"/>
  <c r="H1137" i="34" s="1"/>
  <c r="G1179" i="37"/>
  <c r="H1179" i="37" s="1"/>
  <c r="G1241" i="39"/>
  <c r="H1241" i="39" s="1"/>
  <c r="G1249" i="36"/>
  <c r="H1249" i="36" s="1"/>
  <c r="G1179" i="30"/>
  <c r="H1179" i="30" s="1"/>
  <c r="H1117" i="30"/>
  <c r="H1119" i="30" s="1"/>
  <c r="G1172" i="30"/>
  <c r="H1110" i="30"/>
  <c r="H1305" i="29"/>
  <c r="G1241" i="22"/>
  <c r="H1241" i="22" s="1"/>
  <c r="H1117" i="22"/>
  <c r="H1118" i="22" s="1"/>
  <c r="G1179" i="22"/>
  <c r="H1179" i="22" s="1"/>
  <c r="H1196" i="26"/>
  <c r="G1249" i="26"/>
  <c r="H1249" i="26" s="1"/>
  <c r="H1259" i="26" s="1"/>
  <c r="H1134" i="31"/>
  <c r="H1135" i="31" s="1"/>
  <c r="H1118" i="32"/>
  <c r="H1134" i="40"/>
  <c r="H1135" i="40" s="1"/>
  <c r="H1118" i="39"/>
  <c r="H1137" i="40"/>
  <c r="H1205" i="28"/>
  <c r="H1200" i="32"/>
  <c r="H1138" i="39"/>
  <c r="H1137" i="23"/>
  <c r="H1119" i="24"/>
  <c r="H1118" i="40"/>
  <c r="H1120" i="40" s="1"/>
  <c r="H1134" i="23"/>
  <c r="H1135" i="23" s="1"/>
  <c r="H1137" i="24"/>
  <c r="H1138" i="27"/>
  <c r="H1137" i="27"/>
  <c r="H1243" i="26"/>
  <c r="H1119" i="27"/>
  <c r="H1118" i="31"/>
  <c r="H1119" i="42"/>
  <c r="H1206" i="30"/>
  <c r="H1195" i="35"/>
  <c r="H1312" i="42"/>
  <c r="H1313" i="42" s="1"/>
  <c r="H1312" i="41"/>
  <c r="H1313" i="41" s="1"/>
  <c r="H1359" i="41"/>
  <c r="H1360" i="41" s="1"/>
  <c r="H1359" i="40"/>
  <c r="H1360" i="40" s="1"/>
  <c r="H1200" i="40"/>
  <c r="H1180" i="40"/>
  <c r="H1201" i="40"/>
  <c r="H1292" i="40"/>
  <c r="H1293" i="40" s="1"/>
  <c r="H1300" i="40"/>
  <c r="H1301" i="40" s="1"/>
  <c r="H1308" i="40"/>
  <c r="H1254" i="40"/>
  <c r="H1312" i="38"/>
  <c r="H1313" i="38" s="1"/>
  <c r="H1359" i="38"/>
  <c r="H1360" i="38" s="1"/>
  <c r="H1312" i="37"/>
  <c r="H1313" i="37" s="1"/>
  <c r="H1359" i="37"/>
  <c r="H1360" i="37" s="1"/>
  <c r="H1312" i="36"/>
  <c r="H1313" i="36" s="1"/>
  <c r="H1359" i="36"/>
  <c r="H1360" i="36" s="1"/>
  <c r="H1200" i="36"/>
  <c r="H1180" i="36"/>
  <c r="H1201" i="36"/>
  <c r="H1181" i="36"/>
  <c r="H1197" i="36"/>
  <c r="H1198" i="36" s="1"/>
  <c r="H1255" i="36"/>
  <c r="H1243" i="36"/>
  <c r="H1251" i="36"/>
  <c r="H1252" i="36" s="1"/>
  <c r="H1359" i="35"/>
  <c r="H1360" i="35" s="1"/>
  <c r="H1312" i="35"/>
  <c r="H1313" i="35" s="1"/>
  <c r="H1359" i="34"/>
  <c r="H1360" i="34" s="1"/>
  <c r="H1312" i="34"/>
  <c r="H1313" i="34" s="1"/>
  <c r="H1181" i="34"/>
  <c r="H1254" i="34"/>
  <c r="H1243" i="34"/>
  <c r="H1255" i="34"/>
  <c r="H1244" i="34"/>
  <c r="H1251" i="34"/>
  <c r="H1252" i="34" s="1"/>
  <c r="H1259" i="34"/>
  <c r="H1359" i="33"/>
  <c r="H1360" i="33" s="1"/>
  <c r="H1312" i="33"/>
  <c r="H1313" i="33" s="1"/>
  <c r="H1255" i="33"/>
  <c r="H1244" i="33"/>
  <c r="H1254" i="33"/>
  <c r="H1243" i="33"/>
  <c r="H1251" i="33"/>
  <c r="H1252" i="33" s="1"/>
  <c r="H1259" i="33"/>
  <c r="H1205" i="33"/>
  <c r="H1312" i="32"/>
  <c r="H1313" i="32" s="1"/>
  <c r="H1256" i="32"/>
  <c r="H1201" i="32"/>
  <c r="H1359" i="32"/>
  <c r="H1360" i="32" s="1"/>
  <c r="H1119" i="32"/>
  <c r="H1120" i="32" s="1"/>
  <c r="H1180" i="32"/>
  <c r="H1182" i="32" s="1"/>
  <c r="H1359" i="31"/>
  <c r="H1360" i="31" s="1"/>
  <c r="H1292" i="31"/>
  <c r="H1293" i="31" s="1"/>
  <c r="H1300" i="31"/>
  <c r="H1301" i="31" s="1"/>
  <c r="H1308" i="31"/>
  <c r="H1254" i="31"/>
  <c r="H1359" i="30"/>
  <c r="H1360" i="30" s="1"/>
  <c r="H1292" i="30"/>
  <c r="H1293" i="30" s="1"/>
  <c r="H1300" i="30"/>
  <c r="H1301" i="30" s="1"/>
  <c r="H1308" i="30"/>
  <c r="H1359" i="29"/>
  <c r="H1360" i="29" s="1"/>
  <c r="H1137" i="29"/>
  <c r="H1119" i="29"/>
  <c r="H1134" i="28"/>
  <c r="H1135" i="28" s="1"/>
  <c r="H1118" i="28"/>
  <c r="H1120" i="28" s="1"/>
  <c r="H1200" i="28"/>
  <c r="H1180" i="28"/>
  <c r="H1181" i="28"/>
  <c r="H1201" i="28"/>
  <c r="H1134" i="27"/>
  <c r="H1135" i="27" s="1"/>
  <c r="H1118" i="27"/>
  <c r="H1312" i="26"/>
  <c r="H1313" i="26" s="1"/>
  <c r="H1244" i="26"/>
  <c r="H1137" i="26"/>
  <c r="H1118" i="26"/>
  <c r="H1170" i="26"/>
  <c r="H1206" i="26"/>
  <c r="H1359" i="25"/>
  <c r="H1360" i="25" s="1"/>
  <c r="H1312" i="25"/>
  <c r="H1313" i="25" s="1"/>
  <c r="H1292" i="23"/>
  <c r="H1293" i="23" s="1"/>
  <c r="H1300" i="23"/>
  <c r="H1301" i="23" s="1"/>
  <c r="H1308" i="23"/>
  <c r="H1359" i="22"/>
  <c r="H1360" i="22" s="1"/>
  <c r="H1292" i="22"/>
  <c r="H1293" i="22" s="1"/>
  <c r="H1300" i="22"/>
  <c r="H1301" i="22" s="1"/>
  <c r="H1308" i="22"/>
  <c r="H1255" i="21"/>
  <c r="H1245" i="21"/>
  <c r="H1256" i="21"/>
  <c r="H1252" i="21"/>
  <c r="H1253" i="21" s="1"/>
  <c r="H1244" i="21"/>
  <c r="H1147" i="21"/>
  <c r="H1148" i="21" s="1"/>
  <c r="H1260" i="21"/>
  <c r="G756" i="17"/>
  <c r="H756" i="17" s="1"/>
  <c r="B748" i="17"/>
  <c r="H770" i="17"/>
  <c r="G769" i="17"/>
  <c r="H769" i="17" s="1"/>
  <c r="H764" i="17"/>
  <c r="H765" i="17" s="1"/>
  <c r="H763" i="17"/>
  <c r="D762" i="17"/>
  <c r="H758" i="17"/>
  <c r="H757" i="17"/>
  <c r="E41" i="56"/>
  <c r="Q38" i="56"/>
  <c r="N37" i="56"/>
  <c r="E37" i="56" s="1"/>
  <c r="E34" i="56"/>
  <c r="E33" i="56"/>
  <c r="E32" i="56"/>
  <c r="E30" i="56"/>
  <c r="E28" i="56"/>
  <c r="E27" i="56"/>
  <c r="BP6" i="56"/>
  <c r="BP7" i="56" s="1"/>
  <c r="BP8" i="56" s="1"/>
  <c r="BM6" i="56"/>
  <c r="BM7" i="56" s="1"/>
  <c r="BM8" i="56" s="1"/>
  <c r="BJ6" i="56"/>
  <c r="BJ7" i="56" s="1"/>
  <c r="BJ8" i="56" s="1"/>
  <c r="BG6" i="56"/>
  <c r="BG7" i="56" s="1"/>
  <c r="BG8" i="56" s="1"/>
  <c r="BD6" i="56"/>
  <c r="BD7" i="56" s="1"/>
  <c r="BD8" i="56" s="1"/>
  <c r="BA6" i="56"/>
  <c r="BA7" i="56" s="1"/>
  <c r="BA8" i="56" s="1"/>
  <c r="AX6" i="56"/>
  <c r="AX7" i="56" s="1"/>
  <c r="AX8" i="56" s="1"/>
  <c r="AU6" i="56"/>
  <c r="AU7" i="56" s="1"/>
  <c r="AU8" i="56" s="1"/>
  <c r="AR6" i="56"/>
  <c r="AR7" i="56" s="1"/>
  <c r="AR8" i="56" s="1"/>
  <c r="AO6" i="56"/>
  <c r="AO7" i="56" s="1"/>
  <c r="AO8" i="56" s="1"/>
  <c r="AL6" i="56"/>
  <c r="AL7" i="56" s="1"/>
  <c r="AL8" i="56" s="1"/>
  <c r="AI6" i="56"/>
  <c r="AI7" i="56" s="1"/>
  <c r="AI8" i="56" s="1"/>
  <c r="AF6" i="56"/>
  <c r="AF7" i="56" s="1"/>
  <c r="AF8" i="56" s="1"/>
  <c r="AC6" i="56"/>
  <c r="AC7" i="56" s="1"/>
  <c r="AC8" i="56" s="1"/>
  <c r="Z6" i="56"/>
  <c r="Z7" i="56" s="1"/>
  <c r="Z8" i="56" s="1"/>
  <c r="W6" i="56"/>
  <c r="W7" i="56" s="1"/>
  <c r="W8" i="56" s="1"/>
  <c r="T6" i="56"/>
  <c r="T7" i="56" s="1"/>
  <c r="T8" i="56" s="1"/>
  <c r="Q6" i="56"/>
  <c r="Q7" i="56" s="1"/>
  <c r="Q8" i="56" s="1"/>
  <c r="K6" i="56"/>
  <c r="K7" i="56" s="1"/>
  <c r="K8" i="56" s="1"/>
  <c r="DF37" i="20"/>
  <c r="EH37" i="20" s="1"/>
  <c r="DF36" i="20"/>
  <c r="DF30" i="20"/>
  <c r="CY37" i="20"/>
  <c r="CY36" i="20"/>
  <c r="CY30" i="20"/>
  <c r="CY31" i="20"/>
  <c r="DF31" i="20"/>
  <c r="EH31" i="20" s="1"/>
  <c r="CY32" i="20"/>
  <c r="DF32" i="20"/>
  <c r="CY33" i="20"/>
  <c r="DF33" i="20"/>
  <c r="CY34" i="20"/>
  <c r="DF34" i="20"/>
  <c r="CY35" i="20"/>
  <c r="DF35" i="20"/>
  <c r="EH35" i="20" s="1"/>
  <c r="CY38" i="20"/>
  <c r="DF38" i="20"/>
  <c r="CY39" i="20"/>
  <c r="DF39" i="20"/>
  <c r="EA39" i="20" s="1"/>
  <c r="CY40" i="20"/>
  <c r="DF40" i="20"/>
  <c r="DM40" i="20" s="1"/>
  <c r="CY41" i="20"/>
  <c r="DF41" i="20"/>
  <c r="CY42" i="20"/>
  <c r="DF42" i="20"/>
  <c r="EH42" i="20" s="1"/>
  <c r="CY43" i="20"/>
  <c r="DF43" i="20"/>
  <c r="EA43" i="20" s="1"/>
  <c r="CY44" i="20"/>
  <c r="DF44" i="20"/>
  <c r="DM44" i="20" s="1"/>
  <c r="CY46" i="20"/>
  <c r="DF46" i="20"/>
  <c r="CY63" i="20"/>
  <c r="DF63" i="20"/>
  <c r="CY64" i="20"/>
  <c r="DF64" i="20"/>
  <c r="EA64" i="20" s="1"/>
  <c r="CY65" i="20"/>
  <c r="DF65" i="20"/>
  <c r="EA65" i="20" s="1"/>
  <c r="CY66" i="20"/>
  <c r="DF66" i="20"/>
  <c r="EA66" i="20" s="1"/>
  <c r="CR37" i="20"/>
  <c r="CR36" i="20"/>
  <c r="CR30" i="20"/>
  <c r="CK31" i="20"/>
  <c r="CR31" i="20"/>
  <c r="CK32" i="20"/>
  <c r="CR32" i="20"/>
  <c r="CK33" i="20"/>
  <c r="CR33" i="20"/>
  <c r="CR34" i="20"/>
  <c r="CR35" i="20"/>
  <c r="CK38" i="20"/>
  <c r="CR38" i="20"/>
  <c r="CK39" i="20"/>
  <c r="CR39" i="20"/>
  <c r="CK40" i="20"/>
  <c r="CR40" i="20"/>
  <c r="CK41" i="20"/>
  <c r="CR41" i="20"/>
  <c r="CK42" i="20"/>
  <c r="CR42" i="20"/>
  <c r="CK43" i="20"/>
  <c r="CR43" i="20"/>
  <c r="CK44" i="20"/>
  <c r="CR44" i="20"/>
  <c r="CK46" i="20"/>
  <c r="CR46" i="20"/>
  <c r="CK63" i="20"/>
  <c r="CR63" i="20"/>
  <c r="CK64" i="20"/>
  <c r="CR64" i="20"/>
  <c r="CK65" i="20"/>
  <c r="CR65" i="20"/>
  <c r="CK66" i="20"/>
  <c r="CR66" i="20"/>
  <c r="CD31" i="20"/>
  <c r="CD32" i="20"/>
  <c r="CD33" i="20"/>
  <c r="CD34" i="20"/>
  <c r="CD35" i="20"/>
  <c r="CD36" i="20"/>
  <c r="CD37" i="20"/>
  <c r="CD38" i="20"/>
  <c r="CD39" i="20"/>
  <c r="CD40" i="20"/>
  <c r="CD41" i="20"/>
  <c r="CD42" i="20"/>
  <c r="CD43" i="20"/>
  <c r="CD44" i="20"/>
  <c r="CD46" i="20"/>
  <c r="CD63" i="20"/>
  <c r="CD64" i="20"/>
  <c r="CD65" i="20"/>
  <c r="CD66" i="20"/>
  <c r="CD30" i="20"/>
  <c r="BW37" i="20"/>
  <c r="EN37" i="20" s="1"/>
  <c r="BW36" i="20"/>
  <c r="EN36" i="20" s="1"/>
  <c r="BW30" i="20"/>
  <c r="EN30" i="20" s="1"/>
  <c r="BW31" i="20"/>
  <c r="EN31" i="20" s="1"/>
  <c r="BW32" i="20"/>
  <c r="EN32" i="20" s="1"/>
  <c r="BW33" i="20"/>
  <c r="EN33" i="20" s="1"/>
  <c r="BW34" i="20"/>
  <c r="BW35" i="20"/>
  <c r="EN35" i="20" s="1"/>
  <c r="BW38" i="20"/>
  <c r="BW39" i="20"/>
  <c r="EN39" i="20" s="1"/>
  <c r="BW40" i="20"/>
  <c r="EN40" i="20" s="1"/>
  <c r="BW41" i="20"/>
  <c r="EN41" i="20" s="1"/>
  <c r="BW42" i="20"/>
  <c r="BW43" i="20"/>
  <c r="EN43" i="20" s="1"/>
  <c r="BW44" i="20"/>
  <c r="EN44" i="20" s="1"/>
  <c r="BW46" i="20"/>
  <c r="EN46" i="20" s="1"/>
  <c r="BW63" i="20"/>
  <c r="BW64" i="20"/>
  <c r="EN64" i="20" s="1"/>
  <c r="BW65" i="20"/>
  <c r="EN65" i="20" s="1"/>
  <c r="BW66" i="20"/>
  <c r="EN66" i="20" s="1"/>
  <c r="BP49" i="20"/>
  <c r="BW49" i="20" s="1"/>
  <c r="EN49" i="20" s="1"/>
  <c r="BP50" i="20"/>
  <c r="BW50" i="20" s="1"/>
  <c r="EN50" i="20" s="1"/>
  <c r="BP51" i="20"/>
  <c r="BW51" i="20" s="1"/>
  <c r="BP52" i="20"/>
  <c r="BP54" i="20"/>
  <c r="BW54" i="20" s="1"/>
  <c r="EN54" i="20" s="1"/>
  <c r="BP56" i="20"/>
  <c r="BW56" i="20" s="1"/>
  <c r="BP57" i="20"/>
  <c r="EN57" i="20" s="1"/>
  <c r="BP58" i="20"/>
  <c r="EN58" i="20" s="1"/>
  <c r="BB37" i="20"/>
  <c r="BB36" i="20"/>
  <c r="BI31" i="20"/>
  <c r="BI32" i="20"/>
  <c r="BI33" i="20"/>
  <c r="BI38" i="20"/>
  <c r="BI39" i="20"/>
  <c r="BI40" i="20"/>
  <c r="BI41" i="20"/>
  <c r="BI42" i="20"/>
  <c r="BI43" i="20"/>
  <c r="BI44" i="20"/>
  <c r="BI46" i="20"/>
  <c r="BI63" i="20"/>
  <c r="BI64" i="20"/>
  <c r="BI65" i="20"/>
  <c r="BI66" i="20"/>
  <c r="BB30" i="20"/>
  <c r="BB31" i="20"/>
  <c r="BB32" i="20"/>
  <c r="BB33" i="20"/>
  <c r="BB34" i="20"/>
  <c r="BB35" i="20"/>
  <c r="BB38" i="20"/>
  <c r="BB39" i="20"/>
  <c r="BB40" i="20"/>
  <c r="BB41" i="20"/>
  <c r="BB42" i="20"/>
  <c r="BB43" i="20"/>
  <c r="BB44" i="20"/>
  <c r="BB46" i="20"/>
  <c r="BB63" i="20"/>
  <c r="BB64" i="20"/>
  <c r="BB65" i="20"/>
  <c r="BB66" i="20"/>
  <c r="AU37" i="20"/>
  <c r="AU36" i="20"/>
  <c r="AU30" i="20"/>
  <c r="AU31" i="20"/>
  <c r="AU32" i="20"/>
  <c r="AU33" i="20"/>
  <c r="AU34" i="20"/>
  <c r="AU35" i="20"/>
  <c r="AU38" i="20"/>
  <c r="AU39" i="20"/>
  <c r="AU40" i="20"/>
  <c r="AU41" i="20"/>
  <c r="AU42" i="20"/>
  <c r="AU43" i="20"/>
  <c r="AU44" i="20"/>
  <c r="AU46" i="20"/>
  <c r="AU63" i="20"/>
  <c r="AU64" i="20"/>
  <c r="AU65" i="20"/>
  <c r="AU66" i="20"/>
  <c r="AN63" i="20"/>
  <c r="AN64" i="20"/>
  <c r="AN65" i="20"/>
  <c r="AN66" i="20"/>
  <c r="AN37" i="20"/>
  <c r="AN36" i="20"/>
  <c r="AN30" i="20"/>
  <c r="AN31" i="20"/>
  <c r="AN32" i="20"/>
  <c r="AN33" i="20"/>
  <c r="AN34" i="20"/>
  <c r="AN35" i="20"/>
  <c r="AN38" i="20"/>
  <c r="AN39" i="20"/>
  <c r="AN40" i="20"/>
  <c r="AN41" i="20"/>
  <c r="AN42" i="20"/>
  <c r="AN43" i="20"/>
  <c r="AN44" i="20"/>
  <c r="AN46" i="20"/>
  <c r="AG37" i="20"/>
  <c r="AG36" i="20"/>
  <c r="AG30" i="20"/>
  <c r="AG31" i="20"/>
  <c r="AG32" i="20"/>
  <c r="AG33" i="20"/>
  <c r="AG34" i="20"/>
  <c r="AG35" i="20"/>
  <c r="AG38" i="20"/>
  <c r="AG39" i="20"/>
  <c r="AG40" i="20"/>
  <c r="AG41" i="20"/>
  <c r="AG42" i="20"/>
  <c r="AG43" i="20"/>
  <c r="AG44" i="20"/>
  <c r="AG46" i="20"/>
  <c r="AG63" i="20"/>
  <c r="AG64" i="20"/>
  <c r="AG65" i="20"/>
  <c r="AG66" i="20"/>
  <c r="BB51" i="20"/>
  <c r="BB52" i="20"/>
  <c r="S37" i="20"/>
  <c r="S36" i="20"/>
  <c r="S30" i="20"/>
  <c r="S66" i="20"/>
  <c r="S65" i="20"/>
  <c r="S64" i="20"/>
  <c r="S63" i="20"/>
  <c r="S46" i="20"/>
  <c r="S44" i="20"/>
  <c r="S43" i="20"/>
  <c r="S42" i="20"/>
  <c r="S41" i="20"/>
  <c r="S40" i="20"/>
  <c r="S39" i="20"/>
  <c r="S38" i="20"/>
  <c r="S35" i="20"/>
  <c r="S34" i="20"/>
  <c r="S33" i="20"/>
  <c r="S32" i="20"/>
  <c r="S31" i="20"/>
  <c r="L66" i="20"/>
  <c r="L65" i="20"/>
  <c r="L64" i="20"/>
  <c r="L63" i="20"/>
  <c r="L31" i="20"/>
  <c r="L32" i="20"/>
  <c r="L33" i="20"/>
  <c r="L39" i="20"/>
  <c r="L40" i="20"/>
  <c r="L41" i="20"/>
  <c r="L42" i="20"/>
  <c r="L43" i="20"/>
  <c r="L44" i="20"/>
  <c r="L46" i="20"/>
  <c r="G302" i="17"/>
  <c r="G345" i="17"/>
  <c r="G436" i="17"/>
  <c r="G435" i="17"/>
  <c r="G160" i="17"/>
  <c r="H1181" i="31" l="1"/>
  <c r="H1360" i="21"/>
  <c r="H1361" i="21" s="1"/>
  <c r="H1355" i="21"/>
  <c r="H1358" i="21" s="1"/>
  <c r="H1200" i="31"/>
  <c r="H1139" i="28"/>
  <c r="H1363" i="21"/>
  <c r="H1364" i="21" s="1"/>
  <c r="H1198" i="34"/>
  <c r="H1180" i="26"/>
  <c r="H1182" i="26" s="1"/>
  <c r="H1243" i="31"/>
  <c r="H1245" i="31" s="1"/>
  <c r="H1243" i="40"/>
  <c r="H1139" i="40"/>
  <c r="H1138" i="28"/>
  <c r="H1138" i="26"/>
  <c r="H1197" i="33"/>
  <c r="H1198" i="33" s="1"/>
  <c r="H1142" i="26"/>
  <c r="H1137" i="22"/>
  <c r="H1259" i="28"/>
  <c r="H1245" i="40"/>
  <c r="H1205" i="26"/>
  <c r="H1120" i="26"/>
  <c r="H1139" i="26"/>
  <c r="H1244" i="28"/>
  <c r="H1134" i="33"/>
  <c r="H1135" i="33" s="1"/>
  <c r="H1200" i="34"/>
  <c r="H1137" i="37"/>
  <c r="H1197" i="26"/>
  <c r="H1198" i="26" s="1"/>
  <c r="H1138" i="33"/>
  <c r="H1200" i="26"/>
  <c r="G1234" i="22"/>
  <c r="H1234" i="22" s="1"/>
  <c r="H1259" i="22" s="1"/>
  <c r="H1201" i="26"/>
  <c r="H1251" i="28"/>
  <c r="H1252" i="28" s="1"/>
  <c r="H1255" i="28"/>
  <c r="H1118" i="29"/>
  <c r="H1120" i="29" s="1"/>
  <c r="H1312" i="31"/>
  <c r="H1313" i="31" s="1"/>
  <c r="H1197" i="32"/>
  <c r="H1198" i="32" s="1"/>
  <c r="H1180" i="34"/>
  <c r="H1182" i="34" s="1"/>
  <c r="H1255" i="40"/>
  <c r="H1256" i="40" s="1"/>
  <c r="H1138" i="29"/>
  <c r="H1139" i="29" s="1"/>
  <c r="H1252" i="32"/>
  <c r="H1263" i="32" s="1"/>
  <c r="H1264" i="32" s="1"/>
  <c r="H1138" i="41"/>
  <c r="H1259" i="31"/>
  <c r="H1138" i="37"/>
  <c r="H1256" i="36"/>
  <c r="H759" i="17"/>
  <c r="H1243" i="28"/>
  <c r="H1245" i="28" s="1"/>
  <c r="H1134" i="29"/>
  <c r="H1135" i="29" s="1"/>
  <c r="H1255" i="31"/>
  <c r="H1256" i="31" s="1"/>
  <c r="H1134" i="32"/>
  <c r="H1135" i="32" s="1"/>
  <c r="H1118" i="33"/>
  <c r="H1120" i="33" s="1"/>
  <c r="H1201" i="34"/>
  <c r="H1244" i="36"/>
  <c r="H1245" i="36" s="1"/>
  <c r="H1134" i="36"/>
  <c r="H1135" i="36" s="1"/>
  <c r="H1251" i="40"/>
  <c r="H1252" i="40" s="1"/>
  <c r="H1263" i="40" s="1"/>
  <c r="H1264" i="40" s="1"/>
  <c r="H1181" i="40"/>
  <c r="H1182" i="40" s="1"/>
  <c r="H1134" i="41"/>
  <c r="H1135" i="41" s="1"/>
  <c r="H1259" i="40"/>
  <c r="H1138" i="32"/>
  <c r="H1139" i="27"/>
  <c r="H1252" i="26"/>
  <c r="H1134" i="24"/>
  <c r="H1135" i="24" s="1"/>
  <c r="H1118" i="23"/>
  <c r="H1120" i="23" s="1"/>
  <c r="H1137" i="32"/>
  <c r="H1120" i="31"/>
  <c r="H1138" i="42"/>
  <c r="H1251" i="31"/>
  <c r="H1252" i="31" s="1"/>
  <c r="H1172" i="38"/>
  <c r="H1197" i="38" s="1"/>
  <c r="H1198" i="38" s="1"/>
  <c r="G1234" i="38"/>
  <c r="H1234" i="38" s="1"/>
  <c r="H1134" i="30"/>
  <c r="H1135" i="30" s="1"/>
  <c r="H1142" i="30"/>
  <c r="H1118" i="30"/>
  <c r="H1120" i="30" s="1"/>
  <c r="H1137" i="35"/>
  <c r="H1118" i="35"/>
  <c r="H1120" i="35" s="1"/>
  <c r="H1138" i="35"/>
  <c r="H1142" i="35"/>
  <c r="H1134" i="35"/>
  <c r="H1135" i="35" s="1"/>
  <c r="H766" i="17"/>
  <c r="H767" i="17" s="1"/>
  <c r="H1138" i="34"/>
  <c r="H1139" i="34" s="1"/>
  <c r="H1150" i="21"/>
  <c r="H1151" i="21" s="1"/>
  <c r="H1152" i="21" s="1"/>
  <c r="H1153" i="21" s="1"/>
  <c r="H1118" i="24"/>
  <c r="H1120" i="24" s="1"/>
  <c r="H1201" i="33"/>
  <c r="H1134" i="34"/>
  <c r="H1135" i="34" s="1"/>
  <c r="H1119" i="34"/>
  <c r="H1118" i="36"/>
  <c r="H1120" i="36" s="1"/>
  <c r="H1134" i="39"/>
  <c r="H1135" i="39" s="1"/>
  <c r="H1137" i="41"/>
  <c r="H1139" i="41" s="1"/>
  <c r="H1134" i="42"/>
  <c r="H1135" i="42" s="1"/>
  <c r="H1120" i="39"/>
  <c r="H1137" i="30"/>
  <c r="H1172" i="41"/>
  <c r="G1234" i="41"/>
  <c r="H1234" i="41" s="1"/>
  <c r="G1234" i="39"/>
  <c r="H1234" i="39" s="1"/>
  <c r="H1172" i="39"/>
  <c r="H1118" i="34"/>
  <c r="G1234" i="42"/>
  <c r="H1234" i="42" s="1"/>
  <c r="H1172" i="42"/>
  <c r="G1234" i="24"/>
  <c r="H1234" i="24" s="1"/>
  <c r="H1172" i="24"/>
  <c r="G1234" i="37"/>
  <c r="H1234" i="37" s="1"/>
  <c r="H1172" i="37"/>
  <c r="H1138" i="23"/>
  <c r="H1139" i="23" s="1"/>
  <c r="H1172" i="30"/>
  <c r="G1234" i="30"/>
  <c r="H1234" i="30" s="1"/>
  <c r="E38" i="56"/>
  <c r="H1256" i="28"/>
  <c r="H1181" i="33"/>
  <c r="H1118" i="37"/>
  <c r="H1120" i="37" s="1"/>
  <c r="H1118" i="41"/>
  <c r="H1120" i="41" s="1"/>
  <c r="H1118" i="42"/>
  <c r="H1120" i="42" s="1"/>
  <c r="H1138" i="31"/>
  <c r="H1245" i="26"/>
  <c r="H1137" i="39"/>
  <c r="H1139" i="39" s="1"/>
  <c r="H1172" i="25"/>
  <c r="G1234" i="25"/>
  <c r="H1234" i="25" s="1"/>
  <c r="G1234" i="35"/>
  <c r="H1234" i="35" s="1"/>
  <c r="H1172" i="35"/>
  <c r="E39" i="56"/>
  <c r="H1134" i="25"/>
  <c r="H1135" i="25" s="1"/>
  <c r="H1201" i="31"/>
  <c r="H1180" i="33"/>
  <c r="H1137" i="36"/>
  <c r="H1134" i="38"/>
  <c r="H1135" i="38" s="1"/>
  <c r="H1137" i="42"/>
  <c r="H1137" i="31"/>
  <c r="H1259" i="36"/>
  <c r="H1137" i="38"/>
  <c r="H1138" i="25"/>
  <c r="H1172" i="27"/>
  <c r="G1234" i="27"/>
  <c r="H1234" i="27" s="1"/>
  <c r="G1234" i="23"/>
  <c r="H1234" i="23" s="1"/>
  <c r="H1172" i="23"/>
  <c r="H775" i="17"/>
  <c r="H1137" i="25"/>
  <c r="H1180" i="31"/>
  <c r="H1200" i="33"/>
  <c r="H1118" i="38"/>
  <c r="H1120" i="38" s="1"/>
  <c r="H1138" i="22"/>
  <c r="H1139" i="22" s="1"/>
  <c r="H1119" i="22"/>
  <c r="H1120" i="22" s="1"/>
  <c r="H1172" i="29"/>
  <c r="G1234" i="29"/>
  <c r="H1234" i="29" s="1"/>
  <c r="H1134" i="22"/>
  <c r="H1135" i="22" s="1"/>
  <c r="H1197" i="31"/>
  <c r="H1198" i="31" s="1"/>
  <c r="H776" i="17"/>
  <c r="H1118" i="25"/>
  <c r="H1120" i="25" s="1"/>
  <c r="H1202" i="26"/>
  <c r="H1137" i="33"/>
  <c r="H1138" i="38"/>
  <c r="H1134" i="37"/>
  <c r="H1135" i="37" s="1"/>
  <c r="H1138" i="36"/>
  <c r="H1138" i="30"/>
  <c r="H1138" i="24"/>
  <c r="H1139" i="24" s="1"/>
  <c r="H1202" i="32"/>
  <c r="H1256" i="34"/>
  <c r="H1120" i="27"/>
  <c r="H1245" i="34"/>
  <c r="H1263" i="34" s="1"/>
  <c r="H1264" i="34" s="1"/>
  <c r="H1202" i="36"/>
  <c r="H1202" i="28"/>
  <c r="H1202" i="40"/>
  <c r="H1202" i="34"/>
  <c r="EA30" i="20"/>
  <c r="EH30" i="20"/>
  <c r="DM34" i="20"/>
  <c r="DT34" i="20" s="1"/>
  <c r="EH34" i="20"/>
  <c r="EA36" i="20"/>
  <c r="EH36" i="20"/>
  <c r="H1312" i="40"/>
  <c r="H1313" i="40" s="1"/>
  <c r="H1182" i="36"/>
  <c r="H1245" i="33"/>
  <c r="H1256" i="33"/>
  <c r="H1263" i="31"/>
  <c r="H1264" i="31" s="1"/>
  <c r="H1312" i="30"/>
  <c r="H1313" i="30" s="1"/>
  <c r="H1182" i="28"/>
  <c r="H1312" i="23"/>
  <c r="H1313" i="23" s="1"/>
  <c r="H1200" i="22"/>
  <c r="H1205" i="22"/>
  <c r="H1180" i="22"/>
  <c r="H1197" i="22"/>
  <c r="H1198" i="22" s="1"/>
  <c r="H1181" i="22"/>
  <c r="H1201" i="22"/>
  <c r="H1251" i="22"/>
  <c r="H1252" i="22" s="1"/>
  <c r="H1312" i="22"/>
  <c r="H1313" i="22" s="1"/>
  <c r="H1205" i="21"/>
  <c r="H1208" i="21" s="1"/>
  <c r="H1213" i="21" s="1"/>
  <c r="H1214" i="21" s="1"/>
  <c r="H1215" i="21" s="1"/>
  <c r="H1216" i="21" s="1"/>
  <c r="H1246" i="21"/>
  <c r="H1257" i="21"/>
  <c r="H1316" i="21"/>
  <c r="H1317" i="21" s="1"/>
  <c r="H1318" i="21" s="1"/>
  <c r="H1319" i="21" s="1"/>
  <c r="EH66" i="20"/>
  <c r="Z12" i="56"/>
  <c r="Z10" i="56"/>
  <c r="Z11" i="56" s="1"/>
  <c r="AC12" i="56"/>
  <c r="AC10" i="56"/>
  <c r="AC11" i="56" s="1"/>
  <c r="BA12" i="56"/>
  <c r="BA10" i="56"/>
  <c r="BA11" i="56" s="1"/>
  <c r="T12" i="56"/>
  <c r="T10" i="56"/>
  <c r="T11" i="56" s="1"/>
  <c r="AF12" i="56"/>
  <c r="AF10" i="56"/>
  <c r="AF11" i="56" s="1"/>
  <c r="AR12" i="56"/>
  <c r="AR10" i="56"/>
  <c r="AR11" i="56" s="1"/>
  <c r="BD12" i="56"/>
  <c r="BD10" i="56"/>
  <c r="BD11" i="56" s="1"/>
  <c r="BP12" i="56"/>
  <c r="BP10" i="56"/>
  <c r="BP11" i="56" s="1"/>
  <c r="AL12" i="56"/>
  <c r="AL10" i="56"/>
  <c r="AL11" i="56" s="1"/>
  <c r="BJ12" i="56"/>
  <c r="BJ10" i="56"/>
  <c r="BJ11" i="56" s="1"/>
  <c r="W12" i="56"/>
  <c r="W10" i="56"/>
  <c r="W11" i="56" s="1"/>
  <c r="AI12" i="56"/>
  <c r="AI10" i="56"/>
  <c r="AI11" i="56" s="1"/>
  <c r="AU12" i="56"/>
  <c r="AU10" i="56"/>
  <c r="AU11" i="56" s="1"/>
  <c r="BG12" i="56"/>
  <c r="BG10" i="56"/>
  <c r="BG11" i="56" s="1"/>
  <c r="Q12" i="56"/>
  <c r="Q10" i="56"/>
  <c r="Q11" i="56" s="1"/>
  <c r="AO12" i="56"/>
  <c r="AO10" i="56"/>
  <c r="AO11" i="56" s="1"/>
  <c r="BM12" i="56"/>
  <c r="BM10" i="56"/>
  <c r="BM11" i="56" s="1"/>
  <c r="K12" i="56"/>
  <c r="K10" i="56"/>
  <c r="K11" i="56" s="1"/>
  <c r="AX12" i="56"/>
  <c r="AX10" i="56"/>
  <c r="AX11" i="56" s="1"/>
  <c r="E40" i="56"/>
  <c r="DT52" i="20"/>
  <c r="H37" i="56"/>
  <c r="K37" i="56" s="1"/>
  <c r="E43" i="56" s="1"/>
  <c r="E42" i="56"/>
  <c r="BB58" i="20"/>
  <c r="EH58" i="20"/>
  <c r="BB54" i="20"/>
  <c r="DF54" i="20"/>
  <c r="EH54" i="20" s="1"/>
  <c r="BB50" i="20"/>
  <c r="DF50" i="20"/>
  <c r="EH50" i="20" s="1"/>
  <c r="BB57" i="20"/>
  <c r="BB53" i="20"/>
  <c r="BB49" i="20"/>
  <c r="EN34" i="20"/>
  <c r="DF49" i="20"/>
  <c r="EH49" i="20" s="1"/>
  <c r="EA63" i="20"/>
  <c r="DM38" i="20"/>
  <c r="DT38" i="20" s="1"/>
  <c r="EA38" i="20"/>
  <c r="EH32" i="20"/>
  <c r="DM32" i="20"/>
  <c r="DT32" i="20" s="1"/>
  <c r="EH63" i="20"/>
  <c r="EA32" i="20"/>
  <c r="BB56" i="20"/>
  <c r="EN42" i="20"/>
  <c r="DM65" i="20"/>
  <c r="DT65" i="20" s="1"/>
  <c r="EH65" i="20"/>
  <c r="EH64" i="20"/>
  <c r="DM64" i="20"/>
  <c r="DT64" i="20" s="1"/>
  <c r="EH40" i="20"/>
  <c r="EA40" i="20"/>
  <c r="DM39" i="20"/>
  <c r="DT39" i="20" s="1"/>
  <c r="EH39" i="20"/>
  <c r="EA34" i="20"/>
  <c r="EA33" i="20"/>
  <c r="DM33" i="20"/>
  <c r="DT33" i="20" s="1"/>
  <c r="EH33" i="20"/>
  <c r="EA37" i="20"/>
  <c r="DM37" i="20"/>
  <c r="DT37" i="20" s="1"/>
  <c r="DM63" i="20"/>
  <c r="DT63" i="20" s="1"/>
  <c r="EH38" i="20"/>
  <c r="BB55" i="20"/>
  <c r="DF51" i="20"/>
  <c r="DM41" i="20"/>
  <c r="DT41" i="20" s="1"/>
  <c r="EH41" i="20"/>
  <c r="EA41" i="20"/>
  <c r="EA35" i="20"/>
  <c r="DM35" i="20"/>
  <c r="DT35" i="20" s="1"/>
  <c r="DM66" i="20"/>
  <c r="DT66" i="20" s="1"/>
  <c r="EN63" i="20"/>
  <c r="EN38" i="20"/>
  <c r="DM46" i="20"/>
  <c r="DT46" i="20" s="1"/>
  <c r="EH46" i="20"/>
  <c r="EH44" i="20"/>
  <c r="EA44" i="20"/>
  <c r="EA31" i="20"/>
  <c r="DM31" i="20"/>
  <c r="DT31" i="20" s="1"/>
  <c r="DM30" i="20"/>
  <c r="DT30" i="20" s="1"/>
  <c r="EA46" i="20"/>
  <c r="DM36" i="20"/>
  <c r="DT36" i="20" s="1"/>
  <c r="DM43" i="20"/>
  <c r="DT43" i="20" s="1"/>
  <c r="EH43" i="20"/>
  <c r="DM42" i="20"/>
  <c r="DT42" i="20" s="1"/>
  <c r="EA42" i="20"/>
  <c r="DT44" i="20"/>
  <c r="DT40" i="20"/>
  <c r="H1255" i="22" l="1"/>
  <c r="H1365" i="21"/>
  <c r="H1366" i="21" s="1"/>
  <c r="H1243" i="22"/>
  <c r="H1244" i="22"/>
  <c r="H1182" i="31"/>
  <c r="H1139" i="42"/>
  <c r="H1202" i="31"/>
  <c r="H1139" i="25"/>
  <c r="H1139" i="38"/>
  <c r="H1139" i="36"/>
  <c r="H1139" i="32"/>
  <c r="H1139" i="37"/>
  <c r="H1254" i="22"/>
  <c r="H1256" i="22" s="1"/>
  <c r="H1139" i="33"/>
  <c r="H1139" i="31"/>
  <c r="H1202" i="33"/>
  <c r="H1205" i="27"/>
  <c r="H1180" i="27"/>
  <c r="H1181" i="27"/>
  <c r="H1201" i="27"/>
  <c r="H1197" i="27"/>
  <c r="H1198" i="27" s="1"/>
  <c r="H1200" i="27"/>
  <c r="H1205" i="25"/>
  <c r="H1197" i="25"/>
  <c r="H1198" i="25" s="1"/>
  <c r="H1181" i="25"/>
  <c r="H1182" i="25" s="1"/>
  <c r="H1200" i="25"/>
  <c r="H1201" i="25"/>
  <c r="H1180" i="25"/>
  <c r="H1263" i="26"/>
  <c r="H1264" i="26" s="1"/>
  <c r="H1182" i="33"/>
  <c r="H1205" i="37"/>
  <c r="H1180" i="37"/>
  <c r="H1201" i="37"/>
  <c r="H1181" i="37"/>
  <c r="H1200" i="37"/>
  <c r="H1197" i="37"/>
  <c r="H1198" i="37" s="1"/>
  <c r="H1254" i="39"/>
  <c r="H1243" i="39"/>
  <c r="H1251" i="39"/>
  <c r="H1252" i="39" s="1"/>
  <c r="H1259" i="39"/>
  <c r="H1255" i="39"/>
  <c r="H1244" i="39"/>
  <c r="H1259" i="38"/>
  <c r="H1243" i="38"/>
  <c r="H1251" i="38"/>
  <c r="H1252" i="38" s="1"/>
  <c r="H1254" i="38"/>
  <c r="H1255" i="38"/>
  <c r="H1244" i="38"/>
  <c r="H1200" i="29"/>
  <c r="H1180" i="29"/>
  <c r="H1181" i="29"/>
  <c r="H1182" i="29" s="1"/>
  <c r="H1197" i="29"/>
  <c r="H1198" i="29" s="1"/>
  <c r="H1205" i="29"/>
  <c r="H1201" i="29"/>
  <c r="H1259" i="35"/>
  <c r="H1251" i="35"/>
  <c r="H1252" i="35" s="1"/>
  <c r="H1244" i="35"/>
  <c r="H1243" i="35"/>
  <c r="H1255" i="35"/>
  <c r="H1254" i="35"/>
  <c r="H1197" i="30"/>
  <c r="H1198" i="30" s="1"/>
  <c r="H1200" i="30"/>
  <c r="H1180" i="30"/>
  <c r="H1201" i="30"/>
  <c r="H1205" i="30"/>
  <c r="H1181" i="30"/>
  <c r="H1200" i="39"/>
  <c r="H1180" i="39"/>
  <c r="H1201" i="39"/>
  <c r="H1205" i="39"/>
  <c r="H1181" i="39"/>
  <c r="H1197" i="39"/>
  <c r="H1198" i="39" s="1"/>
  <c r="H777" i="17"/>
  <c r="H1259" i="37"/>
  <c r="H1251" i="37"/>
  <c r="H1252" i="37" s="1"/>
  <c r="H1244" i="37"/>
  <c r="H1243" i="37"/>
  <c r="H1255" i="37"/>
  <c r="H1254" i="37"/>
  <c r="H1259" i="41"/>
  <c r="H1255" i="41"/>
  <c r="H1254" i="41"/>
  <c r="H1243" i="41"/>
  <c r="H1251" i="41"/>
  <c r="H1252" i="41" s="1"/>
  <c r="H1244" i="41"/>
  <c r="H1205" i="38"/>
  <c r="H1200" i="38"/>
  <c r="H1180" i="38"/>
  <c r="H1201" i="38"/>
  <c r="H1181" i="38"/>
  <c r="H1251" i="42"/>
  <c r="H1252" i="42" s="1"/>
  <c r="H1254" i="42"/>
  <c r="H1243" i="42"/>
  <c r="H1259" i="42"/>
  <c r="H1255" i="42"/>
  <c r="H1244" i="42"/>
  <c r="H1254" i="25"/>
  <c r="H1256" i="25" s="1"/>
  <c r="H1243" i="25"/>
  <c r="H1259" i="25"/>
  <c r="H1255" i="25"/>
  <c r="H1244" i="25"/>
  <c r="H1251" i="25"/>
  <c r="H1252" i="25" s="1"/>
  <c r="H1139" i="30"/>
  <c r="H1205" i="23"/>
  <c r="H1181" i="23"/>
  <c r="H1197" i="23"/>
  <c r="H1198" i="23" s="1"/>
  <c r="H1200" i="23"/>
  <c r="H1201" i="23"/>
  <c r="H1180" i="23"/>
  <c r="H1205" i="24"/>
  <c r="H1180" i="24"/>
  <c r="H1201" i="24"/>
  <c r="H1181" i="24"/>
  <c r="H1197" i="24"/>
  <c r="H1198" i="24" s="1"/>
  <c r="H1200" i="24"/>
  <c r="H1181" i="41"/>
  <c r="H1205" i="41"/>
  <c r="H1201" i="41"/>
  <c r="H1197" i="41"/>
  <c r="H1198" i="41" s="1"/>
  <c r="H1200" i="41"/>
  <c r="H1180" i="41"/>
  <c r="H1244" i="23"/>
  <c r="H1259" i="23"/>
  <c r="H1255" i="23"/>
  <c r="H1251" i="23"/>
  <c r="H1252" i="23" s="1"/>
  <c r="H1254" i="23"/>
  <c r="H1243" i="23"/>
  <c r="H1244" i="24"/>
  <c r="H1243" i="24"/>
  <c r="H1254" i="24"/>
  <c r="H1255" i="24"/>
  <c r="H1251" i="24"/>
  <c r="H1252" i="24" s="1"/>
  <c r="H1259" i="24"/>
  <c r="H1120" i="34"/>
  <c r="H1259" i="29"/>
  <c r="H1255" i="29"/>
  <c r="H1244" i="29"/>
  <c r="H1254" i="29"/>
  <c r="H1243" i="29"/>
  <c r="H1251" i="29"/>
  <c r="H1252" i="29" s="1"/>
  <c r="H1259" i="27"/>
  <c r="H1255" i="27"/>
  <c r="H1244" i="27"/>
  <c r="H1251" i="27"/>
  <c r="H1252" i="27" s="1"/>
  <c r="H1254" i="27"/>
  <c r="H1243" i="27"/>
  <c r="H1205" i="35"/>
  <c r="H1181" i="35"/>
  <c r="H1197" i="35"/>
  <c r="H1198" i="35" s="1"/>
  <c r="H1180" i="35"/>
  <c r="H1200" i="35"/>
  <c r="H1201" i="35"/>
  <c r="H1251" i="30"/>
  <c r="H1252" i="30" s="1"/>
  <c r="H1243" i="30"/>
  <c r="H1259" i="30"/>
  <c r="H1244" i="30"/>
  <c r="H1255" i="30"/>
  <c r="H1254" i="30"/>
  <c r="H1205" i="42"/>
  <c r="H1197" i="42"/>
  <c r="H1198" i="42" s="1"/>
  <c r="H1200" i="42"/>
  <c r="H1180" i="42"/>
  <c r="H1181" i="42"/>
  <c r="H1201" i="42"/>
  <c r="H1139" i="35"/>
  <c r="H1263" i="36"/>
  <c r="H1264" i="36" s="1"/>
  <c r="H1263" i="33"/>
  <c r="H1264" i="33" s="1"/>
  <c r="H1263" i="28"/>
  <c r="H1264" i="28" s="1"/>
  <c r="H1245" i="22"/>
  <c r="H1263" i="22" s="1"/>
  <c r="H1264" i="22" s="1"/>
  <c r="H1202" i="22"/>
  <c r="H1182" i="22"/>
  <c r="H1259" i="21"/>
  <c r="H1262" i="21" s="1"/>
  <c r="H1264" i="21"/>
  <c r="H1265" i="21" s="1"/>
  <c r="DM50" i="20"/>
  <c r="DT50" i="20" s="1"/>
  <c r="EA50" i="20"/>
  <c r="DM54" i="20"/>
  <c r="DT54" i="20" s="1"/>
  <c r="EA54" i="20"/>
  <c r="DT56" i="20"/>
  <c r="EA56" i="20"/>
  <c r="DT57" i="20"/>
  <c r="DT53" i="20"/>
  <c r="DT55" i="20"/>
  <c r="EA55" i="20"/>
  <c r="EA51" i="20"/>
  <c r="DT51" i="20"/>
  <c r="EA49" i="20"/>
  <c r="DM49" i="20"/>
  <c r="DT49" i="20" s="1"/>
  <c r="DT58" i="20"/>
  <c r="H1182" i="42" l="1"/>
  <c r="H1245" i="29"/>
  <c r="H1202" i="23"/>
  <c r="H1202" i="38"/>
  <c r="H1245" i="41"/>
  <c r="H1182" i="39"/>
  <c r="H1256" i="29"/>
  <c r="H1256" i="23"/>
  <c r="H1256" i="41"/>
  <c r="H1256" i="30"/>
  <c r="H1202" i="30"/>
  <c r="H1245" i="35"/>
  <c r="H1263" i="35" s="1"/>
  <c r="H1264" i="35" s="1"/>
  <c r="H1182" i="37"/>
  <c r="H1256" i="37"/>
  <c r="H1202" i="39"/>
  <c r="H1202" i="37"/>
  <c r="H1182" i="27"/>
  <c r="H1245" i="27"/>
  <c r="H1263" i="27" s="1"/>
  <c r="H1264" i="27" s="1"/>
  <c r="H1256" i="24"/>
  <c r="H1182" i="30"/>
  <c r="H1256" i="38"/>
  <c r="H1245" i="39"/>
  <c r="H1263" i="39" s="1"/>
  <c r="H1264" i="39" s="1"/>
  <c r="H1182" i="24"/>
  <c r="H1182" i="23"/>
  <c r="H1202" i="29"/>
  <c r="H1182" i="35"/>
  <c r="H1202" i="41"/>
  <c r="H1202" i="42"/>
  <c r="H1256" i="27"/>
  <c r="H1245" i="42"/>
  <c r="H1245" i="37"/>
  <c r="H1245" i="30"/>
  <c r="H1256" i="42"/>
  <c r="H1263" i="29"/>
  <c r="H1264" i="29" s="1"/>
  <c r="H1267" i="21"/>
  <c r="H1268" i="21" s="1"/>
  <c r="H1202" i="35"/>
  <c r="H1245" i="24"/>
  <c r="H1182" i="41"/>
  <c r="H1245" i="25"/>
  <c r="H1263" i="41"/>
  <c r="H1264" i="41" s="1"/>
  <c r="H1202" i="25"/>
  <c r="H1269" i="21"/>
  <c r="H1270" i="21" s="1"/>
  <c r="H1202" i="24"/>
  <c r="H1182" i="38"/>
  <c r="H1202" i="27"/>
  <c r="H1245" i="23"/>
  <c r="H1256" i="35"/>
  <c r="H1245" i="38"/>
  <c r="H1256" i="39"/>
  <c r="H1263" i="23" l="1"/>
  <c r="H1264" i="23" s="1"/>
  <c r="H1263" i="37"/>
  <c r="H1264" i="37" s="1"/>
  <c r="H1263" i="42"/>
  <c r="H1264" i="42" s="1"/>
  <c r="H1263" i="24"/>
  <c r="H1264" i="24" s="1"/>
  <c r="H1263" i="38"/>
  <c r="H1264" i="38" s="1"/>
  <c r="H1263" i="25"/>
  <c r="H1264" i="25" s="1"/>
  <c r="H1263" i="30"/>
  <c r="H1264" i="30" s="1"/>
  <c r="ET49" i="20" l="1"/>
  <c r="ET50" i="20"/>
  <c r="ET54" i="20"/>
  <c r="C54" i="20"/>
  <c r="C55" i="20"/>
  <c r="C56" i="20"/>
  <c r="F84" i="55"/>
  <c r="F83" i="55"/>
  <c r="F78" i="55"/>
  <c r="F77" i="55"/>
  <c r="F76" i="55"/>
  <c r="F75" i="55"/>
  <c r="F74" i="55"/>
  <c r="F73" i="55"/>
  <c r="F72" i="55"/>
  <c r="F71" i="55"/>
  <c r="F70" i="55"/>
  <c r="F69" i="55"/>
  <c r="F68" i="55"/>
  <c r="F67" i="55"/>
  <c r="F66" i="55"/>
  <c r="F65" i="55"/>
  <c r="F64" i="55"/>
  <c r="F63" i="55"/>
  <c r="F62" i="55"/>
  <c r="F61" i="55"/>
  <c r="F60" i="55"/>
  <c r="F59" i="55"/>
  <c r="F58" i="55"/>
  <c r="F57" i="55"/>
  <c r="F56" i="55"/>
  <c r="F55" i="55"/>
  <c r="F52" i="55"/>
  <c r="F51" i="55"/>
  <c r="F47" i="55"/>
  <c r="F46" i="55"/>
  <c r="F45" i="55"/>
  <c r="F44" i="55"/>
  <c r="F43" i="55"/>
  <c r="F42" i="55"/>
  <c r="F41" i="55"/>
  <c r="F40" i="55"/>
  <c r="F39" i="55"/>
  <c r="F38" i="55"/>
  <c r="F37" i="55"/>
  <c r="F36" i="55"/>
  <c r="F35" i="55"/>
  <c r="F34" i="55"/>
  <c r="F33" i="55"/>
  <c r="F32" i="55"/>
  <c r="F31" i="55"/>
  <c r="F30" i="55"/>
  <c r="F26" i="55"/>
  <c r="F25" i="55"/>
  <c r="F24" i="55"/>
  <c r="F23" i="55"/>
  <c r="F20" i="55"/>
  <c r="F19" i="55"/>
  <c r="F18" i="55"/>
  <c r="F17" i="55"/>
  <c r="F16" i="55"/>
  <c r="F15" i="55"/>
  <c r="F14" i="55"/>
  <c r="F13" i="55"/>
  <c r="F10" i="55"/>
  <c r="F7" i="55"/>
  <c r="F6" i="55"/>
  <c r="F3" i="55"/>
  <c r="F2" i="55"/>
  <c r="F84" i="54"/>
  <c r="F83" i="54"/>
  <c r="F78" i="54"/>
  <c r="F77" i="54"/>
  <c r="F76" i="54"/>
  <c r="F75" i="54"/>
  <c r="F74" i="54"/>
  <c r="F73" i="54"/>
  <c r="F72" i="54"/>
  <c r="F71" i="54"/>
  <c r="F70" i="54"/>
  <c r="F69" i="54"/>
  <c r="F68" i="54"/>
  <c r="F67" i="54"/>
  <c r="F66" i="54"/>
  <c r="F65" i="54"/>
  <c r="F64" i="54"/>
  <c r="F63" i="54"/>
  <c r="F62" i="54"/>
  <c r="F61" i="54"/>
  <c r="F60" i="54"/>
  <c r="F59" i="54"/>
  <c r="F58" i="54"/>
  <c r="F57" i="54"/>
  <c r="F56" i="54"/>
  <c r="F55" i="54"/>
  <c r="F52" i="54"/>
  <c r="F51" i="54"/>
  <c r="F47" i="54"/>
  <c r="F46" i="54"/>
  <c r="F45" i="54"/>
  <c r="F44" i="54"/>
  <c r="F43" i="54"/>
  <c r="F42" i="54"/>
  <c r="F41" i="54"/>
  <c r="F40" i="54"/>
  <c r="F39" i="54"/>
  <c r="F38" i="54"/>
  <c r="F37" i="54"/>
  <c r="F36" i="54"/>
  <c r="F35" i="54"/>
  <c r="F34" i="54"/>
  <c r="F33" i="54"/>
  <c r="F32" i="54"/>
  <c r="F31" i="54"/>
  <c r="F30" i="54"/>
  <c r="F26" i="54"/>
  <c r="F25" i="54"/>
  <c r="F24" i="54"/>
  <c r="F23" i="54"/>
  <c r="F20" i="54"/>
  <c r="F19" i="54"/>
  <c r="F18" i="54"/>
  <c r="F17" i="54"/>
  <c r="F16" i="54"/>
  <c r="F15" i="54"/>
  <c r="F14" i="54"/>
  <c r="F13" i="54"/>
  <c r="F10" i="54"/>
  <c r="F7" i="54"/>
  <c r="F6" i="54"/>
  <c r="F3" i="54"/>
  <c r="F2" i="54"/>
  <c r="F84" i="53"/>
  <c r="F83" i="53"/>
  <c r="F78" i="53"/>
  <c r="F77" i="53"/>
  <c r="F76" i="53"/>
  <c r="F75" i="53"/>
  <c r="F74" i="53"/>
  <c r="F73" i="53"/>
  <c r="F72" i="53"/>
  <c r="F71" i="53"/>
  <c r="F70" i="53"/>
  <c r="F69" i="53"/>
  <c r="F68" i="53"/>
  <c r="F67" i="53"/>
  <c r="F66" i="53"/>
  <c r="F65" i="53"/>
  <c r="F64" i="53"/>
  <c r="F63" i="53"/>
  <c r="F62" i="53"/>
  <c r="F61" i="53"/>
  <c r="F60" i="53"/>
  <c r="F59" i="53"/>
  <c r="F58" i="53"/>
  <c r="F57" i="53"/>
  <c r="F56" i="53"/>
  <c r="F55" i="53"/>
  <c r="F52" i="53"/>
  <c r="F51" i="53"/>
  <c r="F47" i="53"/>
  <c r="F46" i="53"/>
  <c r="F45" i="53"/>
  <c r="F44" i="53"/>
  <c r="F43" i="53"/>
  <c r="F42" i="53"/>
  <c r="F41" i="53"/>
  <c r="F40" i="53"/>
  <c r="F39" i="53"/>
  <c r="F38" i="53"/>
  <c r="F37" i="53"/>
  <c r="F36" i="53"/>
  <c r="F35" i="53"/>
  <c r="F34" i="53"/>
  <c r="F33" i="53"/>
  <c r="F32" i="53"/>
  <c r="F31" i="53"/>
  <c r="F30" i="53"/>
  <c r="F26" i="53"/>
  <c r="F25" i="53"/>
  <c r="F24" i="53"/>
  <c r="F23" i="53"/>
  <c r="F20" i="53"/>
  <c r="F19" i="53"/>
  <c r="F18" i="53"/>
  <c r="F17" i="53"/>
  <c r="F16" i="53"/>
  <c r="F15" i="53"/>
  <c r="F14" i="53"/>
  <c r="F13" i="53"/>
  <c r="F10" i="53"/>
  <c r="F7" i="53"/>
  <c r="F6" i="53"/>
  <c r="F3" i="53"/>
  <c r="F2" i="53"/>
  <c r="F84" i="52"/>
  <c r="F83" i="52"/>
  <c r="F78" i="52"/>
  <c r="F77" i="52"/>
  <c r="F76" i="52"/>
  <c r="F75" i="52"/>
  <c r="F74" i="52"/>
  <c r="F73" i="52"/>
  <c r="F72" i="52"/>
  <c r="F71" i="52"/>
  <c r="F70" i="52"/>
  <c r="F69" i="52"/>
  <c r="F68" i="52"/>
  <c r="F67" i="52"/>
  <c r="F66" i="52"/>
  <c r="F65" i="52"/>
  <c r="F64" i="52"/>
  <c r="F63" i="52"/>
  <c r="F62" i="52"/>
  <c r="F61" i="52"/>
  <c r="F60" i="52"/>
  <c r="F59" i="52"/>
  <c r="F58" i="52"/>
  <c r="F57" i="52"/>
  <c r="F56" i="52"/>
  <c r="F55" i="52"/>
  <c r="F52" i="52"/>
  <c r="F51" i="52"/>
  <c r="F47" i="52"/>
  <c r="F46" i="52"/>
  <c r="F45" i="52"/>
  <c r="F44" i="52"/>
  <c r="F43" i="52"/>
  <c r="F42" i="52"/>
  <c r="F41" i="52"/>
  <c r="F40" i="52"/>
  <c r="F39" i="52"/>
  <c r="F38" i="52"/>
  <c r="F37" i="52"/>
  <c r="F36" i="52"/>
  <c r="F35" i="52"/>
  <c r="F34" i="52"/>
  <c r="F33" i="52"/>
  <c r="F32" i="52"/>
  <c r="F31" i="52"/>
  <c r="F30" i="52"/>
  <c r="F26" i="52"/>
  <c r="F25" i="52"/>
  <c r="F24" i="52"/>
  <c r="F23" i="52"/>
  <c r="F20" i="52"/>
  <c r="F19" i="52"/>
  <c r="F18" i="52"/>
  <c r="F17" i="52"/>
  <c r="F16" i="52"/>
  <c r="F15" i="52"/>
  <c r="F14" i="52"/>
  <c r="F13" i="52"/>
  <c r="F10" i="52"/>
  <c r="F7" i="52"/>
  <c r="F6" i="52"/>
  <c r="F3" i="52"/>
  <c r="F2" i="52"/>
  <c r="F84" i="51"/>
  <c r="F83" i="51"/>
  <c r="F78" i="51"/>
  <c r="F77" i="51"/>
  <c r="F76" i="51"/>
  <c r="F75" i="51"/>
  <c r="F74" i="51"/>
  <c r="F73" i="51"/>
  <c r="F72" i="51"/>
  <c r="F71" i="51"/>
  <c r="F70" i="51"/>
  <c r="F69" i="51"/>
  <c r="F68" i="51"/>
  <c r="F67" i="51"/>
  <c r="F66" i="51"/>
  <c r="F65" i="51"/>
  <c r="F64" i="51"/>
  <c r="F63" i="51"/>
  <c r="F62" i="51"/>
  <c r="F61" i="51"/>
  <c r="F60" i="51"/>
  <c r="F59" i="51"/>
  <c r="F58" i="51"/>
  <c r="F57" i="51"/>
  <c r="F56" i="51"/>
  <c r="F55" i="51"/>
  <c r="F52" i="51"/>
  <c r="F51" i="51"/>
  <c r="F47" i="51"/>
  <c r="F46" i="51"/>
  <c r="F45" i="51"/>
  <c r="F44" i="51"/>
  <c r="F43" i="51"/>
  <c r="F42" i="51"/>
  <c r="F41" i="51"/>
  <c r="F40" i="51"/>
  <c r="F39" i="51"/>
  <c r="F38" i="51"/>
  <c r="F37" i="51"/>
  <c r="F36" i="51"/>
  <c r="F35" i="51"/>
  <c r="F34" i="51"/>
  <c r="F33" i="51"/>
  <c r="F32" i="51"/>
  <c r="F31" i="51"/>
  <c r="F30" i="51"/>
  <c r="F26" i="51"/>
  <c r="F25" i="51"/>
  <c r="F24" i="51"/>
  <c r="F23" i="51"/>
  <c r="F20" i="51"/>
  <c r="F19" i="51"/>
  <c r="F18" i="51"/>
  <c r="F17" i="51"/>
  <c r="F16" i="51"/>
  <c r="F15" i="51"/>
  <c r="F14" i="51"/>
  <c r="F13" i="51"/>
  <c r="F10" i="51"/>
  <c r="F7" i="51"/>
  <c r="F6" i="51"/>
  <c r="F3" i="51"/>
  <c r="F2" i="51"/>
  <c r="F84" i="50"/>
  <c r="F83" i="50"/>
  <c r="F78" i="50"/>
  <c r="F77" i="50"/>
  <c r="F76" i="50"/>
  <c r="F75" i="50"/>
  <c r="F74" i="50"/>
  <c r="F73" i="50"/>
  <c r="F72" i="50"/>
  <c r="F71" i="50"/>
  <c r="F70" i="50"/>
  <c r="F69" i="50"/>
  <c r="F68" i="50"/>
  <c r="F67" i="50"/>
  <c r="F66" i="50"/>
  <c r="F65" i="50"/>
  <c r="F64" i="50"/>
  <c r="F63" i="50"/>
  <c r="F62" i="50"/>
  <c r="F61" i="50"/>
  <c r="F60" i="50"/>
  <c r="F59" i="50"/>
  <c r="F58" i="50"/>
  <c r="F57" i="50"/>
  <c r="F56" i="50"/>
  <c r="F55" i="50"/>
  <c r="F52" i="50"/>
  <c r="F51" i="50"/>
  <c r="F47" i="50"/>
  <c r="F46" i="50"/>
  <c r="F45" i="50"/>
  <c r="F44" i="50"/>
  <c r="F43" i="50"/>
  <c r="F42" i="50"/>
  <c r="F41" i="50"/>
  <c r="F40" i="50"/>
  <c r="F39" i="50"/>
  <c r="F38" i="50"/>
  <c r="F37" i="50"/>
  <c r="F36" i="50"/>
  <c r="F35" i="50"/>
  <c r="F34" i="50"/>
  <c r="F33" i="50"/>
  <c r="F32" i="50"/>
  <c r="F31" i="50"/>
  <c r="F30" i="50"/>
  <c r="F26" i="50"/>
  <c r="F25" i="50"/>
  <c r="F24" i="50"/>
  <c r="F23" i="50"/>
  <c r="F20" i="50"/>
  <c r="F19" i="50"/>
  <c r="F18" i="50"/>
  <c r="F17" i="50"/>
  <c r="F16" i="50"/>
  <c r="F15" i="50"/>
  <c r="F14" i="50"/>
  <c r="F13" i="50"/>
  <c r="F10" i="50"/>
  <c r="F7" i="50"/>
  <c r="F6" i="50"/>
  <c r="F3" i="50"/>
  <c r="F2" i="50"/>
  <c r="F84" i="49"/>
  <c r="F83" i="49"/>
  <c r="F78" i="49"/>
  <c r="F77" i="49"/>
  <c r="F76" i="49"/>
  <c r="F75" i="49"/>
  <c r="F74" i="49"/>
  <c r="F73" i="49"/>
  <c r="F72" i="49"/>
  <c r="F71" i="49"/>
  <c r="F70" i="49"/>
  <c r="F69" i="49"/>
  <c r="F68" i="49"/>
  <c r="F67" i="49"/>
  <c r="F66" i="49"/>
  <c r="F65" i="49"/>
  <c r="F64" i="49"/>
  <c r="F63" i="49"/>
  <c r="F62" i="49"/>
  <c r="F61" i="49"/>
  <c r="F60" i="49"/>
  <c r="F59" i="49"/>
  <c r="F58" i="49"/>
  <c r="F57" i="49"/>
  <c r="F56" i="49"/>
  <c r="F55" i="49"/>
  <c r="F52" i="49"/>
  <c r="F51" i="49"/>
  <c r="F47" i="49"/>
  <c r="F46" i="49"/>
  <c r="F45" i="49"/>
  <c r="F44" i="49"/>
  <c r="F43" i="49"/>
  <c r="F42" i="49"/>
  <c r="F41" i="49"/>
  <c r="F40" i="49"/>
  <c r="F39" i="49"/>
  <c r="F38" i="49"/>
  <c r="F37" i="49"/>
  <c r="F36" i="49"/>
  <c r="F35" i="49"/>
  <c r="F34" i="49"/>
  <c r="F33" i="49"/>
  <c r="F32" i="49"/>
  <c r="F31" i="49"/>
  <c r="F30" i="49"/>
  <c r="F26" i="49"/>
  <c r="F25" i="49"/>
  <c r="F24" i="49"/>
  <c r="F23" i="49"/>
  <c r="F20" i="49"/>
  <c r="F19" i="49"/>
  <c r="F18" i="49"/>
  <c r="F17" i="49"/>
  <c r="F16" i="49"/>
  <c r="F15" i="49"/>
  <c r="F14" i="49"/>
  <c r="F13" i="49"/>
  <c r="F10" i="49"/>
  <c r="F7" i="49"/>
  <c r="F6" i="49"/>
  <c r="F3" i="49"/>
  <c r="F2" i="49"/>
  <c r="F84" i="48"/>
  <c r="F83" i="48"/>
  <c r="F78" i="48"/>
  <c r="F77" i="48"/>
  <c r="F76" i="48"/>
  <c r="F75" i="48"/>
  <c r="F74" i="48"/>
  <c r="F73" i="48"/>
  <c r="F72" i="48"/>
  <c r="F71" i="48"/>
  <c r="F70" i="48"/>
  <c r="F69" i="48"/>
  <c r="F68" i="48"/>
  <c r="F67" i="48"/>
  <c r="F66" i="48"/>
  <c r="F65" i="48"/>
  <c r="F64" i="48"/>
  <c r="F63" i="48"/>
  <c r="F62" i="48"/>
  <c r="F61" i="48"/>
  <c r="F60" i="48"/>
  <c r="F59" i="48"/>
  <c r="F58" i="48"/>
  <c r="F57" i="48"/>
  <c r="F56" i="48"/>
  <c r="F55" i="48"/>
  <c r="F52" i="48"/>
  <c r="F51" i="48"/>
  <c r="F47" i="48"/>
  <c r="F46" i="48"/>
  <c r="F45" i="48"/>
  <c r="F44" i="48"/>
  <c r="F43" i="48"/>
  <c r="F42" i="48"/>
  <c r="F41" i="48"/>
  <c r="F40" i="48"/>
  <c r="F39" i="48"/>
  <c r="F38" i="48"/>
  <c r="F37" i="48"/>
  <c r="F36" i="48"/>
  <c r="F35" i="48"/>
  <c r="F34" i="48"/>
  <c r="F33" i="48"/>
  <c r="F32" i="48"/>
  <c r="F31" i="48"/>
  <c r="F30" i="48"/>
  <c r="F26" i="48"/>
  <c r="F25" i="48"/>
  <c r="F24" i="48"/>
  <c r="F23" i="48"/>
  <c r="F20" i="48"/>
  <c r="F19" i="48"/>
  <c r="F18" i="48"/>
  <c r="F17" i="48"/>
  <c r="F16" i="48"/>
  <c r="F15" i="48"/>
  <c r="F14" i="48"/>
  <c r="F13" i="48"/>
  <c r="F10" i="48"/>
  <c r="F7" i="48"/>
  <c r="F6" i="48"/>
  <c r="F3" i="48"/>
  <c r="F2" i="48"/>
  <c r="F84" i="47"/>
  <c r="F83" i="47"/>
  <c r="F78" i="47"/>
  <c r="F77" i="47"/>
  <c r="F76" i="47"/>
  <c r="F75" i="47"/>
  <c r="F74" i="47"/>
  <c r="F73" i="47"/>
  <c r="F72" i="47"/>
  <c r="F71" i="47"/>
  <c r="F70" i="47"/>
  <c r="F69" i="47"/>
  <c r="F68" i="47"/>
  <c r="F67" i="47"/>
  <c r="F66" i="47"/>
  <c r="F65" i="47"/>
  <c r="F64" i="47"/>
  <c r="F63" i="47"/>
  <c r="F62" i="47"/>
  <c r="F61" i="47"/>
  <c r="F60" i="47"/>
  <c r="F59" i="47"/>
  <c r="F58" i="47"/>
  <c r="F57" i="47"/>
  <c r="F56" i="47"/>
  <c r="F55" i="47"/>
  <c r="F52" i="47"/>
  <c r="F51" i="47"/>
  <c r="F47" i="47"/>
  <c r="F46" i="47"/>
  <c r="F45" i="47"/>
  <c r="F44" i="47"/>
  <c r="F43" i="47"/>
  <c r="F42" i="47"/>
  <c r="F41" i="47"/>
  <c r="F40" i="47"/>
  <c r="F39" i="47"/>
  <c r="F38" i="47"/>
  <c r="F37" i="47"/>
  <c r="F36" i="47"/>
  <c r="F35" i="47"/>
  <c r="F34" i="47"/>
  <c r="F33" i="47"/>
  <c r="F32" i="47"/>
  <c r="F31" i="47"/>
  <c r="F30" i="47"/>
  <c r="F26" i="47"/>
  <c r="F25" i="47"/>
  <c r="F24" i="47"/>
  <c r="F23" i="47"/>
  <c r="F20" i="47"/>
  <c r="F19" i="47"/>
  <c r="F18" i="47"/>
  <c r="F17" i="47"/>
  <c r="F16" i="47"/>
  <c r="F15" i="47"/>
  <c r="F14" i="47"/>
  <c r="F13" i="47"/>
  <c r="F10" i="47"/>
  <c r="F7" i="47"/>
  <c r="F6" i="47"/>
  <c r="F3" i="47"/>
  <c r="F2" i="47"/>
  <c r="F84" i="46"/>
  <c r="F83" i="46"/>
  <c r="F78" i="46"/>
  <c r="F77" i="46"/>
  <c r="F76" i="46"/>
  <c r="F75" i="46"/>
  <c r="F74" i="46"/>
  <c r="F73" i="46"/>
  <c r="F72" i="46"/>
  <c r="F71" i="46"/>
  <c r="F70" i="46"/>
  <c r="F69" i="46"/>
  <c r="F68" i="46"/>
  <c r="F67" i="46"/>
  <c r="F66" i="46"/>
  <c r="F65" i="46"/>
  <c r="F64" i="46"/>
  <c r="F63" i="46"/>
  <c r="F62" i="46"/>
  <c r="F61" i="46"/>
  <c r="F60" i="46"/>
  <c r="F59" i="46"/>
  <c r="F58" i="46"/>
  <c r="F57" i="46"/>
  <c r="F56" i="46"/>
  <c r="F55" i="46"/>
  <c r="F52" i="46"/>
  <c r="F51" i="46"/>
  <c r="F47" i="46"/>
  <c r="F46" i="46"/>
  <c r="F45" i="46"/>
  <c r="F44" i="46"/>
  <c r="F43" i="46"/>
  <c r="F42" i="46"/>
  <c r="F41" i="46"/>
  <c r="F40" i="46"/>
  <c r="F39" i="46"/>
  <c r="F38" i="46"/>
  <c r="F37" i="46"/>
  <c r="F36" i="46"/>
  <c r="F35" i="46"/>
  <c r="F34" i="46"/>
  <c r="F33" i="46"/>
  <c r="F32" i="46"/>
  <c r="F31" i="46"/>
  <c r="F30" i="46"/>
  <c r="F26" i="46"/>
  <c r="F25" i="46"/>
  <c r="F24" i="46"/>
  <c r="F23" i="46"/>
  <c r="F20" i="46"/>
  <c r="F19" i="46"/>
  <c r="F18" i="46"/>
  <c r="F17" i="46"/>
  <c r="F16" i="46"/>
  <c r="F15" i="46"/>
  <c r="F14" i="46"/>
  <c r="F13" i="46"/>
  <c r="F10" i="46"/>
  <c r="F7" i="46"/>
  <c r="F6" i="46"/>
  <c r="F3" i="46"/>
  <c r="F2" i="46"/>
  <c r="F83" i="45"/>
  <c r="F82" i="45"/>
  <c r="F77" i="45"/>
  <c r="F76" i="45"/>
  <c r="F75" i="45"/>
  <c r="F74" i="45"/>
  <c r="F73" i="45"/>
  <c r="F72" i="45"/>
  <c r="F71" i="45"/>
  <c r="F70" i="45"/>
  <c r="F69" i="45"/>
  <c r="F68" i="45"/>
  <c r="F67" i="45"/>
  <c r="F66" i="45"/>
  <c r="F65" i="45"/>
  <c r="F64" i="45"/>
  <c r="F63" i="45"/>
  <c r="F62" i="45"/>
  <c r="F61" i="45"/>
  <c r="F60" i="45"/>
  <c r="F59" i="45"/>
  <c r="F58" i="45"/>
  <c r="F57" i="45"/>
  <c r="F56" i="45"/>
  <c r="F55" i="45"/>
  <c r="F52" i="45"/>
  <c r="F51" i="45"/>
  <c r="F47" i="45"/>
  <c r="F46" i="45"/>
  <c r="F45" i="45"/>
  <c r="F44" i="45"/>
  <c r="F43" i="45"/>
  <c r="F42" i="45"/>
  <c r="F41" i="45"/>
  <c r="F40" i="45"/>
  <c r="F39" i="45"/>
  <c r="F38" i="45"/>
  <c r="F37" i="45"/>
  <c r="F36" i="45"/>
  <c r="F35" i="45"/>
  <c r="F34" i="45"/>
  <c r="F33" i="45"/>
  <c r="F32" i="45"/>
  <c r="F31" i="45"/>
  <c r="F30" i="45"/>
  <c r="F26" i="45"/>
  <c r="F25" i="45"/>
  <c r="F24" i="45"/>
  <c r="F23" i="45"/>
  <c r="F20" i="45"/>
  <c r="F19" i="45"/>
  <c r="F18" i="45"/>
  <c r="F17" i="45"/>
  <c r="F16" i="45"/>
  <c r="F15" i="45"/>
  <c r="F14" i="45"/>
  <c r="F13" i="45"/>
  <c r="F10" i="45"/>
  <c r="F7" i="45"/>
  <c r="F6" i="45"/>
  <c r="F3" i="45"/>
  <c r="F2" i="45"/>
  <c r="F84" i="44"/>
  <c r="F83" i="44"/>
  <c r="F78" i="44"/>
  <c r="F77" i="44"/>
  <c r="F76" i="44"/>
  <c r="F75" i="44"/>
  <c r="F74" i="44"/>
  <c r="F73" i="44"/>
  <c r="F72" i="44"/>
  <c r="F71" i="44"/>
  <c r="F70" i="44"/>
  <c r="F69" i="44"/>
  <c r="F68" i="44"/>
  <c r="F67" i="44"/>
  <c r="F66" i="44"/>
  <c r="F65" i="44"/>
  <c r="F64" i="44"/>
  <c r="F63" i="44"/>
  <c r="F62" i="44"/>
  <c r="F61" i="44"/>
  <c r="F60" i="44"/>
  <c r="F59" i="44"/>
  <c r="F58" i="44"/>
  <c r="F57" i="44"/>
  <c r="F56" i="44"/>
  <c r="F55" i="44"/>
  <c r="F52" i="44"/>
  <c r="F51" i="44"/>
  <c r="F47" i="44"/>
  <c r="F46" i="44"/>
  <c r="F45" i="44"/>
  <c r="F44" i="44"/>
  <c r="F43" i="44"/>
  <c r="F42" i="44"/>
  <c r="F41" i="44"/>
  <c r="F40" i="44"/>
  <c r="F39" i="44"/>
  <c r="F38" i="44"/>
  <c r="F37" i="44"/>
  <c r="F36" i="44"/>
  <c r="F35" i="44"/>
  <c r="F34" i="44"/>
  <c r="F33" i="44"/>
  <c r="F32" i="44"/>
  <c r="F31" i="44"/>
  <c r="F30" i="44"/>
  <c r="F26" i="44"/>
  <c r="F25" i="44"/>
  <c r="F24" i="44"/>
  <c r="F23" i="44"/>
  <c r="F20" i="44"/>
  <c r="F19" i="44"/>
  <c r="F18" i="44"/>
  <c r="F17" i="44"/>
  <c r="F16" i="44"/>
  <c r="F15" i="44"/>
  <c r="F14" i="44"/>
  <c r="F13" i="44"/>
  <c r="F10" i="44"/>
  <c r="F7" i="44"/>
  <c r="F6" i="44"/>
  <c r="F3" i="44"/>
  <c r="F2" i="44"/>
  <c r="G1077" i="42"/>
  <c r="G1074" i="42"/>
  <c r="H1073" i="42"/>
  <c r="H1072" i="42"/>
  <c r="G1071" i="42"/>
  <c r="H1071" i="42" s="1"/>
  <c r="G1066" i="42"/>
  <c r="H1064" i="42"/>
  <c r="H1063" i="42"/>
  <c r="H1060" i="42"/>
  <c r="H1059" i="42"/>
  <c r="B1052" i="42"/>
  <c r="B1051" i="42"/>
  <c r="G1037" i="42"/>
  <c r="G1036" i="42"/>
  <c r="G1034" i="42"/>
  <c r="G1081" i="42" s="1"/>
  <c r="G1141" i="42" s="1"/>
  <c r="G1030" i="42"/>
  <c r="G1027" i="42"/>
  <c r="H1026" i="42"/>
  <c r="H1025" i="42"/>
  <c r="H1024" i="42"/>
  <c r="H1023" i="42"/>
  <c r="H1022" i="42"/>
  <c r="G1019" i="42"/>
  <c r="H1017" i="42"/>
  <c r="D1016" i="42"/>
  <c r="D1015" i="42"/>
  <c r="G1012" i="42"/>
  <c r="H1012" i="42" s="1"/>
  <c r="H1013" i="42" s="1"/>
  <c r="G1011" i="42"/>
  <c r="H1011" i="42" s="1"/>
  <c r="B1005" i="42"/>
  <c r="B1004" i="42"/>
  <c r="B1003" i="42"/>
  <c r="G983" i="42"/>
  <c r="G980" i="42"/>
  <c r="G979" i="42"/>
  <c r="H979" i="42" s="1"/>
  <c r="G976" i="42"/>
  <c r="H974" i="42"/>
  <c r="H973" i="42"/>
  <c r="H969" i="42"/>
  <c r="H968" i="42"/>
  <c r="H967" i="42"/>
  <c r="B960" i="42"/>
  <c r="B959" i="42"/>
  <c r="G936" i="42"/>
  <c r="G933" i="42"/>
  <c r="G932" i="42"/>
  <c r="H932" i="42" s="1"/>
  <c r="H931" i="42"/>
  <c r="G928" i="42"/>
  <c r="G925" i="42"/>
  <c r="H925" i="42" s="1"/>
  <c r="H921" i="42"/>
  <c r="H920" i="42"/>
  <c r="B913" i="42"/>
  <c r="B912" i="42"/>
  <c r="G892" i="42"/>
  <c r="G889" i="42"/>
  <c r="G888" i="42"/>
  <c r="H888" i="42" s="1"/>
  <c r="G885" i="42"/>
  <c r="H883" i="42"/>
  <c r="G882" i="42"/>
  <c r="H882" i="42" s="1"/>
  <c r="H878" i="42"/>
  <c r="H877" i="42"/>
  <c r="B870" i="42"/>
  <c r="B869" i="42"/>
  <c r="G849" i="42"/>
  <c r="G846" i="42"/>
  <c r="G845" i="42"/>
  <c r="H845" i="42" s="1"/>
  <c r="H844" i="42"/>
  <c r="H843" i="42"/>
  <c r="G840" i="42"/>
  <c r="H838" i="42"/>
  <c r="G837" i="42"/>
  <c r="H837" i="42" s="1"/>
  <c r="G836" i="42"/>
  <c r="H836" i="42" s="1"/>
  <c r="H833" i="42"/>
  <c r="H832" i="42"/>
  <c r="B825" i="42"/>
  <c r="B824" i="42"/>
  <c r="G804" i="42"/>
  <c r="G801" i="42"/>
  <c r="H800" i="42"/>
  <c r="G799" i="42"/>
  <c r="H799" i="42" s="1"/>
  <c r="H798" i="42"/>
  <c r="H797" i="42"/>
  <c r="G794" i="42"/>
  <c r="H792" i="42"/>
  <c r="G792" i="42"/>
  <c r="G791" i="42"/>
  <c r="H787" i="42"/>
  <c r="H786" i="42"/>
  <c r="B779" i="42"/>
  <c r="B778" i="42"/>
  <c r="G765" i="42"/>
  <c r="G764" i="42"/>
  <c r="G758" i="42"/>
  <c r="G755" i="42"/>
  <c r="H754" i="42"/>
  <c r="H753" i="42"/>
  <c r="H752" i="42"/>
  <c r="H750" i="42"/>
  <c r="G747" i="42"/>
  <c r="G743" i="42"/>
  <c r="H743" i="42" s="1"/>
  <c r="G741" i="42"/>
  <c r="H741" i="42" s="1"/>
  <c r="G740" i="42"/>
  <c r="H740" i="42" s="1"/>
  <c r="G737" i="42"/>
  <c r="H737" i="42" s="1"/>
  <c r="H736" i="42"/>
  <c r="G735" i="42"/>
  <c r="H735" i="42" s="1"/>
  <c r="B727" i="42"/>
  <c r="B726" i="42"/>
  <c r="G706" i="42"/>
  <c r="G703" i="42"/>
  <c r="G694" i="42"/>
  <c r="G686" i="42"/>
  <c r="H686" i="42" s="1"/>
  <c r="B678" i="42"/>
  <c r="B677" i="42"/>
  <c r="G661" i="42"/>
  <c r="G657" i="42"/>
  <c r="G645" i="42"/>
  <c r="H637" i="42"/>
  <c r="B629" i="42"/>
  <c r="B628" i="42"/>
  <c r="G608" i="42"/>
  <c r="G605" i="42"/>
  <c r="G596" i="42"/>
  <c r="B580" i="42"/>
  <c r="B579" i="42"/>
  <c r="G565" i="42"/>
  <c r="G614" i="42" s="1"/>
  <c r="G564" i="42"/>
  <c r="G613" i="42" s="1"/>
  <c r="G559" i="42"/>
  <c r="G556" i="42"/>
  <c r="G547" i="42"/>
  <c r="B531" i="42"/>
  <c r="B530" i="42"/>
  <c r="G490" i="42"/>
  <c r="H490" i="42" s="1"/>
  <c r="B482" i="42"/>
  <c r="B481" i="42"/>
  <c r="G462" i="42"/>
  <c r="G511" i="42" s="1"/>
  <c r="G461" i="42"/>
  <c r="G510" i="42" s="1"/>
  <c r="G458" i="42"/>
  <c r="G449" i="42"/>
  <c r="H441" i="42"/>
  <c r="B433" i="42"/>
  <c r="B432" i="42"/>
  <c r="G424" i="42"/>
  <c r="G473" i="42" s="1"/>
  <c r="G419" i="42"/>
  <c r="G418" i="42"/>
  <c r="G467" i="42" s="1"/>
  <c r="G413" i="42"/>
  <c r="G412" i="42"/>
  <c r="G409" i="42"/>
  <c r="G400" i="42"/>
  <c r="B384" i="42"/>
  <c r="B383" i="42"/>
  <c r="G370" i="42"/>
  <c r="G369" i="42"/>
  <c r="G367" i="42"/>
  <c r="G364" i="42"/>
  <c r="G363" i="42"/>
  <c r="G360" i="42"/>
  <c r="G351" i="42"/>
  <c r="B335" i="42"/>
  <c r="B334" i="42"/>
  <c r="G326" i="42"/>
  <c r="G321" i="42"/>
  <c r="G320" i="42"/>
  <c r="G315" i="42"/>
  <c r="G314" i="42"/>
  <c r="G311" i="42"/>
  <c r="G307" i="42"/>
  <c r="H307" i="42" s="1"/>
  <c r="G302" i="42"/>
  <c r="G295" i="42"/>
  <c r="B287" i="42"/>
  <c r="B286" i="42"/>
  <c r="G273" i="42"/>
  <c r="G272" i="42"/>
  <c r="G270" i="42"/>
  <c r="G266" i="42"/>
  <c r="G263" i="42"/>
  <c r="H262" i="42"/>
  <c r="G262" i="42"/>
  <c r="G310" i="42" s="1"/>
  <c r="H310" i="42" s="1"/>
  <c r="G261" i="42"/>
  <c r="G260" i="42"/>
  <c r="H259" i="42"/>
  <c r="G259" i="42"/>
  <c r="G258" i="42"/>
  <c r="G257" i="42"/>
  <c r="G305" i="42" s="1"/>
  <c r="G254" i="42"/>
  <c r="G252" i="42"/>
  <c r="G300" i="42" s="1"/>
  <c r="H300" i="42" s="1"/>
  <c r="G251" i="42"/>
  <c r="G250" i="42"/>
  <c r="H250" i="42" s="1"/>
  <c r="G246" i="42"/>
  <c r="G245" i="42"/>
  <c r="B238" i="42"/>
  <c r="B237" i="42"/>
  <c r="G224" i="42"/>
  <c r="G223" i="42"/>
  <c r="G222" i="42"/>
  <c r="G216" i="42"/>
  <c r="G213" i="42"/>
  <c r="H212" i="42"/>
  <c r="H211" i="42"/>
  <c r="H210" i="42"/>
  <c r="H209" i="42"/>
  <c r="H208" i="42"/>
  <c r="H207" i="42"/>
  <c r="G204" i="42"/>
  <c r="H202" i="42"/>
  <c r="H201" i="42"/>
  <c r="H200" i="42"/>
  <c r="H196" i="42"/>
  <c r="H195" i="42"/>
  <c r="B188" i="42"/>
  <c r="B187" i="42"/>
  <c r="G173" i="42"/>
  <c r="G172" i="42"/>
  <c r="G170" i="42"/>
  <c r="G166" i="42"/>
  <c r="G163" i="42"/>
  <c r="D162" i="42"/>
  <c r="H162" i="42" s="1"/>
  <c r="D161" i="42"/>
  <c r="H161" i="42" s="1"/>
  <c r="G158" i="42"/>
  <c r="D156" i="42"/>
  <c r="H156" i="42" s="1"/>
  <c r="D155" i="42"/>
  <c r="D154" i="42"/>
  <c r="H154" i="42" s="1"/>
  <c r="D153" i="42"/>
  <c r="H153" i="42" s="1"/>
  <c r="H150" i="42"/>
  <c r="H149" i="42"/>
  <c r="H148" i="42"/>
  <c r="H151" i="42" s="1"/>
  <c r="B141" i="42"/>
  <c r="B140" i="42"/>
  <c r="G128" i="42"/>
  <c r="G372" i="42" s="1"/>
  <c r="G124" i="42"/>
  <c r="G123" i="42"/>
  <c r="G416" i="42" s="1"/>
  <c r="G465" i="42" s="1"/>
  <c r="G514" i="42" s="1"/>
  <c r="G563" i="42" s="1"/>
  <c r="G612" i="42" s="1"/>
  <c r="G119" i="42"/>
  <c r="G116" i="42"/>
  <c r="H115" i="42"/>
  <c r="G114" i="42"/>
  <c r="G751" i="42" s="1"/>
  <c r="H751" i="42" s="1"/>
  <c r="D113" i="42"/>
  <c r="D112" i="42"/>
  <c r="H112" i="42" s="1"/>
  <c r="G109" i="42"/>
  <c r="G107" i="42"/>
  <c r="H107" i="42" s="1"/>
  <c r="G106" i="42"/>
  <c r="G105" i="42"/>
  <c r="G104" i="42"/>
  <c r="H104" i="42" s="1"/>
  <c r="G101" i="42"/>
  <c r="D101" i="42"/>
  <c r="H101" i="42" s="1"/>
  <c r="D100" i="42"/>
  <c r="B93" i="42"/>
  <c r="B92" i="42"/>
  <c r="C90" i="42"/>
  <c r="C138" i="42" s="1"/>
  <c r="C724" i="42" s="1"/>
  <c r="C1001" i="42" s="1"/>
  <c r="C89" i="42"/>
  <c r="H67" i="42"/>
  <c r="H66" i="42"/>
  <c r="G65" i="42"/>
  <c r="G1069" i="42" s="1"/>
  <c r="H1069" i="42" s="1"/>
  <c r="D65" i="42"/>
  <c r="G64" i="42"/>
  <c r="G1070" i="42" s="1"/>
  <c r="H1070" i="42" s="1"/>
  <c r="H59" i="42"/>
  <c r="H58" i="42"/>
  <c r="H57" i="42"/>
  <c r="H56" i="42"/>
  <c r="D53" i="42"/>
  <c r="H53" i="42" s="1"/>
  <c r="G52" i="42"/>
  <c r="D52" i="42"/>
  <c r="B45" i="42"/>
  <c r="B44" i="42"/>
  <c r="H20" i="42"/>
  <c r="H15" i="42"/>
  <c r="B5" i="42"/>
  <c r="B4" i="42"/>
  <c r="G1077" i="41"/>
  <c r="G1074" i="41"/>
  <c r="H1073" i="41"/>
  <c r="H1072" i="41"/>
  <c r="G1071" i="41"/>
  <c r="H1071" i="41" s="1"/>
  <c r="G1066" i="41"/>
  <c r="H1064" i="41"/>
  <c r="H1063" i="41"/>
  <c r="H1060" i="41"/>
  <c r="H1059" i="41"/>
  <c r="B1052" i="41"/>
  <c r="B1051" i="41"/>
  <c r="G1037" i="41"/>
  <c r="G1036" i="41"/>
  <c r="G1030" i="41"/>
  <c r="G1027" i="41"/>
  <c r="H1026" i="41"/>
  <c r="H1025" i="41"/>
  <c r="H1024" i="41"/>
  <c r="H1023" i="41"/>
  <c r="H1022" i="41"/>
  <c r="G1019" i="41"/>
  <c r="H1017" i="41"/>
  <c r="D1016" i="41"/>
  <c r="D1015" i="41"/>
  <c r="G1012" i="41"/>
  <c r="H1012" i="41" s="1"/>
  <c r="G1011" i="41"/>
  <c r="H1011" i="41" s="1"/>
  <c r="B1005" i="41"/>
  <c r="B1004" i="41"/>
  <c r="B1003" i="41"/>
  <c r="G983" i="41"/>
  <c r="G980" i="41"/>
  <c r="G979" i="41"/>
  <c r="H979" i="41" s="1"/>
  <c r="G976" i="41"/>
  <c r="H974" i="41"/>
  <c r="H973" i="41"/>
  <c r="H969" i="41"/>
  <c r="H968" i="41"/>
  <c r="H967" i="41"/>
  <c r="B960" i="41"/>
  <c r="B959" i="41"/>
  <c r="G936" i="41"/>
  <c r="G933" i="41"/>
  <c r="G932" i="41"/>
  <c r="H932" i="41" s="1"/>
  <c r="H931" i="41"/>
  <c r="G928" i="41"/>
  <c r="G925" i="41"/>
  <c r="H925" i="41" s="1"/>
  <c r="H921" i="41"/>
  <c r="H920" i="41"/>
  <c r="B913" i="41"/>
  <c r="B912" i="41"/>
  <c r="G892" i="41"/>
  <c r="G889" i="41"/>
  <c r="G888" i="41"/>
  <c r="H888" i="41" s="1"/>
  <c r="G885" i="41"/>
  <c r="H883" i="41"/>
  <c r="G882" i="41"/>
  <c r="H882" i="41" s="1"/>
  <c r="H878" i="41"/>
  <c r="H877" i="41"/>
  <c r="B870" i="41"/>
  <c r="B869" i="41"/>
  <c r="G849" i="41"/>
  <c r="G846" i="41"/>
  <c r="G845" i="41"/>
  <c r="H845" i="41" s="1"/>
  <c r="H844" i="41"/>
  <c r="H843" i="41"/>
  <c r="G840" i="41"/>
  <c r="H838" i="41"/>
  <c r="G837" i="41"/>
  <c r="H837" i="41" s="1"/>
  <c r="G836" i="41"/>
  <c r="H836" i="41" s="1"/>
  <c r="H833" i="41"/>
  <c r="H832" i="41"/>
  <c r="B825" i="41"/>
  <c r="B824" i="41"/>
  <c r="G804" i="41"/>
  <c r="G801" i="41"/>
  <c r="H800" i="41"/>
  <c r="G799" i="41"/>
  <c r="H799" i="41" s="1"/>
  <c r="H798" i="41"/>
  <c r="H797" i="41"/>
  <c r="G794" i="41"/>
  <c r="G792" i="41"/>
  <c r="H792" i="41" s="1"/>
  <c r="G791" i="41"/>
  <c r="H787" i="41"/>
  <c r="H788" i="41" s="1"/>
  <c r="H786" i="41"/>
  <c r="B779" i="41"/>
  <c r="B778" i="41"/>
  <c r="G765" i="41"/>
  <c r="G764" i="41"/>
  <c r="G758" i="41"/>
  <c r="G755" i="41"/>
  <c r="H754" i="41"/>
  <c r="H753" i="41"/>
  <c r="H752" i="41"/>
  <c r="H750" i="41"/>
  <c r="G747" i="41"/>
  <c r="G743" i="41"/>
  <c r="H743" i="41" s="1"/>
  <c r="G741" i="41"/>
  <c r="H741" i="41" s="1"/>
  <c r="G740" i="41"/>
  <c r="H740" i="41" s="1"/>
  <c r="H737" i="41"/>
  <c r="G737" i="41"/>
  <c r="H736" i="41"/>
  <c r="G735" i="41"/>
  <c r="H735" i="41" s="1"/>
  <c r="B727" i="41"/>
  <c r="B726" i="41"/>
  <c r="G706" i="41"/>
  <c r="G703" i="41"/>
  <c r="G694" i="41"/>
  <c r="G686" i="41"/>
  <c r="H686" i="41" s="1"/>
  <c r="B678" i="41"/>
  <c r="B677" i="41"/>
  <c r="G657" i="41"/>
  <c r="G645" i="41"/>
  <c r="H637" i="41"/>
  <c r="B629" i="41"/>
  <c r="B628" i="41"/>
  <c r="G608" i="41"/>
  <c r="G605" i="41"/>
  <c r="G596" i="41"/>
  <c r="B580" i="41"/>
  <c r="B579" i="41"/>
  <c r="G565" i="41"/>
  <c r="G564" i="41"/>
  <c r="G613" i="41" s="1"/>
  <c r="G559" i="41"/>
  <c r="G556" i="41"/>
  <c r="G547" i="41"/>
  <c r="B531" i="41"/>
  <c r="B530" i="41"/>
  <c r="G490" i="41"/>
  <c r="H490" i="41" s="1"/>
  <c r="B482" i="41"/>
  <c r="B481" i="41"/>
  <c r="G462" i="41"/>
  <c r="G511" i="41" s="1"/>
  <c r="G461" i="41"/>
  <c r="G510" i="41" s="1"/>
  <c r="G458" i="41"/>
  <c r="G449" i="41"/>
  <c r="H441" i="41"/>
  <c r="B433" i="41"/>
  <c r="B432" i="41"/>
  <c r="G424" i="41"/>
  <c r="G473" i="41" s="1"/>
  <c r="G419" i="41"/>
  <c r="G418" i="41"/>
  <c r="G467" i="41" s="1"/>
  <c r="G413" i="41"/>
  <c r="G412" i="41"/>
  <c r="G409" i="41"/>
  <c r="G400" i="41"/>
  <c r="B384" i="41"/>
  <c r="B383" i="41"/>
  <c r="G370" i="41"/>
  <c r="G369" i="41"/>
  <c r="G364" i="41"/>
  <c r="G363" i="41"/>
  <c r="G360" i="41"/>
  <c r="G351" i="41"/>
  <c r="B335" i="41"/>
  <c r="B334" i="41"/>
  <c r="G326" i="41"/>
  <c r="G321" i="41"/>
  <c r="G320" i="41"/>
  <c r="G315" i="41"/>
  <c r="G314" i="41"/>
  <c r="G311" i="41"/>
  <c r="G302" i="41"/>
  <c r="G299" i="41"/>
  <c r="H299" i="41" s="1"/>
  <c r="G295" i="41"/>
  <c r="B287" i="41"/>
  <c r="B286" i="41"/>
  <c r="G273" i="41"/>
  <c r="G272" i="41"/>
  <c r="G266" i="41"/>
  <c r="G263" i="41"/>
  <c r="G262" i="41"/>
  <c r="G261" i="41"/>
  <c r="H260" i="41"/>
  <c r="G260" i="41"/>
  <c r="G308" i="41" s="1"/>
  <c r="H308" i="41" s="1"/>
  <c r="G259" i="41"/>
  <c r="G258" i="41"/>
  <c r="G306" i="41" s="1"/>
  <c r="H306" i="41" s="1"/>
  <c r="G257" i="41"/>
  <c r="G254" i="41"/>
  <c r="G252" i="41"/>
  <c r="H252" i="41" s="1"/>
  <c r="G251" i="41"/>
  <c r="G742" i="41" s="1"/>
  <c r="H742" i="41" s="1"/>
  <c r="G250" i="41"/>
  <c r="G246" i="41"/>
  <c r="G245" i="41"/>
  <c r="H245" i="41" s="1"/>
  <c r="B238" i="41"/>
  <c r="B237" i="41"/>
  <c r="G224" i="41"/>
  <c r="G223" i="41"/>
  <c r="G222" i="41"/>
  <c r="G216" i="41"/>
  <c r="G213" i="41"/>
  <c r="H212" i="41"/>
  <c r="H211" i="41"/>
  <c r="H210" i="41"/>
  <c r="H209" i="41"/>
  <c r="H208" i="41"/>
  <c r="H207" i="41"/>
  <c r="G204" i="41"/>
  <c r="H202" i="41"/>
  <c r="H201" i="41"/>
  <c r="H200" i="41"/>
  <c r="H196" i="41"/>
  <c r="H195" i="41"/>
  <c r="H197" i="41" s="1"/>
  <c r="B188" i="41"/>
  <c r="B187" i="41"/>
  <c r="G173" i="41"/>
  <c r="G172" i="41"/>
  <c r="G166" i="41"/>
  <c r="G163" i="41"/>
  <c r="D162" i="41"/>
  <c r="H162" i="41" s="1"/>
  <c r="D161" i="41"/>
  <c r="H161" i="41" s="1"/>
  <c r="G158" i="41"/>
  <c r="D156" i="41"/>
  <c r="H156" i="41" s="1"/>
  <c r="D155" i="41"/>
  <c r="D154" i="41"/>
  <c r="H154" i="41" s="1"/>
  <c r="D153" i="41"/>
  <c r="H153" i="41" s="1"/>
  <c r="H150" i="41"/>
  <c r="H149" i="41"/>
  <c r="H148" i="41"/>
  <c r="B141" i="41"/>
  <c r="B140" i="41"/>
  <c r="G128" i="41"/>
  <c r="G124" i="41"/>
  <c r="G319" i="41" s="1"/>
  <c r="G123" i="41"/>
  <c r="G416" i="41" s="1"/>
  <c r="G465" i="41" s="1"/>
  <c r="G514" i="41" s="1"/>
  <c r="G563" i="41" s="1"/>
  <c r="G612" i="41" s="1"/>
  <c r="G119" i="41"/>
  <c r="G116" i="41"/>
  <c r="H115" i="41"/>
  <c r="G114" i="41"/>
  <c r="D113" i="41"/>
  <c r="D112" i="41"/>
  <c r="H112" i="41" s="1"/>
  <c r="G109" i="41"/>
  <c r="G107" i="41"/>
  <c r="G106" i="41"/>
  <c r="G105" i="41"/>
  <c r="G104" i="41"/>
  <c r="H104" i="41" s="1"/>
  <c r="G101" i="41"/>
  <c r="D101" i="41"/>
  <c r="D100" i="41"/>
  <c r="B93" i="41"/>
  <c r="B92" i="41"/>
  <c r="C90" i="41"/>
  <c r="C138" i="41" s="1"/>
  <c r="C724" i="41" s="1"/>
  <c r="C1001" i="41" s="1"/>
  <c r="C89" i="41"/>
  <c r="H67" i="41"/>
  <c r="H66" i="41"/>
  <c r="G65" i="41"/>
  <c r="G113" i="41" s="1"/>
  <c r="D65" i="41"/>
  <c r="G64" i="41"/>
  <c r="G1070" i="41" s="1"/>
  <c r="H1070" i="41" s="1"/>
  <c r="H59" i="41"/>
  <c r="H58" i="41"/>
  <c r="H57" i="41"/>
  <c r="H56" i="41"/>
  <c r="D53" i="41"/>
  <c r="H53" i="41" s="1"/>
  <c r="G52" i="41"/>
  <c r="D52" i="41"/>
  <c r="B45" i="41"/>
  <c r="B44" i="41"/>
  <c r="H20" i="41"/>
  <c r="H15" i="41"/>
  <c r="H24" i="41" s="1"/>
  <c r="B5" i="41"/>
  <c r="B4" i="41"/>
  <c r="G1077" i="40"/>
  <c r="G1074" i="40"/>
  <c r="H1073" i="40"/>
  <c r="H1072" i="40"/>
  <c r="G1071" i="40"/>
  <c r="H1071" i="40" s="1"/>
  <c r="G1066" i="40"/>
  <c r="H1064" i="40"/>
  <c r="H1063" i="40"/>
  <c r="H1060" i="40"/>
  <c r="H1059" i="40"/>
  <c r="B1052" i="40"/>
  <c r="B1051" i="40"/>
  <c r="G1037" i="40"/>
  <c r="G1036" i="40"/>
  <c r="G1030" i="40"/>
  <c r="G1027" i="40"/>
  <c r="H1026" i="40"/>
  <c r="H1025" i="40"/>
  <c r="H1024" i="40"/>
  <c r="H1023" i="40"/>
  <c r="H1022" i="40"/>
  <c r="G1019" i="40"/>
  <c r="H1017" i="40"/>
  <c r="D1016" i="40"/>
  <c r="D1015" i="40"/>
  <c r="G1012" i="40"/>
  <c r="H1012" i="40" s="1"/>
  <c r="G1011" i="40"/>
  <c r="H1011" i="40" s="1"/>
  <c r="B1005" i="40"/>
  <c r="B1004" i="40"/>
  <c r="B1003" i="40"/>
  <c r="G983" i="40"/>
  <c r="G980" i="40"/>
  <c r="G979" i="40"/>
  <c r="H979" i="40" s="1"/>
  <c r="G976" i="40"/>
  <c r="H974" i="40"/>
  <c r="H973" i="40"/>
  <c r="H969" i="40"/>
  <c r="H968" i="40"/>
  <c r="H967" i="40"/>
  <c r="B960" i="40"/>
  <c r="B959" i="40"/>
  <c r="G936" i="40"/>
  <c r="G933" i="40"/>
  <c r="G932" i="40"/>
  <c r="H932" i="40" s="1"/>
  <c r="H931" i="40"/>
  <c r="G928" i="40"/>
  <c r="G925" i="40"/>
  <c r="H925" i="40" s="1"/>
  <c r="H921" i="40"/>
  <c r="H920" i="40"/>
  <c r="B913" i="40"/>
  <c r="B912" i="40"/>
  <c r="G892" i="40"/>
  <c r="G889" i="40"/>
  <c r="G888" i="40"/>
  <c r="H888" i="40" s="1"/>
  <c r="G885" i="40"/>
  <c r="H883" i="40"/>
  <c r="G882" i="40"/>
  <c r="H882" i="40" s="1"/>
  <c r="H878" i="40"/>
  <c r="H877" i="40"/>
  <c r="B870" i="40"/>
  <c r="B869" i="40"/>
  <c r="G849" i="40"/>
  <c r="G846" i="40"/>
  <c r="G845" i="40"/>
  <c r="H845" i="40" s="1"/>
  <c r="H844" i="40"/>
  <c r="H843" i="40"/>
  <c r="G840" i="40"/>
  <c r="H838" i="40"/>
  <c r="G837" i="40"/>
  <c r="H837" i="40" s="1"/>
  <c r="G836" i="40"/>
  <c r="H836" i="40" s="1"/>
  <c r="H833" i="40"/>
  <c r="H832" i="40"/>
  <c r="B825" i="40"/>
  <c r="B824" i="40"/>
  <c r="G804" i="40"/>
  <c r="G801" i="40"/>
  <c r="H800" i="40"/>
  <c r="G799" i="40"/>
  <c r="H799" i="40" s="1"/>
  <c r="H798" i="40"/>
  <c r="H797" i="40"/>
  <c r="G794" i="40"/>
  <c r="G792" i="40"/>
  <c r="H792" i="40" s="1"/>
  <c r="G791" i="40"/>
  <c r="H787" i="40"/>
  <c r="H786" i="40"/>
  <c r="B779" i="40"/>
  <c r="B778" i="40"/>
  <c r="G765" i="40"/>
  <c r="G764" i="40"/>
  <c r="G758" i="40"/>
  <c r="G755" i="40"/>
  <c r="H754" i="40"/>
  <c r="H753" i="40"/>
  <c r="H752" i="40"/>
  <c r="H750" i="40"/>
  <c r="G747" i="40"/>
  <c r="G743" i="40"/>
  <c r="H743" i="40" s="1"/>
  <c r="G741" i="40"/>
  <c r="H741" i="40" s="1"/>
  <c r="G740" i="40"/>
  <c r="H740" i="40" s="1"/>
  <c r="G737" i="40"/>
  <c r="H737" i="40" s="1"/>
  <c r="H736" i="40"/>
  <c r="G735" i="40"/>
  <c r="H735" i="40" s="1"/>
  <c r="B727" i="40"/>
  <c r="B726" i="40"/>
  <c r="G706" i="40"/>
  <c r="G703" i="40"/>
  <c r="G694" i="40"/>
  <c r="G686" i="40"/>
  <c r="H686" i="40" s="1"/>
  <c r="B678" i="40"/>
  <c r="B677" i="40"/>
  <c r="G657" i="40"/>
  <c r="G645" i="40"/>
  <c r="H637" i="40"/>
  <c r="B629" i="40"/>
  <c r="B628" i="40"/>
  <c r="G608" i="40"/>
  <c r="G605" i="40"/>
  <c r="G596" i="40"/>
  <c r="B580" i="40"/>
  <c r="B579" i="40"/>
  <c r="G565" i="40"/>
  <c r="G564" i="40"/>
  <c r="G613" i="40" s="1"/>
  <c r="G559" i="40"/>
  <c r="G556" i="40"/>
  <c r="G547" i="40"/>
  <c r="B531" i="40"/>
  <c r="B530" i="40"/>
  <c r="G490" i="40"/>
  <c r="B482" i="40"/>
  <c r="B481" i="40"/>
  <c r="G462" i="40"/>
  <c r="G511" i="40" s="1"/>
  <c r="G461" i="40"/>
  <c r="G510" i="40" s="1"/>
  <c r="G458" i="40"/>
  <c r="G449" i="40"/>
  <c r="H441" i="40"/>
  <c r="B433" i="40"/>
  <c r="B432" i="40"/>
  <c r="G424" i="40"/>
  <c r="G473" i="40" s="1"/>
  <c r="G419" i="40"/>
  <c r="G418" i="40"/>
  <c r="G467" i="40" s="1"/>
  <c r="G413" i="40"/>
  <c r="G412" i="40"/>
  <c r="G409" i="40"/>
  <c r="G400" i="40"/>
  <c r="B384" i="40"/>
  <c r="B383" i="40"/>
  <c r="G370" i="40"/>
  <c r="G369" i="40"/>
  <c r="G364" i="40"/>
  <c r="G363" i="40"/>
  <c r="G360" i="40"/>
  <c r="G351" i="40"/>
  <c r="B335" i="40"/>
  <c r="B334" i="40"/>
  <c r="G326" i="40"/>
  <c r="G321" i="40"/>
  <c r="G320" i="40"/>
  <c r="G315" i="40"/>
  <c r="G314" i="40"/>
  <c r="G311" i="40"/>
  <c r="G305" i="40"/>
  <c r="H305" i="40" s="1"/>
  <c r="G302" i="40"/>
  <c r="G295" i="40"/>
  <c r="B287" i="40"/>
  <c r="B286" i="40"/>
  <c r="G273" i="40"/>
  <c r="G272" i="40"/>
  <c r="G266" i="40"/>
  <c r="G263" i="40"/>
  <c r="G262" i="40"/>
  <c r="G261" i="40"/>
  <c r="G260" i="40"/>
  <c r="H260" i="40" s="1"/>
  <c r="G259" i="40"/>
  <c r="G258" i="40"/>
  <c r="H257" i="40"/>
  <c r="G257" i="40"/>
  <c r="G254" i="40"/>
  <c r="G252" i="40"/>
  <c r="G300" i="40" s="1"/>
  <c r="H300" i="40" s="1"/>
  <c r="H251" i="40"/>
  <c r="G251" i="40"/>
  <c r="G742" i="40" s="1"/>
  <c r="H742" i="40" s="1"/>
  <c r="H250" i="40"/>
  <c r="G250" i="40"/>
  <c r="G298" i="40" s="1"/>
  <c r="H298" i="40" s="1"/>
  <c r="G246" i="40"/>
  <c r="H246" i="40" s="1"/>
  <c r="G245" i="40"/>
  <c r="B238" i="40"/>
  <c r="B237" i="40"/>
  <c r="G224" i="40"/>
  <c r="G223" i="40"/>
  <c r="G222" i="40"/>
  <c r="G216" i="40"/>
  <c r="G213" i="40"/>
  <c r="H212" i="40"/>
  <c r="H211" i="40"/>
  <c r="H210" i="40"/>
  <c r="H209" i="40"/>
  <c r="H208" i="40"/>
  <c r="H207" i="40"/>
  <c r="G204" i="40"/>
  <c r="H202" i="40"/>
  <c r="H201" i="40"/>
  <c r="H200" i="40"/>
  <c r="H196" i="40"/>
  <c r="H195" i="40"/>
  <c r="H197" i="40" s="1"/>
  <c r="B188" i="40"/>
  <c r="B187" i="40"/>
  <c r="G173" i="40"/>
  <c r="G172" i="40"/>
  <c r="G166" i="40"/>
  <c r="G163" i="40"/>
  <c r="D162" i="40"/>
  <c r="H162" i="40" s="1"/>
  <c r="D161" i="40"/>
  <c r="H161" i="40" s="1"/>
  <c r="G158" i="40"/>
  <c r="D156" i="40"/>
  <c r="H156" i="40" s="1"/>
  <c r="D155" i="40"/>
  <c r="D154" i="40"/>
  <c r="H154" i="40" s="1"/>
  <c r="D153" i="40"/>
  <c r="H153" i="40" s="1"/>
  <c r="H150" i="40"/>
  <c r="H149" i="40"/>
  <c r="H148" i="40"/>
  <c r="B141" i="40"/>
  <c r="B140" i="40"/>
  <c r="G128" i="40"/>
  <c r="G275" i="40" s="1"/>
  <c r="G124" i="40"/>
  <c r="G319" i="40" s="1"/>
  <c r="G123" i="40"/>
  <c r="G119" i="40"/>
  <c r="G116" i="40"/>
  <c r="G654" i="40" s="1"/>
  <c r="H115" i="40"/>
  <c r="G114" i="40"/>
  <c r="D113" i="40"/>
  <c r="D112" i="40"/>
  <c r="H112" i="40" s="1"/>
  <c r="G109" i="40"/>
  <c r="G107" i="40"/>
  <c r="G106" i="40"/>
  <c r="G199" i="40" s="1"/>
  <c r="G105" i="40"/>
  <c r="G104" i="40"/>
  <c r="H104" i="40" s="1"/>
  <c r="G101" i="40"/>
  <c r="D101" i="40"/>
  <c r="D100" i="40"/>
  <c r="B93" i="40"/>
  <c r="B92" i="40"/>
  <c r="C90" i="40"/>
  <c r="C138" i="40" s="1"/>
  <c r="C724" i="40" s="1"/>
  <c r="C1001" i="40" s="1"/>
  <c r="C89" i="40"/>
  <c r="H67" i="40"/>
  <c r="H66" i="40"/>
  <c r="G65" i="40"/>
  <c r="G113" i="40" s="1"/>
  <c r="D65" i="40"/>
  <c r="G64" i="40"/>
  <c r="G1070" i="40" s="1"/>
  <c r="H1070" i="40" s="1"/>
  <c r="H59" i="40"/>
  <c r="H58" i="40"/>
  <c r="H57" i="40"/>
  <c r="H56" i="40"/>
  <c r="D53" i="40"/>
  <c r="H53" i="40" s="1"/>
  <c r="G52" i="40"/>
  <c r="G100" i="40" s="1"/>
  <c r="D52" i="40"/>
  <c r="B45" i="40"/>
  <c r="B44" i="40"/>
  <c r="H20" i="40"/>
  <c r="H15" i="40"/>
  <c r="B5" i="40"/>
  <c r="B4" i="40"/>
  <c r="G1077" i="39"/>
  <c r="G1074" i="39"/>
  <c r="H1073" i="39"/>
  <c r="H1072" i="39"/>
  <c r="G1071" i="39"/>
  <c r="H1071" i="39" s="1"/>
  <c r="G1066" i="39"/>
  <c r="H1064" i="39"/>
  <c r="H1063" i="39"/>
  <c r="H1060" i="39"/>
  <c r="H1059" i="39"/>
  <c r="B1052" i="39"/>
  <c r="B1051" i="39"/>
  <c r="G1037" i="39"/>
  <c r="G1036" i="39"/>
  <c r="G1030" i="39"/>
  <c r="G1027" i="39"/>
  <c r="H1026" i="39"/>
  <c r="H1025" i="39"/>
  <c r="H1024" i="39"/>
  <c r="H1023" i="39"/>
  <c r="H1022" i="39"/>
  <c r="G1019" i="39"/>
  <c r="H1017" i="39"/>
  <c r="D1016" i="39"/>
  <c r="D1015" i="39"/>
  <c r="G1012" i="39"/>
  <c r="H1012" i="39" s="1"/>
  <c r="G1011" i="39"/>
  <c r="H1011" i="39" s="1"/>
  <c r="B1005" i="39"/>
  <c r="B1004" i="39"/>
  <c r="B1003" i="39"/>
  <c r="G983" i="39"/>
  <c r="G980" i="39"/>
  <c r="G979" i="39"/>
  <c r="H979" i="39" s="1"/>
  <c r="G976" i="39"/>
  <c r="H974" i="39"/>
  <c r="H973" i="39"/>
  <c r="H969" i="39"/>
  <c r="H968" i="39"/>
  <c r="H967" i="39"/>
  <c r="B960" i="39"/>
  <c r="B959" i="39"/>
  <c r="G936" i="39"/>
  <c r="G933" i="39"/>
  <c r="G932" i="39"/>
  <c r="H932" i="39" s="1"/>
  <c r="H931" i="39"/>
  <c r="G928" i="39"/>
  <c r="G925" i="39"/>
  <c r="H925" i="39" s="1"/>
  <c r="H921" i="39"/>
  <c r="H920" i="39"/>
  <c r="H922" i="39" s="1"/>
  <c r="B913" i="39"/>
  <c r="B912" i="39"/>
  <c r="G892" i="39"/>
  <c r="G889" i="39"/>
  <c r="G888" i="39"/>
  <c r="H888" i="39" s="1"/>
  <c r="G885" i="39"/>
  <c r="H883" i="39"/>
  <c r="H882" i="39"/>
  <c r="G882" i="39"/>
  <c r="H878" i="39"/>
  <c r="H877" i="39"/>
  <c r="B870" i="39"/>
  <c r="B869" i="39"/>
  <c r="G849" i="39"/>
  <c r="G846" i="39"/>
  <c r="G845" i="39"/>
  <c r="H845" i="39" s="1"/>
  <c r="H844" i="39"/>
  <c r="H843" i="39"/>
  <c r="G840" i="39"/>
  <c r="H838" i="39"/>
  <c r="G837" i="39"/>
  <c r="H837" i="39" s="1"/>
  <c r="G836" i="39"/>
  <c r="H836" i="39" s="1"/>
  <c r="H833" i="39"/>
  <c r="H832" i="39"/>
  <c r="H834" i="39" s="1"/>
  <c r="B825" i="39"/>
  <c r="B824" i="39"/>
  <c r="G804" i="39"/>
  <c r="G801" i="39"/>
  <c r="H800" i="39"/>
  <c r="H799" i="39"/>
  <c r="G799" i="39"/>
  <c r="H798" i="39"/>
  <c r="H797" i="39"/>
  <c r="G794" i="39"/>
  <c r="G792" i="39"/>
  <c r="H792" i="39" s="1"/>
  <c r="G791" i="39"/>
  <c r="H791" i="39" s="1"/>
  <c r="H787" i="39"/>
  <c r="H786" i="39"/>
  <c r="B779" i="39"/>
  <c r="B778" i="39"/>
  <c r="G765" i="39"/>
  <c r="G764" i="39"/>
  <c r="G758" i="39"/>
  <c r="G755" i="39"/>
  <c r="H754" i="39"/>
  <c r="H753" i="39"/>
  <c r="H752" i="39"/>
  <c r="H750" i="39"/>
  <c r="G747" i="39"/>
  <c r="G743" i="39"/>
  <c r="H743" i="39" s="1"/>
  <c r="G741" i="39"/>
  <c r="H741" i="39" s="1"/>
  <c r="H740" i="39"/>
  <c r="G740" i="39"/>
  <c r="G737" i="39"/>
  <c r="H737" i="39" s="1"/>
  <c r="H736" i="39"/>
  <c r="G735" i="39"/>
  <c r="H735" i="39" s="1"/>
  <c r="B727" i="39"/>
  <c r="B726" i="39"/>
  <c r="G706" i="39"/>
  <c r="G703" i="39"/>
  <c r="G694" i="39"/>
  <c r="G686" i="39"/>
  <c r="H686" i="39" s="1"/>
  <c r="B678" i="39"/>
  <c r="B677" i="39"/>
  <c r="G657" i="39"/>
  <c r="G645" i="39"/>
  <c r="H637" i="39"/>
  <c r="B629" i="39"/>
  <c r="B628" i="39"/>
  <c r="G608" i="39"/>
  <c r="G605" i="39"/>
  <c r="G596" i="39"/>
  <c r="B580" i="39"/>
  <c r="B579" i="39"/>
  <c r="G565" i="39"/>
  <c r="G614" i="39" s="1"/>
  <c r="G564" i="39"/>
  <c r="G613" i="39" s="1"/>
  <c r="G559" i="39"/>
  <c r="G556" i="39"/>
  <c r="G547" i="39"/>
  <c r="B531" i="39"/>
  <c r="B530" i="39"/>
  <c r="G507" i="39"/>
  <c r="G490" i="39"/>
  <c r="B482" i="39"/>
  <c r="B481" i="39"/>
  <c r="G462" i="39"/>
  <c r="G461" i="39"/>
  <c r="G458" i="39"/>
  <c r="G498" i="39" s="1"/>
  <c r="G449" i="39"/>
  <c r="H441" i="39"/>
  <c r="B433" i="39"/>
  <c r="B432" i="39"/>
  <c r="G424" i="39"/>
  <c r="G473" i="39" s="1"/>
  <c r="G419" i="39"/>
  <c r="G418" i="39"/>
  <c r="G467" i="39" s="1"/>
  <c r="G413" i="39"/>
  <c r="G412" i="39"/>
  <c r="G409" i="39"/>
  <c r="G400" i="39"/>
  <c r="B384" i="39"/>
  <c r="B383" i="39"/>
  <c r="G370" i="39"/>
  <c r="G369" i="39"/>
  <c r="G364" i="39"/>
  <c r="G363" i="39"/>
  <c r="G360" i="39"/>
  <c r="G351" i="39"/>
  <c r="B335" i="39"/>
  <c r="B334" i="39"/>
  <c r="G326" i="39"/>
  <c r="G321" i="39"/>
  <c r="G320" i="39"/>
  <c r="G315" i="39"/>
  <c r="G314" i="39"/>
  <c r="G311" i="39"/>
  <c r="G302" i="39"/>
  <c r="G295" i="39"/>
  <c r="B287" i="39"/>
  <c r="B286" i="39"/>
  <c r="G273" i="39"/>
  <c r="G272" i="39"/>
  <c r="G266" i="39"/>
  <c r="G263" i="39"/>
  <c r="G262" i="39"/>
  <c r="H261" i="39"/>
  <c r="G261" i="39"/>
  <c r="G309" i="39" s="1"/>
  <c r="G358" i="39" s="1"/>
  <c r="G407" i="39" s="1"/>
  <c r="G260" i="39"/>
  <c r="G259" i="39"/>
  <c r="G307" i="39" s="1"/>
  <c r="G356" i="39" s="1"/>
  <c r="G258" i="39"/>
  <c r="G257" i="39"/>
  <c r="G305" i="39" s="1"/>
  <c r="G354" i="39" s="1"/>
  <c r="G403" i="39" s="1"/>
  <c r="G254" i="39"/>
  <c r="H252" i="39"/>
  <c r="G252" i="39"/>
  <c r="G300" i="39" s="1"/>
  <c r="G251" i="39"/>
  <c r="H251" i="39" s="1"/>
  <c r="G250" i="39"/>
  <c r="G298" i="39" s="1"/>
  <c r="G246" i="39"/>
  <c r="H246" i="39" s="1"/>
  <c r="G245" i="39"/>
  <c r="B238" i="39"/>
  <c r="B237" i="39"/>
  <c r="G224" i="39"/>
  <c r="G223" i="39"/>
  <c r="G222" i="39"/>
  <c r="G216" i="39"/>
  <c r="G213" i="39"/>
  <c r="H212" i="39"/>
  <c r="H211" i="39"/>
  <c r="H210" i="39"/>
  <c r="H209" i="39"/>
  <c r="H208" i="39"/>
  <c r="H207" i="39"/>
  <c r="G204" i="39"/>
  <c r="H202" i="39"/>
  <c r="H201" i="39"/>
  <c r="H200" i="39"/>
  <c r="H196" i="39"/>
  <c r="H195" i="39"/>
  <c r="B188" i="39"/>
  <c r="B187" i="39"/>
  <c r="G173" i="39"/>
  <c r="G172" i="39"/>
  <c r="G166" i="39"/>
  <c r="G163" i="39"/>
  <c r="D162" i="39"/>
  <c r="H162" i="39" s="1"/>
  <c r="D161" i="39"/>
  <c r="H161" i="39" s="1"/>
  <c r="G158" i="39"/>
  <c r="D156" i="39"/>
  <c r="H156" i="39" s="1"/>
  <c r="D155" i="39"/>
  <c r="D154" i="39"/>
  <c r="H154" i="39" s="1"/>
  <c r="D153" i="39"/>
  <c r="H153" i="39" s="1"/>
  <c r="H150" i="39"/>
  <c r="H149" i="39"/>
  <c r="H148" i="39"/>
  <c r="B141" i="39"/>
  <c r="B140" i="39"/>
  <c r="G128" i="39"/>
  <c r="G275" i="39" s="1"/>
  <c r="G124" i="39"/>
  <c r="G1035" i="39" s="1"/>
  <c r="G123" i="39"/>
  <c r="G270" i="39" s="1"/>
  <c r="G119" i="39"/>
  <c r="G116" i="39"/>
  <c r="H115" i="39"/>
  <c r="G114" i="39"/>
  <c r="D113" i="39"/>
  <c r="D112" i="39"/>
  <c r="H112" i="39" s="1"/>
  <c r="G109" i="39"/>
  <c r="G107" i="39"/>
  <c r="G106" i="39"/>
  <c r="G105" i="39"/>
  <c r="G104" i="39"/>
  <c r="H104" i="39" s="1"/>
  <c r="G101" i="39"/>
  <c r="D101" i="39"/>
  <c r="D100" i="39"/>
  <c r="B93" i="39"/>
  <c r="B92" i="39"/>
  <c r="C90" i="39"/>
  <c r="C138" i="39" s="1"/>
  <c r="C724" i="39" s="1"/>
  <c r="C1001" i="39" s="1"/>
  <c r="C89" i="39"/>
  <c r="H67" i="39"/>
  <c r="H66" i="39"/>
  <c r="G65" i="39"/>
  <c r="G1069" i="39" s="1"/>
  <c r="H1069" i="39" s="1"/>
  <c r="D65" i="39"/>
  <c r="G64" i="39"/>
  <c r="G1070" i="39" s="1"/>
  <c r="H1070" i="39" s="1"/>
  <c r="H59" i="39"/>
  <c r="H58" i="39"/>
  <c r="H57" i="39"/>
  <c r="H56" i="39"/>
  <c r="D53" i="39"/>
  <c r="H53" i="39" s="1"/>
  <c r="G52" i="39"/>
  <c r="G734" i="39" s="1"/>
  <c r="H734" i="39" s="1"/>
  <c r="D52" i="39"/>
  <c r="B45" i="39"/>
  <c r="B44" i="39"/>
  <c r="H20" i="39"/>
  <c r="H15" i="39"/>
  <c r="H24" i="39" s="1"/>
  <c r="B5" i="39"/>
  <c r="B4" i="39"/>
  <c r="G1077" i="38"/>
  <c r="G1074" i="38"/>
  <c r="H1073" i="38"/>
  <c r="H1072" i="38"/>
  <c r="G1071" i="38"/>
  <c r="H1071" i="38" s="1"/>
  <c r="G1066" i="38"/>
  <c r="H1064" i="38"/>
  <c r="H1063" i="38"/>
  <c r="H1060" i="38"/>
  <c r="H1059" i="38"/>
  <c r="B1052" i="38"/>
  <c r="B1051" i="38"/>
  <c r="G1037" i="38"/>
  <c r="G1036" i="38"/>
  <c r="G1030" i="38"/>
  <c r="G1027" i="38"/>
  <c r="H1026" i="38"/>
  <c r="H1025" i="38"/>
  <c r="H1024" i="38"/>
  <c r="H1023" i="38"/>
  <c r="H1022" i="38"/>
  <c r="G1019" i="38"/>
  <c r="H1017" i="38"/>
  <c r="D1016" i="38"/>
  <c r="D1015" i="38"/>
  <c r="G1012" i="38"/>
  <c r="H1012" i="38" s="1"/>
  <c r="G1011" i="38"/>
  <c r="H1011" i="38" s="1"/>
  <c r="B1005" i="38"/>
  <c r="B1004" i="38"/>
  <c r="B1003" i="38"/>
  <c r="G983" i="38"/>
  <c r="G980" i="38"/>
  <c r="G979" i="38"/>
  <c r="H979" i="38" s="1"/>
  <c r="G976" i="38"/>
  <c r="H974" i="38"/>
  <c r="H973" i="38"/>
  <c r="H969" i="38"/>
  <c r="H968" i="38"/>
  <c r="H967" i="38"/>
  <c r="B960" i="38"/>
  <c r="B959" i="38"/>
  <c r="G936" i="38"/>
  <c r="G933" i="38"/>
  <c r="G932" i="38"/>
  <c r="H932" i="38" s="1"/>
  <c r="H931" i="38"/>
  <c r="G928" i="38"/>
  <c r="G925" i="38"/>
  <c r="H925" i="38" s="1"/>
  <c r="H921" i="38"/>
  <c r="H920" i="38"/>
  <c r="B913" i="38"/>
  <c r="B912" i="38"/>
  <c r="G892" i="38"/>
  <c r="G889" i="38"/>
  <c r="G888" i="38"/>
  <c r="H888" i="38" s="1"/>
  <c r="G885" i="38"/>
  <c r="H883" i="38"/>
  <c r="G882" i="38"/>
  <c r="H882" i="38" s="1"/>
  <c r="H878" i="38"/>
  <c r="H877" i="38"/>
  <c r="B870" i="38"/>
  <c r="B869" i="38"/>
  <c r="G849" i="38"/>
  <c r="G846" i="38"/>
  <c r="G845" i="38"/>
  <c r="H845" i="38" s="1"/>
  <c r="H844" i="38"/>
  <c r="H843" i="38"/>
  <c r="G840" i="38"/>
  <c r="H838" i="38"/>
  <c r="G837" i="38"/>
  <c r="H837" i="38" s="1"/>
  <c r="G836" i="38"/>
  <c r="H836" i="38" s="1"/>
  <c r="H833" i="38"/>
  <c r="H832" i="38"/>
  <c r="B825" i="38"/>
  <c r="B824" i="38"/>
  <c r="G804" i="38"/>
  <c r="G801" i="38"/>
  <c r="H800" i="38"/>
  <c r="G799" i="38"/>
  <c r="H799" i="38" s="1"/>
  <c r="H798" i="38"/>
  <c r="H797" i="38"/>
  <c r="G794" i="38"/>
  <c r="G792" i="38"/>
  <c r="H792" i="38" s="1"/>
  <c r="G791" i="38"/>
  <c r="H787" i="38"/>
  <c r="H786" i="38"/>
  <c r="B779" i="38"/>
  <c r="B778" i="38"/>
  <c r="G765" i="38"/>
  <c r="G764" i="38"/>
  <c r="G758" i="38"/>
  <c r="G755" i="38"/>
  <c r="H754" i="38"/>
  <c r="H753" i="38"/>
  <c r="H752" i="38"/>
  <c r="H750" i="38"/>
  <c r="G747" i="38"/>
  <c r="G743" i="38"/>
  <c r="H743" i="38" s="1"/>
  <c r="G742" i="38"/>
  <c r="H742" i="38" s="1"/>
  <c r="G741" i="38"/>
  <c r="H741" i="38" s="1"/>
  <c r="G740" i="38"/>
  <c r="H740" i="38" s="1"/>
  <c r="G737" i="38"/>
  <c r="H737" i="38" s="1"/>
  <c r="H736" i="38"/>
  <c r="G735" i="38"/>
  <c r="H735" i="38" s="1"/>
  <c r="B727" i="38"/>
  <c r="B726" i="38"/>
  <c r="G706" i="38"/>
  <c r="G703" i="38"/>
  <c r="G694" i="38"/>
  <c r="G686" i="38"/>
  <c r="H686" i="38" s="1"/>
  <c r="B678" i="38"/>
  <c r="B677" i="38"/>
  <c r="G657" i="38"/>
  <c r="G645" i="38"/>
  <c r="H637" i="38"/>
  <c r="B629" i="38"/>
  <c r="B628" i="38"/>
  <c r="G608" i="38"/>
  <c r="G605" i="38"/>
  <c r="G596" i="38"/>
  <c r="B580" i="38"/>
  <c r="B579" i="38"/>
  <c r="G565" i="38"/>
  <c r="G564" i="38"/>
  <c r="G613" i="38" s="1"/>
  <c r="G559" i="38"/>
  <c r="G556" i="38"/>
  <c r="G547" i="38"/>
  <c r="B531" i="38"/>
  <c r="B530" i="38"/>
  <c r="G490" i="38"/>
  <c r="H490" i="38" s="1"/>
  <c r="B482" i="38"/>
  <c r="B481" i="38"/>
  <c r="G462" i="38"/>
  <c r="G511" i="38" s="1"/>
  <c r="G461" i="38"/>
  <c r="G510" i="38" s="1"/>
  <c r="G458" i="38"/>
  <c r="G498" i="38" s="1"/>
  <c r="G449" i="38"/>
  <c r="H441" i="38"/>
  <c r="B433" i="38"/>
  <c r="B432" i="38"/>
  <c r="G424" i="38"/>
  <c r="G473" i="38" s="1"/>
  <c r="G419" i="38"/>
  <c r="G418" i="38"/>
  <c r="G467" i="38" s="1"/>
  <c r="G413" i="38"/>
  <c r="G412" i="38"/>
  <c r="G409" i="38"/>
  <c r="G400" i="38"/>
  <c r="B384" i="38"/>
  <c r="B383" i="38"/>
  <c r="G370" i="38"/>
  <c r="G369" i="38"/>
  <c r="G364" i="38"/>
  <c r="G363" i="38"/>
  <c r="G360" i="38"/>
  <c r="G351" i="38"/>
  <c r="B335" i="38"/>
  <c r="B334" i="38"/>
  <c r="G326" i="38"/>
  <c r="G321" i="38"/>
  <c r="G320" i="38"/>
  <c r="G315" i="38"/>
  <c r="G314" i="38"/>
  <c r="G311" i="38"/>
  <c r="G302" i="38"/>
  <c r="G295" i="38"/>
  <c r="B287" i="38"/>
  <c r="B286" i="38"/>
  <c r="G273" i="38"/>
  <c r="G272" i="38"/>
  <c r="G266" i="38"/>
  <c r="G263" i="38"/>
  <c r="G262" i="38"/>
  <c r="G261" i="38"/>
  <c r="H261" i="38" s="1"/>
  <c r="G260" i="38"/>
  <c r="H260" i="38" s="1"/>
  <c r="G259" i="38"/>
  <c r="G258" i="38"/>
  <c r="H258" i="38" s="1"/>
  <c r="G257" i="38"/>
  <c r="G305" i="38" s="1"/>
  <c r="H305" i="38" s="1"/>
  <c r="G254" i="38"/>
  <c r="G252" i="38"/>
  <c r="G300" i="38" s="1"/>
  <c r="H300" i="38" s="1"/>
  <c r="G251" i="38"/>
  <c r="G299" i="38" s="1"/>
  <c r="H299" i="38" s="1"/>
  <c r="H250" i="38"/>
  <c r="G250" i="38"/>
  <c r="G298" i="38" s="1"/>
  <c r="G246" i="38"/>
  <c r="G245" i="38"/>
  <c r="H245" i="38" s="1"/>
  <c r="B238" i="38"/>
  <c r="B237" i="38"/>
  <c r="G224" i="38"/>
  <c r="G223" i="38"/>
  <c r="G222" i="38"/>
  <c r="G216" i="38"/>
  <c r="G213" i="38"/>
  <c r="H212" i="38"/>
  <c r="H211" i="38"/>
  <c r="H210" i="38"/>
  <c r="H209" i="38"/>
  <c r="H208" i="38"/>
  <c r="H207" i="38"/>
  <c r="G204" i="38"/>
  <c r="H202" i="38"/>
  <c r="H201" i="38"/>
  <c r="H200" i="38"/>
  <c r="H196" i="38"/>
  <c r="H195" i="38"/>
  <c r="H197" i="38" s="1"/>
  <c r="B188" i="38"/>
  <c r="B187" i="38"/>
  <c r="G173" i="38"/>
  <c r="G172" i="38"/>
  <c r="G166" i="38"/>
  <c r="G163" i="38"/>
  <c r="D162" i="38"/>
  <c r="H162" i="38" s="1"/>
  <c r="D161" i="38"/>
  <c r="H161" i="38" s="1"/>
  <c r="G158" i="38"/>
  <c r="D156" i="38"/>
  <c r="H156" i="38" s="1"/>
  <c r="D155" i="38"/>
  <c r="D154" i="38"/>
  <c r="H154" i="38" s="1"/>
  <c r="D153" i="38"/>
  <c r="H153" i="38" s="1"/>
  <c r="H150" i="38"/>
  <c r="H149" i="38"/>
  <c r="H148" i="38"/>
  <c r="B141" i="38"/>
  <c r="B140" i="38"/>
  <c r="G128" i="38"/>
  <c r="G124" i="38"/>
  <c r="G123" i="38"/>
  <c r="G119" i="38"/>
  <c r="G116" i="38"/>
  <c r="H115" i="38"/>
  <c r="G114" i="38"/>
  <c r="D113" i="38"/>
  <c r="D112" i="38"/>
  <c r="H112" i="38" s="1"/>
  <c r="G109" i="38"/>
  <c r="G107" i="38"/>
  <c r="G106" i="38"/>
  <c r="G105" i="38"/>
  <c r="G104" i="38"/>
  <c r="H104" i="38" s="1"/>
  <c r="G101" i="38"/>
  <c r="D101" i="38"/>
  <c r="H101" i="38" s="1"/>
  <c r="D100" i="38"/>
  <c r="B93" i="38"/>
  <c r="B92" i="38"/>
  <c r="C90" i="38"/>
  <c r="C138" i="38" s="1"/>
  <c r="C724" i="38" s="1"/>
  <c r="C1001" i="38" s="1"/>
  <c r="C89" i="38"/>
  <c r="H67" i="38"/>
  <c r="H66" i="38"/>
  <c r="G65" i="38"/>
  <c r="G113" i="38" s="1"/>
  <c r="D65" i="38"/>
  <c r="G64" i="38"/>
  <c r="G1070" i="38" s="1"/>
  <c r="H1070" i="38" s="1"/>
  <c r="H59" i="38"/>
  <c r="H58" i="38"/>
  <c r="H57" i="38"/>
  <c r="H56" i="38"/>
  <c r="D53" i="38"/>
  <c r="H53" i="38" s="1"/>
  <c r="G52" i="38"/>
  <c r="G100" i="38" s="1"/>
  <c r="D52" i="38"/>
  <c r="H52" i="38" s="1"/>
  <c r="B45" i="38"/>
  <c r="B44" i="38"/>
  <c r="H20" i="38"/>
  <c r="H15" i="38"/>
  <c r="B5" i="38"/>
  <c r="B4" i="38"/>
  <c r="G1077" i="37"/>
  <c r="G1074" i="37"/>
  <c r="H1073" i="37"/>
  <c r="H1072" i="37"/>
  <c r="G1071" i="37"/>
  <c r="H1071" i="37" s="1"/>
  <c r="G1066" i="37"/>
  <c r="H1064" i="37"/>
  <c r="H1063" i="37"/>
  <c r="H1060" i="37"/>
  <c r="H1059" i="37"/>
  <c r="B1052" i="37"/>
  <c r="B1051" i="37"/>
  <c r="G1037" i="37"/>
  <c r="G1036" i="37"/>
  <c r="G1030" i="37"/>
  <c r="G1027" i="37"/>
  <c r="H1026" i="37"/>
  <c r="H1025" i="37"/>
  <c r="H1024" i="37"/>
  <c r="H1023" i="37"/>
  <c r="H1022" i="37"/>
  <c r="G1019" i="37"/>
  <c r="H1017" i="37"/>
  <c r="D1016" i="37"/>
  <c r="D1015" i="37"/>
  <c r="G1012" i="37"/>
  <c r="H1012" i="37" s="1"/>
  <c r="G1011" i="37"/>
  <c r="H1011" i="37" s="1"/>
  <c r="B1005" i="37"/>
  <c r="B1004" i="37"/>
  <c r="B1003" i="37"/>
  <c r="G983" i="37"/>
  <c r="G980" i="37"/>
  <c r="G979" i="37"/>
  <c r="H979" i="37" s="1"/>
  <c r="G976" i="37"/>
  <c r="H974" i="37"/>
  <c r="H973" i="37"/>
  <c r="H969" i="37"/>
  <c r="H968" i="37"/>
  <c r="H967" i="37"/>
  <c r="B960" i="37"/>
  <c r="B959" i="37"/>
  <c r="G936" i="37"/>
  <c r="G933" i="37"/>
  <c r="G932" i="37"/>
  <c r="H932" i="37" s="1"/>
  <c r="H931" i="37"/>
  <c r="G928" i="37"/>
  <c r="G925" i="37"/>
  <c r="H925" i="37" s="1"/>
  <c r="H921" i="37"/>
  <c r="H920" i="37"/>
  <c r="B913" i="37"/>
  <c r="B912" i="37"/>
  <c r="G892" i="37"/>
  <c r="G889" i="37"/>
  <c r="G888" i="37"/>
  <c r="H888" i="37" s="1"/>
  <c r="G885" i="37"/>
  <c r="H883" i="37"/>
  <c r="G882" i="37"/>
  <c r="H882" i="37" s="1"/>
  <c r="H878" i="37"/>
  <c r="H879" i="37" s="1"/>
  <c r="H877" i="37"/>
  <c r="B870" i="37"/>
  <c r="B869" i="37"/>
  <c r="G849" i="37"/>
  <c r="G846" i="37"/>
  <c r="G845" i="37"/>
  <c r="H845" i="37" s="1"/>
  <c r="H844" i="37"/>
  <c r="H843" i="37"/>
  <c r="G840" i="37"/>
  <c r="H838" i="37"/>
  <c r="G837" i="37"/>
  <c r="H837" i="37" s="1"/>
  <c r="G836" i="37"/>
  <c r="H836" i="37" s="1"/>
  <c r="H833" i="37"/>
  <c r="H832" i="37"/>
  <c r="H834" i="37" s="1"/>
  <c r="B825" i="37"/>
  <c r="B824" i="37"/>
  <c r="G804" i="37"/>
  <c r="G801" i="37"/>
  <c r="H800" i="37"/>
  <c r="G799" i="37"/>
  <c r="H799" i="37" s="1"/>
  <c r="H798" i="37"/>
  <c r="H797" i="37"/>
  <c r="G794" i="37"/>
  <c r="G792" i="37"/>
  <c r="H792" i="37" s="1"/>
  <c r="G791" i="37"/>
  <c r="H787" i="37"/>
  <c r="H786" i="37"/>
  <c r="B779" i="37"/>
  <c r="B778" i="37"/>
  <c r="G765" i="37"/>
  <c r="G764" i="37"/>
  <c r="G758" i="37"/>
  <c r="G755" i="37"/>
  <c r="H754" i="37"/>
  <c r="H753" i="37"/>
  <c r="H752" i="37"/>
  <c r="H750" i="37"/>
  <c r="G747" i="37"/>
  <c r="G745" i="37"/>
  <c r="H745" i="37" s="1"/>
  <c r="G743" i="37"/>
  <c r="H743" i="37" s="1"/>
  <c r="G741" i="37"/>
  <c r="H741" i="37" s="1"/>
  <c r="G740" i="37"/>
  <c r="H740" i="37" s="1"/>
  <c r="G737" i="37"/>
  <c r="H737" i="37" s="1"/>
  <c r="H736" i="37"/>
  <c r="G735" i="37"/>
  <c r="H735" i="37" s="1"/>
  <c r="B727" i="37"/>
  <c r="B726" i="37"/>
  <c r="G706" i="37"/>
  <c r="G703" i="37"/>
  <c r="G694" i="37"/>
  <c r="G686" i="37"/>
  <c r="H686" i="37" s="1"/>
  <c r="B678" i="37"/>
  <c r="B677" i="37"/>
  <c r="G657" i="37"/>
  <c r="G645" i="37"/>
  <c r="H637" i="37"/>
  <c r="B629" i="37"/>
  <c r="B628" i="37"/>
  <c r="G608" i="37"/>
  <c r="G605" i="37"/>
  <c r="G596" i="37"/>
  <c r="B580" i="37"/>
  <c r="B579" i="37"/>
  <c r="G565" i="37"/>
  <c r="G564" i="37"/>
  <c r="G613" i="37" s="1"/>
  <c r="G559" i="37"/>
  <c r="G556" i="37"/>
  <c r="G547" i="37"/>
  <c r="B531" i="37"/>
  <c r="B530" i="37"/>
  <c r="G490" i="37"/>
  <c r="B482" i="37"/>
  <c r="B481" i="37"/>
  <c r="G462" i="37"/>
  <c r="G511" i="37" s="1"/>
  <c r="G461" i="37"/>
  <c r="G510" i="37" s="1"/>
  <c r="G458" i="37"/>
  <c r="G498" i="37" s="1"/>
  <c r="G449" i="37"/>
  <c r="H441" i="37"/>
  <c r="B433" i="37"/>
  <c r="B432" i="37"/>
  <c r="G424" i="37"/>
  <c r="G473" i="37" s="1"/>
  <c r="G419" i="37"/>
  <c r="G418" i="37"/>
  <c r="G467" i="37" s="1"/>
  <c r="G413" i="37"/>
  <c r="G412" i="37"/>
  <c r="G409" i="37"/>
  <c r="G400" i="37"/>
  <c r="B384" i="37"/>
  <c r="B383" i="37"/>
  <c r="G370" i="37"/>
  <c r="G369" i="37"/>
  <c r="G364" i="37"/>
  <c r="G363" i="37"/>
  <c r="G360" i="37"/>
  <c r="G351" i="37"/>
  <c r="B335" i="37"/>
  <c r="B334" i="37"/>
  <c r="G326" i="37"/>
  <c r="G321" i="37"/>
  <c r="G320" i="37"/>
  <c r="G315" i="37"/>
  <c r="G314" i="37"/>
  <c r="G311" i="37"/>
  <c r="G302" i="37"/>
  <c r="G295" i="37"/>
  <c r="B287" i="37"/>
  <c r="B286" i="37"/>
  <c r="G273" i="37"/>
  <c r="G272" i="37"/>
  <c r="G266" i="37"/>
  <c r="G263" i="37"/>
  <c r="G262" i="37"/>
  <c r="G310" i="37" s="1"/>
  <c r="G261" i="37"/>
  <c r="H261" i="37" s="1"/>
  <c r="G260" i="37"/>
  <c r="G259" i="37"/>
  <c r="G307" i="37" s="1"/>
  <c r="H307" i="37" s="1"/>
  <c r="G258" i="37"/>
  <c r="G257" i="37"/>
  <c r="G305" i="37" s="1"/>
  <c r="H305" i="37" s="1"/>
  <c r="G254" i="37"/>
  <c r="G252" i="37"/>
  <c r="G300" i="37" s="1"/>
  <c r="H300" i="37" s="1"/>
  <c r="G251" i="37"/>
  <c r="G742" i="37" s="1"/>
  <c r="H742" i="37" s="1"/>
  <c r="G250" i="37"/>
  <c r="H250" i="37" s="1"/>
  <c r="G246" i="37"/>
  <c r="H246" i="37" s="1"/>
  <c r="G245" i="37"/>
  <c r="B238" i="37"/>
  <c r="B237" i="37"/>
  <c r="G224" i="37"/>
  <c r="G223" i="37"/>
  <c r="G222" i="37"/>
  <c r="G216" i="37"/>
  <c r="G213" i="37"/>
  <c r="H212" i="37"/>
  <c r="H211" i="37"/>
  <c r="H210" i="37"/>
  <c r="H209" i="37"/>
  <c r="H208" i="37"/>
  <c r="H207" i="37"/>
  <c r="G204" i="37"/>
  <c r="H202" i="37"/>
  <c r="H201" i="37"/>
  <c r="H200" i="37"/>
  <c r="H196" i="37"/>
  <c r="H195" i="37"/>
  <c r="B188" i="37"/>
  <c r="B187" i="37"/>
  <c r="G175" i="37"/>
  <c r="G173" i="37"/>
  <c r="G172" i="37"/>
  <c r="G166" i="37"/>
  <c r="G163" i="37"/>
  <c r="D162" i="37"/>
  <c r="H162" i="37" s="1"/>
  <c r="D161" i="37"/>
  <c r="H161" i="37" s="1"/>
  <c r="G158" i="37"/>
  <c r="D156" i="37"/>
  <c r="H156" i="37" s="1"/>
  <c r="D155" i="37"/>
  <c r="D154" i="37"/>
  <c r="H154" i="37" s="1"/>
  <c r="D153" i="37"/>
  <c r="H153" i="37" s="1"/>
  <c r="H150" i="37"/>
  <c r="H149" i="37"/>
  <c r="H148" i="37"/>
  <c r="B141" i="37"/>
  <c r="B140" i="37"/>
  <c r="G128" i="37"/>
  <c r="G767" i="37" s="1"/>
  <c r="G124" i="37"/>
  <c r="G123" i="37"/>
  <c r="G119" i="37"/>
  <c r="G116" i="37"/>
  <c r="G654" i="37" s="1"/>
  <c r="H115" i="37"/>
  <c r="G114" i="37"/>
  <c r="D113" i="37"/>
  <c r="D112" i="37"/>
  <c r="H112" i="37" s="1"/>
  <c r="G109" i="37"/>
  <c r="G107" i="37"/>
  <c r="H107" i="37" s="1"/>
  <c r="G106" i="37"/>
  <c r="G105" i="37"/>
  <c r="G104" i="37"/>
  <c r="H104" i="37" s="1"/>
  <c r="G101" i="37"/>
  <c r="D101" i="37"/>
  <c r="H101" i="37" s="1"/>
  <c r="D100" i="37"/>
  <c r="B93" i="37"/>
  <c r="B92" i="37"/>
  <c r="C90" i="37"/>
  <c r="C138" i="37" s="1"/>
  <c r="C724" i="37" s="1"/>
  <c r="C1001" i="37" s="1"/>
  <c r="C89" i="37"/>
  <c r="H67" i="37"/>
  <c r="H66" i="37"/>
  <c r="G65" i="37"/>
  <c r="G113" i="37" s="1"/>
  <c r="D65" i="37"/>
  <c r="G64" i="37"/>
  <c r="G1070" i="37" s="1"/>
  <c r="H1070" i="37" s="1"/>
  <c r="H59" i="37"/>
  <c r="H58" i="37"/>
  <c r="H57" i="37"/>
  <c r="H56" i="37"/>
  <c r="D53" i="37"/>
  <c r="H53" i="37" s="1"/>
  <c r="G52" i="37"/>
  <c r="G734" i="37" s="1"/>
  <c r="H734" i="37" s="1"/>
  <c r="D52" i="37"/>
  <c r="H52" i="37" s="1"/>
  <c r="B45" i="37"/>
  <c r="B44" i="37"/>
  <c r="H20" i="37"/>
  <c r="H15" i="37"/>
  <c r="B5" i="37"/>
  <c r="B4" i="37"/>
  <c r="G1077" i="36"/>
  <c r="G1074" i="36"/>
  <c r="H1073" i="36"/>
  <c r="H1072" i="36"/>
  <c r="G1071" i="36"/>
  <c r="H1071" i="36" s="1"/>
  <c r="G1066" i="36"/>
  <c r="H1064" i="36"/>
  <c r="H1063" i="36"/>
  <c r="H1060" i="36"/>
  <c r="H1059" i="36"/>
  <c r="B1052" i="36"/>
  <c r="B1051" i="36"/>
  <c r="G1037" i="36"/>
  <c r="G1036" i="36"/>
  <c r="G1030" i="36"/>
  <c r="G1027" i="36"/>
  <c r="H1026" i="36"/>
  <c r="H1025" i="36"/>
  <c r="H1024" i="36"/>
  <c r="H1023" i="36"/>
  <c r="H1022" i="36"/>
  <c r="G1019" i="36"/>
  <c r="H1017" i="36"/>
  <c r="D1016" i="36"/>
  <c r="D1015" i="36"/>
  <c r="G1012" i="36"/>
  <c r="H1012" i="36" s="1"/>
  <c r="G1011" i="36"/>
  <c r="H1011" i="36" s="1"/>
  <c r="B1005" i="36"/>
  <c r="B1004" i="36"/>
  <c r="B1003" i="36"/>
  <c r="G983" i="36"/>
  <c r="G980" i="36"/>
  <c r="G979" i="36"/>
  <c r="H979" i="36" s="1"/>
  <c r="G976" i="36"/>
  <c r="H974" i="36"/>
  <c r="H973" i="36"/>
  <c r="H969" i="36"/>
  <c r="H968" i="36"/>
  <c r="H967" i="36"/>
  <c r="B960" i="36"/>
  <c r="B959" i="36"/>
  <c r="G936" i="36"/>
  <c r="G933" i="36"/>
  <c r="G932" i="36"/>
  <c r="H932" i="36" s="1"/>
  <c r="H931" i="36"/>
  <c r="G928" i="36"/>
  <c r="G925" i="36"/>
  <c r="H925" i="36" s="1"/>
  <c r="H921" i="36"/>
  <c r="H920" i="36"/>
  <c r="B913" i="36"/>
  <c r="B912" i="36"/>
  <c r="G892" i="36"/>
  <c r="G889" i="36"/>
  <c r="G888" i="36"/>
  <c r="H888" i="36" s="1"/>
  <c r="G885" i="36"/>
  <c r="H883" i="36"/>
  <c r="G882" i="36"/>
  <c r="H882" i="36" s="1"/>
  <c r="H878" i="36"/>
  <c r="H877" i="36"/>
  <c r="B870" i="36"/>
  <c r="B869" i="36"/>
  <c r="G849" i="36"/>
  <c r="G846" i="36"/>
  <c r="G845" i="36"/>
  <c r="H845" i="36" s="1"/>
  <c r="H844" i="36"/>
  <c r="H843" i="36"/>
  <c r="G840" i="36"/>
  <c r="H838" i="36"/>
  <c r="G837" i="36"/>
  <c r="H837" i="36" s="1"/>
  <c r="G836" i="36"/>
  <c r="H836" i="36" s="1"/>
  <c r="H833" i="36"/>
  <c r="H832" i="36"/>
  <c r="B825" i="36"/>
  <c r="B824" i="36"/>
  <c r="G804" i="36"/>
  <c r="G801" i="36"/>
  <c r="H800" i="36"/>
  <c r="G799" i="36"/>
  <c r="H799" i="36" s="1"/>
  <c r="H798" i="36"/>
  <c r="H797" i="36"/>
  <c r="G794" i="36"/>
  <c r="G792" i="36"/>
  <c r="H792" i="36" s="1"/>
  <c r="G791" i="36"/>
  <c r="H787" i="36"/>
  <c r="H786" i="36"/>
  <c r="B779" i="36"/>
  <c r="B778" i="36"/>
  <c r="G765" i="36"/>
  <c r="G764" i="36"/>
  <c r="G758" i="36"/>
  <c r="G755" i="36"/>
  <c r="H754" i="36"/>
  <c r="H753" i="36"/>
  <c r="H752" i="36"/>
  <c r="H750" i="36"/>
  <c r="G747" i="36"/>
  <c r="G743" i="36"/>
  <c r="H743" i="36" s="1"/>
  <c r="G741" i="36"/>
  <c r="H741" i="36" s="1"/>
  <c r="G740" i="36"/>
  <c r="H740" i="36" s="1"/>
  <c r="G737" i="36"/>
  <c r="H737" i="36" s="1"/>
  <c r="H736" i="36"/>
  <c r="G735" i="36"/>
  <c r="H735" i="36" s="1"/>
  <c r="B727" i="36"/>
  <c r="B726" i="36"/>
  <c r="G706" i="36"/>
  <c r="G703" i="36"/>
  <c r="G694" i="36"/>
  <c r="G686" i="36"/>
  <c r="H686" i="36" s="1"/>
  <c r="B678" i="36"/>
  <c r="B677" i="36"/>
  <c r="G657" i="36"/>
  <c r="G645" i="36"/>
  <c r="H637" i="36"/>
  <c r="B629" i="36"/>
  <c r="B628" i="36"/>
  <c r="G608" i="36"/>
  <c r="G605" i="36"/>
  <c r="G596" i="36"/>
  <c r="B580" i="36"/>
  <c r="B579" i="36"/>
  <c r="G565" i="36"/>
  <c r="G614" i="36" s="1"/>
  <c r="G564" i="36"/>
  <c r="G613" i="36" s="1"/>
  <c r="G559" i="36"/>
  <c r="G556" i="36"/>
  <c r="G547" i="36"/>
  <c r="B531" i="36"/>
  <c r="B530" i="36"/>
  <c r="H490" i="36"/>
  <c r="G490" i="36"/>
  <c r="G539" i="36" s="1"/>
  <c r="B482" i="36"/>
  <c r="B481" i="36"/>
  <c r="G462" i="36"/>
  <c r="G461" i="36"/>
  <c r="G458" i="36"/>
  <c r="G498" i="36" s="1"/>
  <c r="G449" i="36"/>
  <c r="H441" i="36"/>
  <c r="B433" i="36"/>
  <c r="B432" i="36"/>
  <c r="G424" i="36"/>
  <c r="G473" i="36" s="1"/>
  <c r="G419" i="36"/>
  <c r="G418" i="36"/>
  <c r="G467" i="36" s="1"/>
  <c r="G413" i="36"/>
  <c r="G412" i="36"/>
  <c r="G409" i="36"/>
  <c r="G400" i="36"/>
  <c r="B384" i="36"/>
  <c r="B383" i="36"/>
  <c r="G370" i="36"/>
  <c r="G369" i="36"/>
  <c r="G364" i="36"/>
  <c r="G363" i="36"/>
  <c r="G360" i="36"/>
  <c r="G351" i="36"/>
  <c r="B335" i="36"/>
  <c r="B334" i="36"/>
  <c r="G326" i="36"/>
  <c r="G321" i="36"/>
  <c r="G320" i="36"/>
  <c r="G315" i="36"/>
  <c r="G314" i="36"/>
  <c r="G311" i="36"/>
  <c r="G302" i="36"/>
  <c r="G295" i="36"/>
  <c r="B287" i="36"/>
  <c r="B286" i="36"/>
  <c r="G273" i="36"/>
  <c r="G272" i="36"/>
  <c r="G266" i="36"/>
  <c r="G263" i="36"/>
  <c r="G262" i="36"/>
  <c r="G261" i="36"/>
  <c r="G260" i="36"/>
  <c r="G259" i="36"/>
  <c r="G258" i="36"/>
  <c r="G257" i="36"/>
  <c r="G254" i="36"/>
  <c r="G252" i="36"/>
  <c r="G251" i="36"/>
  <c r="G250" i="36"/>
  <c r="H246" i="36"/>
  <c r="G246" i="36"/>
  <c r="G294" i="36" s="1"/>
  <c r="H294" i="36" s="1"/>
  <c r="G245" i="36"/>
  <c r="B238" i="36"/>
  <c r="B237" i="36"/>
  <c r="G224" i="36"/>
  <c r="G223" i="36"/>
  <c r="G222" i="36"/>
  <c r="G216" i="36"/>
  <c r="G213" i="36"/>
  <c r="H212" i="36"/>
  <c r="H211" i="36"/>
  <c r="H210" i="36"/>
  <c r="H209" i="36"/>
  <c r="H208" i="36"/>
  <c r="H207" i="36"/>
  <c r="G204" i="36"/>
  <c r="H202" i="36"/>
  <c r="H201" i="36"/>
  <c r="H200" i="36"/>
  <c r="H196" i="36"/>
  <c r="H195" i="36"/>
  <c r="B188" i="36"/>
  <c r="B187" i="36"/>
  <c r="G173" i="36"/>
  <c r="G172" i="36"/>
  <c r="G166" i="36"/>
  <c r="G163" i="36"/>
  <c r="D162" i="36"/>
  <c r="H162" i="36" s="1"/>
  <c r="D161" i="36"/>
  <c r="H161" i="36" s="1"/>
  <c r="G158" i="36"/>
  <c r="D156" i="36"/>
  <c r="H156" i="36" s="1"/>
  <c r="D155" i="36"/>
  <c r="D154" i="36"/>
  <c r="H154" i="36" s="1"/>
  <c r="D153" i="36"/>
  <c r="H153" i="36" s="1"/>
  <c r="H150" i="36"/>
  <c r="H149" i="36"/>
  <c r="H148" i="36"/>
  <c r="B141" i="36"/>
  <c r="B140" i="36"/>
  <c r="G128" i="36"/>
  <c r="G124" i="36"/>
  <c r="G123" i="36"/>
  <c r="G220" i="36" s="1"/>
  <c r="G119" i="36"/>
  <c r="G116" i="36"/>
  <c r="G654" i="36" s="1"/>
  <c r="H115" i="36"/>
  <c r="G114" i="36"/>
  <c r="D113" i="36"/>
  <c r="D112" i="36"/>
  <c r="H112" i="36" s="1"/>
  <c r="G109" i="36"/>
  <c r="G107" i="36"/>
  <c r="G745" i="36" s="1"/>
  <c r="H745" i="36" s="1"/>
  <c r="G106" i="36"/>
  <c r="G199" i="36" s="1"/>
  <c r="G105" i="36"/>
  <c r="H105" i="36" s="1"/>
  <c r="G104" i="36"/>
  <c r="H104" i="36" s="1"/>
  <c r="G101" i="36"/>
  <c r="D101" i="36"/>
  <c r="D100" i="36"/>
  <c r="B93" i="36"/>
  <c r="B92" i="36"/>
  <c r="C90" i="36"/>
  <c r="C138" i="36" s="1"/>
  <c r="C724" i="36" s="1"/>
  <c r="C1001" i="36" s="1"/>
  <c r="C89" i="36"/>
  <c r="H67" i="36"/>
  <c r="H66" i="36"/>
  <c r="G65" i="36"/>
  <c r="D65" i="36"/>
  <c r="G64" i="36"/>
  <c r="G1070" i="36" s="1"/>
  <c r="H1070" i="36" s="1"/>
  <c r="H59" i="36"/>
  <c r="H58" i="36"/>
  <c r="H57" i="36"/>
  <c r="H56" i="36"/>
  <c r="D53" i="36"/>
  <c r="H53" i="36" s="1"/>
  <c r="G52" i="36"/>
  <c r="D52" i="36"/>
  <c r="B45" i="36"/>
  <c r="B44" i="36"/>
  <c r="H20" i="36"/>
  <c r="H15" i="36"/>
  <c r="H17" i="36" s="1"/>
  <c r="B5" i="36"/>
  <c r="B4" i="36"/>
  <c r="G1077" i="35"/>
  <c r="G1074" i="35"/>
  <c r="H1073" i="35"/>
  <c r="H1072" i="35"/>
  <c r="G1071" i="35"/>
  <c r="H1071" i="35" s="1"/>
  <c r="G1066" i="35"/>
  <c r="H1064" i="35"/>
  <c r="H1063" i="35"/>
  <c r="H1060" i="35"/>
  <c r="H1059" i="35"/>
  <c r="H1061" i="35" s="1"/>
  <c r="B1052" i="35"/>
  <c r="B1051" i="35"/>
  <c r="G1037" i="35"/>
  <c r="G1036" i="35"/>
  <c r="G1030" i="35"/>
  <c r="G1027" i="35"/>
  <c r="H1026" i="35"/>
  <c r="H1025" i="35"/>
  <c r="H1024" i="35"/>
  <c r="H1023" i="35"/>
  <c r="H1022" i="35"/>
  <c r="G1019" i="35"/>
  <c r="H1017" i="35"/>
  <c r="D1016" i="35"/>
  <c r="D1015" i="35"/>
  <c r="G1012" i="35"/>
  <c r="H1012" i="35" s="1"/>
  <c r="G1011" i="35"/>
  <c r="H1011" i="35" s="1"/>
  <c r="B1005" i="35"/>
  <c r="B1004" i="35"/>
  <c r="B1003" i="35"/>
  <c r="G983" i="35"/>
  <c r="G980" i="35"/>
  <c r="G979" i="35"/>
  <c r="H979" i="35" s="1"/>
  <c r="G976" i="35"/>
  <c r="H974" i="35"/>
  <c r="H973" i="35"/>
  <c r="H969" i="35"/>
  <c r="H968" i="35"/>
  <c r="H967" i="35"/>
  <c r="B960" i="35"/>
  <c r="B959" i="35"/>
  <c r="G936" i="35"/>
  <c r="G933" i="35"/>
  <c r="G932" i="35"/>
  <c r="H932" i="35" s="1"/>
  <c r="H931" i="35"/>
  <c r="G928" i="35"/>
  <c r="G925" i="35"/>
  <c r="H925" i="35" s="1"/>
  <c r="H921" i="35"/>
  <c r="H920" i="35"/>
  <c r="B913" i="35"/>
  <c r="B912" i="35"/>
  <c r="G892" i="35"/>
  <c r="G889" i="35"/>
  <c r="G888" i="35"/>
  <c r="H888" i="35" s="1"/>
  <c r="G885" i="35"/>
  <c r="H883" i="35"/>
  <c r="G882" i="35"/>
  <c r="H882" i="35" s="1"/>
  <c r="H878" i="35"/>
  <c r="H877" i="35"/>
  <c r="B870" i="35"/>
  <c r="B869" i="35"/>
  <c r="G849" i="35"/>
  <c r="G846" i="35"/>
  <c r="G845" i="35"/>
  <c r="H845" i="35" s="1"/>
  <c r="H844" i="35"/>
  <c r="H843" i="35"/>
  <c r="G840" i="35"/>
  <c r="H838" i="35"/>
  <c r="G837" i="35"/>
  <c r="H837" i="35" s="1"/>
  <c r="H840" i="35" s="1"/>
  <c r="G836" i="35"/>
  <c r="H836" i="35" s="1"/>
  <c r="H833" i="35"/>
  <c r="H832" i="35"/>
  <c r="B825" i="35"/>
  <c r="B824" i="35"/>
  <c r="G804" i="35"/>
  <c r="G801" i="35"/>
  <c r="H800" i="35"/>
  <c r="G799" i="35"/>
  <c r="H799" i="35" s="1"/>
  <c r="H798" i="35"/>
  <c r="H797" i="35"/>
  <c r="G794" i="35"/>
  <c r="G792" i="35"/>
  <c r="H792" i="35" s="1"/>
  <c r="G791" i="35"/>
  <c r="H791" i="35" s="1"/>
  <c r="H787" i="35"/>
  <c r="H786" i="35"/>
  <c r="H788" i="35" s="1"/>
  <c r="B779" i="35"/>
  <c r="B778" i="35"/>
  <c r="G765" i="35"/>
  <c r="G764" i="35"/>
  <c r="G758" i="35"/>
  <c r="G755" i="35"/>
  <c r="H754" i="35"/>
  <c r="H753" i="35"/>
  <c r="H752" i="35"/>
  <c r="H750" i="35"/>
  <c r="G747" i="35"/>
  <c r="G743" i="35"/>
  <c r="H743" i="35" s="1"/>
  <c r="G741" i="35"/>
  <c r="H741" i="35" s="1"/>
  <c r="G740" i="35"/>
  <c r="H740" i="35" s="1"/>
  <c r="G737" i="35"/>
  <c r="H737" i="35" s="1"/>
  <c r="H736" i="35"/>
  <c r="G735" i="35"/>
  <c r="H735" i="35" s="1"/>
  <c r="B727" i="35"/>
  <c r="B726" i="35"/>
  <c r="G706" i="35"/>
  <c r="G703" i="35"/>
  <c r="G694" i="35"/>
  <c r="G686" i="35"/>
  <c r="H686" i="35" s="1"/>
  <c r="B678" i="35"/>
  <c r="B677" i="35"/>
  <c r="G657" i="35"/>
  <c r="G645" i="35"/>
  <c r="H637" i="35"/>
  <c r="B629" i="35"/>
  <c r="B628" i="35"/>
  <c r="G608" i="35"/>
  <c r="G605" i="35"/>
  <c r="G596" i="35"/>
  <c r="B580" i="35"/>
  <c r="B579" i="35"/>
  <c r="G565" i="35"/>
  <c r="G614" i="35" s="1"/>
  <c r="G564" i="35"/>
  <c r="G613" i="35" s="1"/>
  <c r="G559" i="35"/>
  <c r="G556" i="35"/>
  <c r="G547" i="35"/>
  <c r="B531" i="35"/>
  <c r="B530" i="35"/>
  <c r="G490" i="35"/>
  <c r="B482" i="35"/>
  <c r="B481" i="35"/>
  <c r="G462" i="35"/>
  <c r="G461" i="35"/>
  <c r="G458" i="35"/>
  <c r="G498" i="35" s="1"/>
  <c r="G449" i="35"/>
  <c r="H441" i="35"/>
  <c r="B433" i="35"/>
  <c r="B432" i="35"/>
  <c r="G424" i="35"/>
  <c r="G473" i="35" s="1"/>
  <c r="G419" i="35"/>
  <c r="G418" i="35"/>
  <c r="G467" i="35" s="1"/>
  <c r="G413" i="35"/>
  <c r="G412" i="35"/>
  <c r="G409" i="35"/>
  <c r="G400" i="35"/>
  <c r="B384" i="35"/>
  <c r="B383" i="35"/>
  <c r="G370" i="35"/>
  <c r="G369" i="35"/>
  <c r="G364" i="35"/>
  <c r="G363" i="35"/>
  <c r="G360" i="35"/>
  <c r="G351" i="35"/>
  <c r="B335" i="35"/>
  <c r="B334" i="35"/>
  <c r="G326" i="35"/>
  <c r="G321" i="35"/>
  <c r="G320" i="35"/>
  <c r="G315" i="35"/>
  <c r="G314" i="35"/>
  <c r="G311" i="35"/>
  <c r="G302" i="35"/>
  <c r="G295" i="35"/>
  <c r="B287" i="35"/>
  <c r="B286" i="35"/>
  <c r="G273" i="35"/>
  <c r="G272" i="35"/>
  <c r="G266" i="35"/>
  <c r="G263" i="35"/>
  <c r="G262" i="35"/>
  <c r="G261" i="35"/>
  <c r="G260" i="35"/>
  <c r="G259" i="35"/>
  <c r="G258" i="35"/>
  <c r="G257" i="35"/>
  <c r="G254" i="35"/>
  <c r="G252" i="35"/>
  <c r="G251" i="35"/>
  <c r="G250" i="35"/>
  <c r="H246" i="35"/>
  <c r="G246" i="35"/>
  <c r="G294" i="35" s="1"/>
  <c r="G343" i="35" s="1"/>
  <c r="H245" i="35"/>
  <c r="G245" i="35"/>
  <c r="G293" i="35" s="1"/>
  <c r="B238" i="35"/>
  <c r="B237" i="35"/>
  <c r="G224" i="35"/>
  <c r="G223" i="35"/>
  <c r="G222" i="35"/>
  <c r="G216" i="35"/>
  <c r="G213" i="35"/>
  <c r="H212" i="35"/>
  <c r="H211" i="35"/>
  <c r="H210" i="35"/>
  <c r="H209" i="35"/>
  <c r="H208" i="35"/>
  <c r="H207" i="35"/>
  <c r="G204" i="35"/>
  <c r="H202" i="35"/>
  <c r="H201" i="35"/>
  <c r="H200" i="35"/>
  <c r="H196" i="35"/>
  <c r="H195" i="35"/>
  <c r="B188" i="35"/>
  <c r="B187" i="35"/>
  <c r="G173" i="35"/>
  <c r="G172" i="35"/>
  <c r="G166" i="35"/>
  <c r="G163" i="35"/>
  <c r="D162" i="35"/>
  <c r="H162" i="35" s="1"/>
  <c r="D161" i="35"/>
  <c r="H161" i="35" s="1"/>
  <c r="G158" i="35"/>
  <c r="D156" i="35"/>
  <c r="H156" i="35" s="1"/>
  <c r="D155" i="35"/>
  <c r="D154" i="35"/>
  <c r="H154" i="35" s="1"/>
  <c r="D153" i="35"/>
  <c r="H153" i="35" s="1"/>
  <c r="H150" i="35"/>
  <c r="H149" i="35"/>
  <c r="H148" i="35"/>
  <c r="B141" i="35"/>
  <c r="B140" i="35"/>
  <c r="G128" i="35"/>
  <c r="G124" i="35"/>
  <c r="G123" i="35"/>
  <c r="G1034" i="35" s="1"/>
  <c r="G1081" i="35" s="1"/>
  <c r="G1141" i="35" s="1"/>
  <c r="G119" i="35"/>
  <c r="G116" i="35"/>
  <c r="G654" i="35" s="1"/>
  <c r="H115" i="35"/>
  <c r="G114" i="35"/>
  <c r="D113" i="35"/>
  <c r="D112" i="35"/>
  <c r="H112" i="35" s="1"/>
  <c r="G109" i="35"/>
  <c r="G107" i="35"/>
  <c r="G745" i="35" s="1"/>
  <c r="H745" i="35" s="1"/>
  <c r="G106" i="35"/>
  <c r="G105" i="35"/>
  <c r="G155" i="35" s="1"/>
  <c r="G104" i="35"/>
  <c r="H104" i="35" s="1"/>
  <c r="G101" i="35"/>
  <c r="D101" i="35"/>
  <c r="D100" i="35"/>
  <c r="B93" i="35"/>
  <c r="B92" i="35"/>
  <c r="C90" i="35"/>
  <c r="C138" i="35" s="1"/>
  <c r="C724" i="35" s="1"/>
  <c r="C1001" i="35" s="1"/>
  <c r="C89" i="35"/>
  <c r="H67" i="35"/>
  <c r="H66" i="35"/>
  <c r="G65" i="35"/>
  <c r="G1069" i="35" s="1"/>
  <c r="H1069" i="35" s="1"/>
  <c r="D65" i="35"/>
  <c r="G64" i="35"/>
  <c r="G1070" i="35" s="1"/>
  <c r="H1070" i="35" s="1"/>
  <c r="H59" i="35"/>
  <c r="H58" i="35"/>
  <c r="H57" i="35"/>
  <c r="H56" i="35"/>
  <c r="D53" i="35"/>
  <c r="H53" i="35" s="1"/>
  <c r="G52" i="35"/>
  <c r="D52" i="35"/>
  <c r="B45" i="35"/>
  <c r="B44" i="35"/>
  <c r="H20" i="35"/>
  <c r="H15" i="35"/>
  <c r="B5" i="35"/>
  <c r="B4" i="35"/>
  <c r="G1077" i="34"/>
  <c r="G1074" i="34"/>
  <c r="H1073" i="34"/>
  <c r="H1072" i="34"/>
  <c r="G1071" i="34"/>
  <c r="H1071" i="34" s="1"/>
  <c r="G1066" i="34"/>
  <c r="H1064" i="34"/>
  <c r="H1063" i="34"/>
  <c r="H1060" i="34"/>
  <c r="H1061" i="34" s="1"/>
  <c r="H1059" i="34"/>
  <c r="B1052" i="34"/>
  <c r="B1051" i="34"/>
  <c r="G1037" i="34"/>
  <c r="G1036" i="34"/>
  <c r="G1030" i="34"/>
  <c r="G1027" i="34"/>
  <c r="H1026" i="34"/>
  <c r="H1025" i="34"/>
  <c r="H1024" i="34"/>
  <c r="H1023" i="34"/>
  <c r="H1022" i="34"/>
  <c r="G1019" i="34"/>
  <c r="H1017" i="34"/>
  <c r="D1016" i="34"/>
  <c r="D1015" i="34"/>
  <c r="G1012" i="34"/>
  <c r="H1012" i="34" s="1"/>
  <c r="G1011" i="34"/>
  <c r="H1011" i="34" s="1"/>
  <c r="B1005" i="34"/>
  <c r="B1004" i="34"/>
  <c r="B1003" i="34"/>
  <c r="G983" i="34"/>
  <c r="G980" i="34"/>
  <c r="G979" i="34"/>
  <c r="H979" i="34" s="1"/>
  <c r="G976" i="34"/>
  <c r="H974" i="34"/>
  <c r="H973" i="34"/>
  <c r="H969" i="34"/>
  <c r="H968" i="34"/>
  <c r="H967" i="34"/>
  <c r="B960" i="34"/>
  <c r="B959" i="34"/>
  <c r="G936" i="34"/>
  <c r="G933" i="34"/>
  <c r="G932" i="34"/>
  <c r="H932" i="34" s="1"/>
  <c r="H931" i="34"/>
  <c r="G928" i="34"/>
  <c r="G925" i="34"/>
  <c r="H925" i="34" s="1"/>
  <c r="H921" i="34"/>
  <c r="H920" i="34"/>
  <c r="B913" i="34"/>
  <c r="B912" i="34"/>
  <c r="G892" i="34"/>
  <c r="G889" i="34"/>
  <c r="G888" i="34"/>
  <c r="H888" i="34" s="1"/>
  <c r="G885" i="34"/>
  <c r="H883" i="34"/>
  <c r="G882" i="34"/>
  <c r="H882" i="34" s="1"/>
  <c r="H878" i="34"/>
  <c r="H877" i="34"/>
  <c r="B870" i="34"/>
  <c r="B869" i="34"/>
  <c r="G849" i="34"/>
  <c r="G846" i="34"/>
  <c r="G845" i="34"/>
  <c r="H845" i="34" s="1"/>
  <c r="H844" i="34"/>
  <c r="H843" i="34"/>
  <c r="G840" i="34"/>
  <c r="H838" i="34"/>
  <c r="G837" i="34"/>
  <c r="H837" i="34" s="1"/>
  <c r="G836" i="34"/>
  <c r="H836" i="34" s="1"/>
  <c r="H833" i="34"/>
  <c r="H834" i="34" s="1"/>
  <c r="H832" i="34"/>
  <c r="B825" i="34"/>
  <c r="B824" i="34"/>
  <c r="G804" i="34"/>
  <c r="G801" i="34"/>
  <c r="H800" i="34"/>
  <c r="G799" i="34"/>
  <c r="H799" i="34" s="1"/>
  <c r="H798" i="34"/>
  <c r="H797" i="34"/>
  <c r="G794" i="34"/>
  <c r="G792" i="34"/>
  <c r="H792" i="34" s="1"/>
  <c r="G791" i="34"/>
  <c r="H787" i="34"/>
  <c r="H786" i="34"/>
  <c r="B779" i="34"/>
  <c r="B778" i="34"/>
  <c r="G765" i="34"/>
  <c r="G764" i="34"/>
  <c r="G758" i="34"/>
  <c r="G755" i="34"/>
  <c r="H754" i="34"/>
  <c r="H753" i="34"/>
  <c r="H752" i="34"/>
  <c r="H750" i="34"/>
  <c r="G747" i="34"/>
  <c r="G743" i="34"/>
  <c r="H743" i="34" s="1"/>
  <c r="G741" i="34"/>
  <c r="H741" i="34" s="1"/>
  <c r="G740" i="34"/>
  <c r="H740" i="34" s="1"/>
  <c r="G737" i="34"/>
  <c r="H737" i="34" s="1"/>
  <c r="H736" i="34"/>
  <c r="G735" i="34"/>
  <c r="H735" i="34" s="1"/>
  <c r="B727" i="34"/>
  <c r="B726" i="34"/>
  <c r="G706" i="34"/>
  <c r="G703" i="34"/>
  <c r="G694" i="34"/>
  <c r="G686" i="34"/>
  <c r="H686" i="34" s="1"/>
  <c r="B678" i="34"/>
  <c r="B677" i="34"/>
  <c r="G657" i="34"/>
  <c r="G645" i="34"/>
  <c r="H637" i="34"/>
  <c r="B629" i="34"/>
  <c r="B628" i="34"/>
  <c r="G608" i="34"/>
  <c r="G605" i="34"/>
  <c r="G596" i="34"/>
  <c r="B580" i="34"/>
  <c r="B579" i="34"/>
  <c r="G565" i="34"/>
  <c r="G564" i="34"/>
  <c r="G613" i="34" s="1"/>
  <c r="G559" i="34"/>
  <c r="G556" i="34"/>
  <c r="G547" i="34"/>
  <c r="B531" i="34"/>
  <c r="B530" i="34"/>
  <c r="G490" i="34"/>
  <c r="B482" i="34"/>
  <c r="B481" i="34"/>
  <c r="G462" i="34"/>
  <c r="G511" i="34" s="1"/>
  <c r="G461" i="34"/>
  <c r="G510" i="34" s="1"/>
  <c r="G458" i="34"/>
  <c r="G498" i="34" s="1"/>
  <c r="G449" i="34"/>
  <c r="H441" i="34"/>
  <c r="B433" i="34"/>
  <c r="B432" i="34"/>
  <c r="G424" i="34"/>
  <c r="G473" i="34" s="1"/>
  <c r="G419" i="34"/>
  <c r="G418" i="34"/>
  <c r="G467" i="34" s="1"/>
  <c r="G413" i="34"/>
  <c r="G412" i="34"/>
  <c r="G409" i="34"/>
  <c r="G400" i="34"/>
  <c r="B384" i="34"/>
  <c r="B383" i="34"/>
  <c r="G370" i="34"/>
  <c r="G369" i="34"/>
  <c r="G364" i="34"/>
  <c r="G363" i="34"/>
  <c r="G360" i="34"/>
  <c r="G351" i="34"/>
  <c r="B335" i="34"/>
  <c r="B334" i="34"/>
  <c r="G326" i="34"/>
  <c r="G321" i="34"/>
  <c r="G320" i="34"/>
  <c r="G315" i="34"/>
  <c r="G314" i="34"/>
  <c r="G311" i="34"/>
  <c r="G307" i="34"/>
  <c r="G302" i="34"/>
  <c r="G295" i="34"/>
  <c r="B287" i="34"/>
  <c r="B286" i="34"/>
  <c r="G273" i="34"/>
  <c r="G272" i="34"/>
  <c r="G266" i="34"/>
  <c r="G263" i="34"/>
  <c r="G262" i="34"/>
  <c r="G261" i="34"/>
  <c r="G309" i="34" s="1"/>
  <c r="H309" i="34" s="1"/>
  <c r="G260" i="34"/>
  <c r="H260" i="34" s="1"/>
  <c r="G259" i="34"/>
  <c r="H259" i="34" s="1"/>
  <c r="G258" i="34"/>
  <c r="G257" i="34"/>
  <c r="G305" i="34" s="1"/>
  <c r="H305" i="34" s="1"/>
  <c r="G254" i="34"/>
  <c r="G252" i="34"/>
  <c r="G251" i="34"/>
  <c r="H251" i="34" s="1"/>
  <c r="G250" i="34"/>
  <c r="G246" i="34"/>
  <c r="G245" i="34"/>
  <c r="H245" i="34" s="1"/>
  <c r="B238" i="34"/>
  <c r="B237" i="34"/>
  <c r="G224" i="34"/>
  <c r="G223" i="34"/>
  <c r="G222" i="34"/>
  <c r="G216" i="34"/>
  <c r="G213" i="34"/>
  <c r="H212" i="34"/>
  <c r="H211" i="34"/>
  <c r="H210" i="34"/>
  <c r="H209" i="34"/>
  <c r="H208" i="34"/>
  <c r="H207" i="34"/>
  <c r="G204" i="34"/>
  <c r="H202" i="34"/>
  <c r="H201" i="34"/>
  <c r="H200" i="34"/>
  <c r="H196" i="34"/>
  <c r="H195" i="34"/>
  <c r="B188" i="34"/>
  <c r="B187" i="34"/>
  <c r="G173" i="34"/>
  <c r="G172" i="34"/>
  <c r="G166" i="34"/>
  <c r="G163" i="34"/>
  <c r="D162" i="34"/>
  <c r="H162" i="34" s="1"/>
  <c r="D161" i="34"/>
  <c r="H161" i="34" s="1"/>
  <c r="G158" i="34"/>
  <c r="D156" i="34"/>
  <c r="H156" i="34" s="1"/>
  <c r="D155" i="34"/>
  <c r="D154" i="34"/>
  <c r="H154" i="34" s="1"/>
  <c r="D153" i="34"/>
  <c r="H153" i="34" s="1"/>
  <c r="H150" i="34"/>
  <c r="H149" i="34"/>
  <c r="H148" i="34"/>
  <c r="B141" i="34"/>
  <c r="B140" i="34"/>
  <c r="G128" i="34"/>
  <c r="G225" i="34" s="1"/>
  <c r="G124" i="34"/>
  <c r="G1035" i="34" s="1"/>
  <c r="G123" i="34"/>
  <c r="G318" i="34" s="1"/>
  <c r="G119" i="34"/>
  <c r="G116" i="34"/>
  <c r="H115" i="34"/>
  <c r="G114" i="34"/>
  <c r="H114" i="34" s="1"/>
  <c r="D113" i="34"/>
  <c r="D112" i="34"/>
  <c r="H112" i="34" s="1"/>
  <c r="G109" i="34"/>
  <c r="G107" i="34"/>
  <c r="G106" i="34"/>
  <c r="G105" i="34"/>
  <c r="G104" i="34"/>
  <c r="H104" i="34" s="1"/>
  <c r="G101" i="34"/>
  <c r="D101" i="34"/>
  <c r="D100" i="34"/>
  <c r="B93" i="34"/>
  <c r="B92" i="34"/>
  <c r="C90" i="34"/>
  <c r="C138" i="34" s="1"/>
  <c r="C724" i="34" s="1"/>
  <c r="C1001" i="34" s="1"/>
  <c r="C89" i="34"/>
  <c r="H67" i="34"/>
  <c r="H66" i="34"/>
  <c r="G65" i="34"/>
  <c r="G1069" i="34" s="1"/>
  <c r="H1069" i="34" s="1"/>
  <c r="D65" i="34"/>
  <c r="G64" i="34"/>
  <c r="G1070" i="34" s="1"/>
  <c r="H1070" i="34" s="1"/>
  <c r="H59" i="34"/>
  <c r="H58" i="34"/>
  <c r="H57" i="34"/>
  <c r="H56" i="34"/>
  <c r="D53" i="34"/>
  <c r="H53" i="34" s="1"/>
  <c r="G52" i="34"/>
  <c r="G100" i="34" s="1"/>
  <c r="D52" i="34"/>
  <c r="B45" i="34"/>
  <c r="B44" i="34"/>
  <c r="H20" i="34"/>
  <c r="H15" i="34"/>
  <c r="H16" i="34" s="1"/>
  <c r="B5" i="34"/>
  <c r="B4" i="34"/>
  <c r="G1077" i="33"/>
  <c r="G1074" i="33"/>
  <c r="H1073" i="33"/>
  <c r="H1072" i="33"/>
  <c r="G1071" i="33"/>
  <c r="H1071" i="33" s="1"/>
  <c r="G1066" i="33"/>
  <c r="H1064" i="33"/>
  <c r="H1063" i="33"/>
  <c r="H1060" i="33"/>
  <c r="H1059" i="33"/>
  <c r="B1052" i="33"/>
  <c r="B1051" i="33"/>
  <c r="G1037" i="33"/>
  <c r="G1036" i="33"/>
  <c r="G1030" i="33"/>
  <c r="G1027" i="33"/>
  <c r="H1026" i="33"/>
  <c r="H1025" i="33"/>
  <c r="H1024" i="33"/>
  <c r="H1023" i="33"/>
  <c r="H1022" i="33"/>
  <c r="G1019" i="33"/>
  <c r="H1017" i="33"/>
  <c r="D1016" i="33"/>
  <c r="D1015" i="33"/>
  <c r="G1012" i="33"/>
  <c r="H1012" i="33" s="1"/>
  <c r="G1011" i="33"/>
  <c r="H1011" i="33" s="1"/>
  <c r="B1005" i="33"/>
  <c r="B1004" i="33"/>
  <c r="B1003" i="33"/>
  <c r="G983" i="33"/>
  <c r="G980" i="33"/>
  <c r="G979" i="33"/>
  <c r="H979" i="33" s="1"/>
  <c r="G976" i="33"/>
  <c r="H974" i="33"/>
  <c r="H973" i="33"/>
  <c r="H969" i="33"/>
  <c r="H968" i="33"/>
  <c r="H967" i="33"/>
  <c r="B960" i="33"/>
  <c r="B959" i="33"/>
  <c r="G936" i="33"/>
  <c r="G933" i="33"/>
  <c r="G932" i="33"/>
  <c r="H932" i="33" s="1"/>
  <c r="H931" i="33"/>
  <c r="G928" i="33"/>
  <c r="G925" i="33"/>
  <c r="H925" i="33" s="1"/>
  <c r="H921" i="33"/>
  <c r="H920" i="33"/>
  <c r="B913" i="33"/>
  <c r="B912" i="33"/>
  <c r="G892" i="33"/>
  <c r="G889" i="33"/>
  <c r="G888" i="33"/>
  <c r="H888" i="33" s="1"/>
  <c r="G885" i="33"/>
  <c r="H883" i="33"/>
  <c r="G882" i="33"/>
  <c r="H882" i="33" s="1"/>
  <c r="H878" i="33"/>
  <c r="H877" i="33"/>
  <c r="B870" i="33"/>
  <c r="B869" i="33"/>
  <c r="G849" i="33"/>
  <c r="G846" i="33"/>
  <c r="G845" i="33"/>
  <c r="H845" i="33" s="1"/>
  <c r="H844" i="33"/>
  <c r="H843" i="33"/>
  <c r="G840" i="33"/>
  <c r="H838" i="33"/>
  <c r="G837" i="33"/>
  <c r="H837" i="33" s="1"/>
  <c r="G836" i="33"/>
  <c r="H836" i="33" s="1"/>
  <c r="H833" i="33"/>
  <c r="H832" i="33"/>
  <c r="B825" i="33"/>
  <c r="B824" i="33"/>
  <c r="G804" i="33"/>
  <c r="G801" i="33"/>
  <c r="H800" i="33"/>
  <c r="G799" i="33"/>
  <c r="H799" i="33" s="1"/>
  <c r="H798" i="33"/>
  <c r="H797" i="33"/>
  <c r="G794" i="33"/>
  <c r="G792" i="33"/>
  <c r="H792" i="33" s="1"/>
  <c r="G791" i="33"/>
  <c r="H787" i="33"/>
  <c r="H786" i="33"/>
  <c r="B779" i="33"/>
  <c r="B778" i="33"/>
  <c r="G765" i="33"/>
  <c r="G764" i="33"/>
  <c r="G758" i="33"/>
  <c r="G755" i="33"/>
  <c r="H754" i="33"/>
  <c r="H753" i="33"/>
  <c r="H752" i="33"/>
  <c r="H750" i="33"/>
  <c r="G747" i="33"/>
  <c r="G743" i="33"/>
  <c r="H743" i="33" s="1"/>
  <c r="G741" i="33"/>
  <c r="H741" i="33" s="1"/>
  <c r="G740" i="33"/>
  <c r="H740" i="33" s="1"/>
  <c r="G737" i="33"/>
  <c r="H737" i="33" s="1"/>
  <c r="H736" i="33"/>
  <c r="G735" i="33"/>
  <c r="H735" i="33" s="1"/>
  <c r="B727" i="33"/>
  <c r="B726" i="33"/>
  <c r="G706" i="33"/>
  <c r="G703" i="33"/>
  <c r="G694" i="33"/>
  <c r="G686" i="33"/>
  <c r="H686" i="33" s="1"/>
  <c r="B678" i="33"/>
  <c r="B677" i="33"/>
  <c r="G657" i="33"/>
  <c r="G645" i="33"/>
  <c r="H637" i="33"/>
  <c r="B629" i="33"/>
  <c r="B628" i="33"/>
  <c r="G608" i="33"/>
  <c r="G605" i="33"/>
  <c r="G596" i="33"/>
  <c r="B580" i="33"/>
  <c r="B579" i="33"/>
  <c r="G565" i="33"/>
  <c r="G564" i="33"/>
  <c r="G613" i="33" s="1"/>
  <c r="G559" i="33"/>
  <c r="G556" i="33"/>
  <c r="G547" i="33"/>
  <c r="B531" i="33"/>
  <c r="B530" i="33"/>
  <c r="G490" i="33"/>
  <c r="H490" i="33" s="1"/>
  <c r="B482" i="33"/>
  <c r="B481" i="33"/>
  <c r="G462" i="33"/>
  <c r="G511" i="33" s="1"/>
  <c r="G461" i="33"/>
  <c r="G510" i="33" s="1"/>
  <c r="G458" i="33"/>
  <c r="G449" i="33"/>
  <c r="H441" i="33"/>
  <c r="B433" i="33"/>
  <c r="B432" i="33"/>
  <c r="G424" i="33"/>
  <c r="G473" i="33" s="1"/>
  <c r="G419" i="33"/>
  <c r="G418" i="33"/>
  <c r="G467" i="33" s="1"/>
  <c r="G413" i="33"/>
  <c r="G412" i="33"/>
  <c r="G409" i="33"/>
  <c r="G400" i="33"/>
  <c r="B384" i="33"/>
  <c r="B383" i="33"/>
  <c r="G370" i="33"/>
  <c r="G369" i="33"/>
  <c r="G364" i="33"/>
  <c r="G363" i="33"/>
  <c r="G360" i="33"/>
  <c r="G351" i="33"/>
  <c r="B335" i="33"/>
  <c r="B334" i="33"/>
  <c r="G326" i="33"/>
  <c r="G321" i="33"/>
  <c r="G320" i="33"/>
  <c r="G315" i="33"/>
  <c r="G314" i="33"/>
  <c r="G311" i="33"/>
  <c r="G302" i="33"/>
  <c r="G295" i="33"/>
  <c r="G294" i="33"/>
  <c r="B287" i="33"/>
  <c r="B286" i="33"/>
  <c r="G273" i="33"/>
  <c r="G272" i="33"/>
  <c r="G266" i="33"/>
  <c r="G263" i="33"/>
  <c r="G262" i="33"/>
  <c r="G261" i="33"/>
  <c r="H261" i="33" s="1"/>
  <c r="G260" i="33"/>
  <c r="H260" i="33" s="1"/>
  <c r="G259" i="33"/>
  <c r="G258" i="33"/>
  <c r="H258" i="33" s="1"/>
  <c r="G257" i="33"/>
  <c r="G305" i="33" s="1"/>
  <c r="H305" i="33" s="1"/>
  <c r="G254" i="33"/>
  <c r="G252" i="33"/>
  <c r="G300" i="33" s="1"/>
  <c r="H300" i="33" s="1"/>
  <c r="G251" i="33"/>
  <c r="H250" i="33"/>
  <c r="G250" i="33"/>
  <c r="G298" i="33" s="1"/>
  <c r="H298" i="33" s="1"/>
  <c r="G246" i="33"/>
  <c r="H246" i="33" s="1"/>
  <c r="G245" i="33"/>
  <c r="B238" i="33"/>
  <c r="B237" i="33"/>
  <c r="G224" i="33"/>
  <c r="G223" i="33"/>
  <c r="G222" i="33"/>
  <c r="G216" i="33"/>
  <c r="G213" i="33"/>
  <c r="H212" i="33"/>
  <c r="H211" i="33"/>
  <c r="H210" i="33"/>
  <c r="H209" i="33"/>
  <c r="H208" i="33"/>
  <c r="H207" i="33"/>
  <c r="G204" i="33"/>
  <c r="H202" i="33"/>
  <c r="H201" i="33"/>
  <c r="H200" i="33"/>
  <c r="H196" i="33"/>
  <c r="H195" i="33"/>
  <c r="B188" i="33"/>
  <c r="B187" i="33"/>
  <c r="G173" i="33"/>
  <c r="G172" i="33"/>
  <c r="G166" i="33"/>
  <c r="G163" i="33"/>
  <c r="D162" i="33"/>
  <c r="H162" i="33" s="1"/>
  <c r="D161" i="33"/>
  <c r="H161" i="33" s="1"/>
  <c r="G158" i="33"/>
  <c r="D156" i="33"/>
  <c r="H156" i="33" s="1"/>
  <c r="D155" i="33"/>
  <c r="D154" i="33"/>
  <c r="H154" i="33" s="1"/>
  <c r="D153" i="33"/>
  <c r="H153" i="33" s="1"/>
  <c r="H150" i="33"/>
  <c r="H149" i="33"/>
  <c r="H148" i="33"/>
  <c r="B141" i="33"/>
  <c r="B140" i="33"/>
  <c r="G128" i="33"/>
  <c r="G225" i="33" s="1"/>
  <c r="G124" i="33"/>
  <c r="G319" i="33" s="1"/>
  <c r="G123" i="33"/>
  <c r="G762" i="33" s="1"/>
  <c r="G119" i="33"/>
  <c r="G116" i="33"/>
  <c r="G654" i="33" s="1"/>
  <c r="H115" i="33"/>
  <c r="G114" i="33"/>
  <c r="D113" i="33"/>
  <c r="D112" i="33"/>
  <c r="H112" i="33" s="1"/>
  <c r="G109" i="33"/>
  <c r="G107" i="33"/>
  <c r="G106" i="33"/>
  <c r="G105" i="33"/>
  <c r="G104" i="33"/>
  <c r="H104" i="33" s="1"/>
  <c r="G101" i="33"/>
  <c r="D101" i="33"/>
  <c r="D100" i="33"/>
  <c r="B93" i="33"/>
  <c r="B92" i="33"/>
  <c r="C90" i="33"/>
  <c r="C138" i="33" s="1"/>
  <c r="C724" i="33" s="1"/>
  <c r="C1001" i="33" s="1"/>
  <c r="C89" i="33"/>
  <c r="H67" i="33"/>
  <c r="H66" i="33"/>
  <c r="G65" i="33"/>
  <c r="G113" i="33" s="1"/>
  <c r="D65" i="33"/>
  <c r="G64" i="33"/>
  <c r="G1070" i="33" s="1"/>
  <c r="H1070" i="33" s="1"/>
  <c r="H59" i="33"/>
  <c r="H58" i="33"/>
  <c r="H57" i="33"/>
  <c r="H56" i="33"/>
  <c r="D53" i="33"/>
  <c r="H53" i="33" s="1"/>
  <c r="G52" i="33"/>
  <c r="G734" i="33" s="1"/>
  <c r="H734" i="33" s="1"/>
  <c r="D52" i="33"/>
  <c r="B45" i="33"/>
  <c r="B44" i="33"/>
  <c r="H20" i="33"/>
  <c r="H15" i="33"/>
  <c r="H24" i="33" s="1"/>
  <c r="B5" i="33"/>
  <c r="B4" i="33"/>
  <c r="G1077" i="32"/>
  <c r="G1074" i="32"/>
  <c r="H1073" i="32"/>
  <c r="H1072" i="32"/>
  <c r="G1071" i="32"/>
  <c r="H1071" i="32" s="1"/>
  <c r="G1066" i="32"/>
  <c r="H1064" i="32"/>
  <c r="H1063" i="32"/>
  <c r="H1060" i="32"/>
  <c r="H1059" i="32"/>
  <c r="B1052" i="32"/>
  <c r="B1051" i="32"/>
  <c r="G1037" i="32"/>
  <c r="G1036" i="32"/>
  <c r="G1030" i="32"/>
  <c r="G1027" i="32"/>
  <c r="H1026" i="32"/>
  <c r="H1025" i="32"/>
  <c r="H1024" i="32"/>
  <c r="H1023" i="32"/>
  <c r="H1022" i="32"/>
  <c r="G1019" i="32"/>
  <c r="H1017" i="32"/>
  <c r="D1016" i="32"/>
  <c r="D1015" i="32"/>
  <c r="G1012" i="32"/>
  <c r="H1012" i="32" s="1"/>
  <c r="G1011" i="32"/>
  <c r="H1011" i="32" s="1"/>
  <c r="B1005" i="32"/>
  <c r="B1004" i="32"/>
  <c r="B1003" i="32"/>
  <c r="G983" i="32"/>
  <c r="G980" i="32"/>
  <c r="G979" i="32"/>
  <c r="H979" i="32" s="1"/>
  <c r="G976" i="32"/>
  <c r="H974" i="32"/>
  <c r="H973" i="32"/>
  <c r="H969" i="32"/>
  <c r="H968" i="32"/>
  <c r="H967" i="32"/>
  <c r="H970" i="32" s="1"/>
  <c r="B960" i="32"/>
  <c r="B959" i="32"/>
  <c r="G936" i="32"/>
  <c r="G933" i="32"/>
  <c r="G932" i="32"/>
  <c r="H932" i="32" s="1"/>
  <c r="H931" i="32"/>
  <c r="G928" i="32"/>
  <c r="G925" i="32"/>
  <c r="H925" i="32" s="1"/>
  <c r="H921" i="32"/>
  <c r="H920" i="32"/>
  <c r="B913" i="32"/>
  <c r="B912" i="32"/>
  <c r="G892" i="32"/>
  <c r="G889" i="32"/>
  <c r="G888" i="32"/>
  <c r="H888" i="32" s="1"/>
  <c r="G885" i="32"/>
  <c r="H883" i="32"/>
  <c r="G882" i="32"/>
  <c r="H882" i="32" s="1"/>
  <c r="H878" i="32"/>
  <c r="H877" i="32"/>
  <c r="B870" i="32"/>
  <c r="B869" i="32"/>
  <c r="G849" i="32"/>
  <c r="G846" i="32"/>
  <c r="G845" i="32"/>
  <c r="H845" i="32" s="1"/>
  <c r="H844" i="32"/>
  <c r="H843" i="32"/>
  <c r="G840" i="32"/>
  <c r="H838" i="32"/>
  <c r="G837" i="32"/>
  <c r="H837" i="32" s="1"/>
  <c r="G836" i="32"/>
  <c r="H836" i="32" s="1"/>
  <c r="H833" i="32"/>
  <c r="H832" i="32"/>
  <c r="B825" i="32"/>
  <c r="B824" i="32"/>
  <c r="G804" i="32"/>
  <c r="G801" i="32"/>
  <c r="H800" i="32"/>
  <c r="G799" i="32"/>
  <c r="H799" i="32" s="1"/>
  <c r="H798" i="32"/>
  <c r="H797" i="32"/>
  <c r="G794" i="32"/>
  <c r="G792" i="32"/>
  <c r="H792" i="32" s="1"/>
  <c r="G791" i="32"/>
  <c r="H787" i="32"/>
  <c r="H786" i="32"/>
  <c r="B779" i="32"/>
  <c r="B778" i="32"/>
  <c r="G765" i="32"/>
  <c r="G764" i="32"/>
  <c r="G758" i="32"/>
  <c r="G755" i="32"/>
  <c r="H754" i="32"/>
  <c r="H753" i="32"/>
  <c r="H752" i="32"/>
  <c r="H750" i="32"/>
  <c r="G747" i="32"/>
  <c r="G743" i="32"/>
  <c r="H743" i="32" s="1"/>
  <c r="G741" i="32"/>
  <c r="H741" i="32" s="1"/>
  <c r="G740" i="32"/>
  <c r="H740" i="32" s="1"/>
  <c r="G737" i="32"/>
  <c r="H737" i="32" s="1"/>
  <c r="H736" i="32"/>
  <c r="G735" i="32"/>
  <c r="H735" i="32" s="1"/>
  <c r="B727" i="32"/>
  <c r="B726" i="32"/>
  <c r="G706" i="32"/>
  <c r="G703" i="32"/>
  <c r="G694" i="32"/>
  <c r="G686" i="32"/>
  <c r="H686" i="32" s="1"/>
  <c r="B678" i="32"/>
  <c r="B677" i="32"/>
  <c r="G657" i="32"/>
  <c r="G645" i="32"/>
  <c r="H637" i="32"/>
  <c r="B629" i="32"/>
  <c r="B628" i="32"/>
  <c r="G608" i="32"/>
  <c r="G605" i="32"/>
  <c r="G596" i="32"/>
  <c r="B580" i="32"/>
  <c r="B579" i="32"/>
  <c r="G565" i="32"/>
  <c r="G564" i="32"/>
  <c r="G613" i="32" s="1"/>
  <c r="G559" i="32"/>
  <c r="G556" i="32"/>
  <c r="G547" i="32"/>
  <c r="B531" i="32"/>
  <c r="B530" i="32"/>
  <c r="G490" i="32"/>
  <c r="H490" i="32" s="1"/>
  <c r="B482" i="32"/>
  <c r="B481" i="32"/>
  <c r="G462" i="32"/>
  <c r="G511" i="32" s="1"/>
  <c r="G461" i="32"/>
  <c r="G510" i="32" s="1"/>
  <c r="G458" i="32"/>
  <c r="G449" i="32"/>
  <c r="H441" i="32"/>
  <c r="B433" i="32"/>
  <c r="B432" i="32"/>
  <c r="G424" i="32"/>
  <c r="G473" i="32" s="1"/>
  <c r="G419" i="32"/>
  <c r="G418" i="32"/>
  <c r="G467" i="32" s="1"/>
  <c r="G413" i="32"/>
  <c r="G412" i="32"/>
  <c r="G409" i="32"/>
  <c r="G400" i="32"/>
  <c r="B384" i="32"/>
  <c r="B383" i="32"/>
  <c r="G370" i="32"/>
  <c r="G369" i="32"/>
  <c r="G364" i="32"/>
  <c r="G363" i="32"/>
  <c r="G360" i="32"/>
  <c r="G351" i="32"/>
  <c r="B335" i="32"/>
  <c r="B334" i="32"/>
  <c r="G326" i="32"/>
  <c r="G321" i="32"/>
  <c r="G320" i="32"/>
  <c r="G315" i="32"/>
  <c r="G314" i="32"/>
  <c r="G311" i="32"/>
  <c r="G308" i="32"/>
  <c r="H308" i="32" s="1"/>
  <c r="G302" i="32"/>
  <c r="G295" i="32"/>
  <c r="B287" i="32"/>
  <c r="B286" i="32"/>
  <c r="G273" i="32"/>
  <c r="G272" i="32"/>
  <c r="G266" i="32"/>
  <c r="G263" i="32"/>
  <c r="G262" i="32"/>
  <c r="H262" i="32" s="1"/>
  <c r="G261" i="32"/>
  <c r="H261" i="32" s="1"/>
  <c r="G260" i="32"/>
  <c r="H260" i="32" s="1"/>
  <c r="G259" i="32"/>
  <c r="G258" i="32"/>
  <c r="G306" i="32" s="1"/>
  <c r="H306" i="32" s="1"/>
  <c r="G257" i="32"/>
  <c r="G254" i="32"/>
  <c r="G252" i="32"/>
  <c r="G300" i="32" s="1"/>
  <c r="H300" i="32" s="1"/>
  <c r="G251" i="32"/>
  <c r="H251" i="32" s="1"/>
  <c r="G250" i="32"/>
  <c r="H250" i="32" s="1"/>
  <c r="G246" i="32"/>
  <c r="G245" i="32"/>
  <c r="B238" i="32"/>
  <c r="B237" i="32"/>
  <c r="G224" i="32"/>
  <c r="G223" i="32"/>
  <c r="G222" i="32"/>
  <c r="G216" i="32"/>
  <c r="G213" i="32"/>
  <c r="H212" i="32"/>
  <c r="H211" i="32"/>
  <c r="H210" i="32"/>
  <c r="H209" i="32"/>
  <c r="H208" i="32"/>
  <c r="H207" i="32"/>
  <c r="G204" i="32"/>
  <c r="H202" i="32"/>
  <c r="H201" i="32"/>
  <c r="H200" i="32"/>
  <c r="H196" i="32"/>
  <c r="H197" i="32" s="1"/>
  <c r="H195" i="32"/>
  <c r="B188" i="32"/>
  <c r="B187" i="32"/>
  <c r="G173" i="32"/>
  <c r="G172" i="32"/>
  <c r="G166" i="32"/>
  <c r="G163" i="32"/>
  <c r="D162" i="32"/>
  <c r="H162" i="32" s="1"/>
  <c r="D161" i="32"/>
  <c r="H161" i="32" s="1"/>
  <c r="G158" i="32"/>
  <c r="D156" i="32"/>
  <c r="H156" i="32" s="1"/>
  <c r="D155" i="32"/>
  <c r="D154" i="32"/>
  <c r="H154" i="32" s="1"/>
  <c r="D153" i="32"/>
  <c r="H153" i="32" s="1"/>
  <c r="H150" i="32"/>
  <c r="H149" i="32"/>
  <c r="H148" i="32"/>
  <c r="B141" i="32"/>
  <c r="B140" i="32"/>
  <c r="G128" i="32"/>
  <c r="G323" i="32" s="1"/>
  <c r="G124" i="32"/>
  <c r="G271" i="32" s="1"/>
  <c r="G123" i="32"/>
  <c r="G270" i="32" s="1"/>
  <c r="G119" i="32"/>
  <c r="G116" i="32"/>
  <c r="H115" i="32"/>
  <c r="H114" i="32"/>
  <c r="G114" i="32"/>
  <c r="G751" i="32" s="1"/>
  <c r="H751" i="32" s="1"/>
  <c r="D113" i="32"/>
  <c r="D112" i="32"/>
  <c r="H112" i="32" s="1"/>
  <c r="G109" i="32"/>
  <c r="G107" i="32"/>
  <c r="G106" i="32"/>
  <c r="G105" i="32"/>
  <c r="G104" i="32"/>
  <c r="H104" i="32" s="1"/>
  <c r="G101" i="32"/>
  <c r="D101" i="32"/>
  <c r="D100" i="32"/>
  <c r="B93" i="32"/>
  <c r="B92" i="32"/>
  <c r="C90" i="32"/>
  <c r="C138" i="32" s="1"/>
  <c r="C724" i="32" s="1"/>
  <c r="C1001" i="32" s="1"/>
  <c r="C89" i="32"/>
  <c r="H67" i="32"/>
  <c r="H66" i="32"/>
  <c r="G65" i="32"/>
  <c r="D65" i="32"/>
  <c r="G64" i="32"/>
  <c r="G1070" i="32" s="1"/>
  <c r="H1070" i="32" s="1"/>
  <c r="H59" i="32"/>
  <c r="H58" i="32"/>
  <c r="H57" i="32"/>
  <c r="H56" i="32"/>
  <c r="D53" i="32"/>
  <c r="H53" i="32" s="1"/>
  <c r="G52" i="32"/>
  <c r="D52" i="32"/>
  <c r="B45" i="32"/>
  <c r="B44" i="32"/>
  <c r="H20" i="32"/>
  <c r="H15" i="32"/>
  <c r="H16" i="32" s="1"/>
  <c r="B5" i="32"/>
  <c r="B4" i="32"/>
  <c r="G1077" i="31"/>
  <c r="G1074" i="31"/>
  <c r="H1073" i="31"/>
  <c r="H1072" i="31"/>
  <c r="G1071" i="31"/>
  <c r="H1071" i="31" s="1"/>
  <c r="G1066" i="31"/>
  <c r="H1064" i="31"/>
  <c r="H1063" i="31"/>
  <c r="H1060" i="31"/>
  <c r="H1059" i="31"/>
  <c r="B1052" i="31"/>
  <c r="B1051" i="31"/>
  <c r="G1037" i="31"/>
  <c r="G1036" i="31"/>
  <c r="G1030" i="31"/>
  <c r="G1027" i="31"/>
  <c r="H1026" i="31"/>
  <c r="H1025" i="31"/>
  <c r="H1024" i="31"/>
  <c r="H1023" i="31"/>
  <c r="H1022" i="31"/>
  <c r="G1019" i="31"/>
  <c r="H1017" i="31"/>
  <c r="D1016" i="31"/>
  <c r="D1015" i="31"/>
  <c r="G1012" i="31"/>
  <c r="H1012" i="31" s="1"/>
  <c r="G1011" i="31"/>
  <c r="H1011" i="31" s="1"/>
  <c r="B1005" i="31"/>
  <c r="B1004" i="31"/>
  <c r="B1003" i="31"/>
  <c r="G983" i="31"/>
  <c r="G980" i="31"/>
  <c r="G979" i="31"/>
  <c r="H979" i="31" s="1"/>
  <c r="G976" i="31"/>
  <c r="H974" i="31"/>
  <c r="H973" i="31"/>
  <c r="H969" i="31"/>
  <c r="H968" i="31"/>
  <c r="H967" i="31"/>
  <c r="B960" i="31"/>
  <c r="B959" i="31"/>
  <c r="G936" i="31"/>
  <c r="G933" i="31"/>
  <c r="G932" i="31"/>
  <c r="H932" i="31" s="1"/>
  <c r="H931" i="31"/>
  <c r="G928" i="31"/>
  <c r="G925" i="31"/>
  <c r="H925" i="31" s="1"/>
  <c r="H921" i="31"/>
  <c r="H920" i="31"/>
  <c r="B913" i="31"/>
  <c r="B912" i="31"/>
  <c r="G892" i="31"/>
  <c r="G889" i="31"/>
  <c r="G888" i="31"/>
  <c r="H888" i="31" s="1"/>
  <c r="G885" i="31"/>
  <c r="H883" i="31"/>
  <c r="G882" i="31"/>
  <c r="H882" i="31" s="1"/>
  <c r="H878" i="31"/>
  <c r="H879" i="31" s="1"/>
  <c r="H877" i="31"/>
  <c r="B870" i="31"/>
  <c r="B869" i="31"/>
  <c r="G849" i="31"/>
  <c r="G846" i="31"/>
  <c r="G845" i="31"/>
  <c r="H845" i="31" s="1"/>
  <c r="H844" i="31"/>
  <c r="H843" i="31"/>
  <c r="G840" i="31"/>
  <c r="H838" i="31"/>
  <c r="G837" i="31"/>
  <c r="H837" i="31" s="1"/>
  <c r="G836" i="31"/>
  <c r="H836" i="31" s="1"/>
  <c r="H833" i="31"/>
  <c r="H832" i="31"/>
  <c r="B825" i="31"/>
  <c r="B824" i="31"/>
  <c r="G804" i="31"/>
  <c r="G801" i="31"/>
  <c r="H800" i="31"/>
  <c r="G799" i="31"/>
  <c r="H799" i="31" s="1"/>
  <c r="H798" i="31"/>
  <c r="H797" i="31"/>
  <c r="G794" i="31"/>
  <c r="G792" i="31"/>
  <c r="H792" i="31" s="1"/>
  <c r="G791" i="31"/>
  <c r="H787" i="31"/>
  <c r="H786" i="31"/>
  <c r="B779" i="31"/>
  <c r="B778" i="31"/>
  <c r="G765" i="31"/>
  <c r="G764" i="31"/>
  <c r="G758" i="31"/>
  <c r="G755" i="31"/>
  <c r="H754" i="31"/>
  <c r="H753" i="31"/>
  <c r="H752" i="31"/>
  <c r="H750" i="31"/>
  <c r="G747" i="31"/>
  <c r="G743" i="31"/>
  <c r="H743" i="31" s="1"/>
  <c r="G741" i="31"/>
  <c r="H741" i="31" s="1"/>
  <c r="G740" i="31"/>
  <c r="H740" i="31" s="1"/>
  <c r="G737" i="31"/>
  <c r="H737" i="31" s="1"/>
  <c r="H736" i="31"/>
  <c r="G735" i="31"/>
  <c r="H735" i="31" s="1"/>
  <c r="B727" i="31"/>
  <c r="B726" i="31"/>
  <c r="G706" i="31"/>
  <c r="G703" i="31"/>
  <c r="G694" i="31"/>
  <c r="G686" i="31"/>
  <c r="H686" i="31" s="1"/>
  <c r="B678" i="31"/>
  <c r="B677" i="31"/>
  <c r="G657" i="31"/>
  <c r="G645" i="31"/>
  <c r="H637" i="31"/>
  <c r="B629" i="31"/>
  <c r="B628" i="31"/>
  <c r="G608" i="31"/>
  <c r="G605" i="31"/>
  <c r="G596" i="31"/>
  <c r="B580" i="31"/>
  <c r="B579" i="31"/>
  <c r="G565" i="31"/>
  <c r="G564" i="31"/>
  <c r="G613" i="31" s="1"/>
  <c r="G559" i="31"/>
  <c r="G556" i="31"/>
  <c r="G547" i="31"/>
  <c r="B531" i="31"/>
  <c r="B530" i="31"/>
  <c r="G490" i="31"/>
  <c r="H490" i="31" s="1"/>
  <c r="B482" i="31"/>
  <c r="B481" i="31"/>
  <c r="G462" i="31"/>
  <c r="G511" i="31" s="1"/>
  <c r="G461" i="31"/>
  <c r="G510" i="31" s="1"/>
  <c r="G458" i="31"/>
  <c r="G449" i="31"/>
  <c r="H441" i="31"/>
  <c r="B433" i="31"/>
  <c r="B432" i="31"/>
  <c r="G424" i="31"/>
  <c r="G473" i="31" s="1"/>
  <c r="G419" i="31"/>
  <c r="G418" i="31"/>
  <c r="G467" i="31" s="1"/>
  <c r="G413" i="31"/>
  <c r="G412" i="31"/>
  <c r="G409" i="31"/>
  <c r="G400" i="31"/>
  <c r="B384" i="31"/>
  <c r="B383" i="31"/>
  <c r="G370" i="31"/>
  <c r="G369" i="31"/>
  <c r="G364" i="31"/>
  <c r="G363" i="31"/>
  <c r="G360" i="31"/>
  <c r="G351" i="31"/>
  <c r="B335" i="31"/>
  <c r="B334" i="31"/>
  <c r="G326" i="31"/>
  <c r="G321" i="31"/>
  <c r="G320" i="31"/>
  <c r="G315" i="31"/>
  <c r="G314" i="31"/>
  <c r="G311" i="31"/>
  <c r="G305" i="31"/>
  <c r="H305" i="31" s="1"/>
  <c r="G302" i="31"/>
  <c r="G295" i="31"/>
  <c r="B287" i="31"/>
  <c r="B286" i="31"/>
  <c r="G273" i="31"/>
  <c r="G272" i="31"/>
  <c r="G266" i="31"/>
  <c r="G263" i="31"/>
  <c r="G262" i="31"/>
  <c r="G310" i="31" s="1"/>
  <c r="H310" i="31" s="1"/>
  <c r="G261" i="31"/>
  <c r="G260" i="31"/>
  <c r="H260" i="31" s="1"/>
  <c r="G259" i="31"/>
  <c r="G258" i="31"/>
  <c r="H258" i="31" s="1"/>
  <c r="G257" i="31"/>
  <c r="H257" i="31" s="1"/>
  <c r="G254" i="31"/>
  <c r="G252" i="31"/>
  <c r="G300" i="31" s="1"/>
  <c r="H300" i="31" s="1"/>
  <c r="G251" i="31"/>
  <c r="G250" i="31"/>
  <c r="G246" i="31"/>
  <c r="G245" i="31"/>
  <c r="B238" i="31"/>
  <c r="B237" i="31"/>
  <c r="G224" i="31"/>
  <c r="G223" i="31"/>
  <c r="G222" i="31"/>
  <c r="G216" i="31"/>
  <c r="G213" i="31"/>
  <c r="H212" i="31"/>
  <c r="H211" i="31"/>
  <c r="H210" i="31"/>
  <c r="H209" i="31"/>
  <c r="H208" i="31"/>
  <c r="H207" i="31"/>
  <c r="G204" i="31"/>
  <c r="H202" i="31"/>
  <c r="H201" i="31"/>
  <c r="H200" i="31"/>
  <c r="H196" i="31"/>
  <c r="H195" i="31"/>
  <c r="B188" i="31"/>
  <c r="B187" i="31"/>
  <c r="G173" i="31"/>
  <c r="G172" i="31"/>
  <c r="G166" i="31"/>
  <c r="G163" i="31"/>
  <c r="D162" i="31"/>
  <c r="H162" i="31" s="1"/>
  <c r="D161" i="31"/>
  <c r="H161" i="31" s="1"/>
  <c r="G158" i="31"/>
  <c r="D156" i="31"/>
  <c r="H156" i="31" s="1"/>
  <c r="D155" i="31"/>
  <c r="D154" i="31"/>
  <c r="H154" i="31" s="1"/>
  <c r="D153" i="31"/>
  <c r="H153" i="31" s="1"/>
  <c r="H150" i="31"/>
  <c r="H149" i="31"/>
  <c r="H148" i="31"/>
  <c r="B141" i="31"/>
  <c r="B140" i="31"/>
  <c r="G128" i="31"/>
  <c r="G275" i="31" s="1"/>
  <c r="G124" i="31"/>
  <c r="G368" i="31" s="1"/>
  <c r="H368" i="31" s="1"/>
  <c r="G123" i="31"/>
  <c r="G170" i="31" s="1"/>
  <c r="G119" i="31"/>
  <c r="G116" i="31"/>
  <c r="G654" i="31" s="1"/>
  <c r="H115" i="31"/>
  <c r="G114" i="31"/>
  <c r="G751" i="31" s="1"/>
  <c r="H751" i="31" s="1"/>
  <c r="D113" i="31"/>
  <c r="D112" i="31"/>
  <c r="H112" i="31" s="1"/>
  <c r="G109" i="31"/>
  <c r="G107" i="31"/>
  <c r="H107" i="31" s="1"/>
  <c r="G106" i="31"/>
  <c r="G105" i="31"/>
  <c r="G104" i="31"/>
  <c r="H104" i="31" s="1"/>
  <c r="G101" i="31"/>
  <c r="D101" i="31"/>
  <c r="D100" i="31"/>
  <c r="B93" i="31"/>
  <c r="B92" i="31"/>
  <c r="C90" i="31"/>
  <c r="C138" i="31" s="1"/>
  <c r="C724" i="31" s="1"/>
  <c r="C1001" i="31" s="1"/>
  <c r="C89" i="31"/>
  <c r="H67" i="31"/>
  <c r="H66" i="31"/>
  <c r="G65" i="31"/>
  <c r="G113" i="31" s="1"/>
  <c r="D65" i="31"/>
  <c r="G64" i="31"/>
  <c r="G1070" i="31" s="1"/>
  <c r="H1070" i="31" s="1"/>
  <c r="H59" i="31"/>
  <c r="H58" i="31"/>
  <c r="H57" i="31"/>
  <c r="H56" i="31"/>
  <c r="D53" i="31"/>
  <c r="H53" i="31" s="1"/>
  <c r="G52" i="31"/>
  <c r="G734" i="31" s="1"/>
  <c r="H734" i="31" s="1"/>
  <c r="D52" i="31"/>
  <c r="B45" i="31"/>
  <c r="B44" i="31"/>
  <c r="H20" i="31"/>
  <c r="H15" i="31"/>
  <c r="B5" i="31"/>
  <c r="B4" i="31"/>
  <c r="G1077" i="30"/>
  <c r="G1074" i="30"/>
  <c r="H1073" i="30"/>
  <c r="H1072" i="30"/>
  <c r="G1071" i="30"/>
  <c r="H1071" i="30" s="1"/>
  <c r="G1066" i="30"/>
  <c r="H1064" i="30"/>
  <c r="H1063" i="30"/>
  <c r="H1060" i="30"/>
  <c r="H1059" i="30"/>
  <c r="B1052" i="30"/>
  <c r="B1051" i="30"/>
  <c r="G1037" i="30"/>
  <c r="G1036" i="30"/>
  <c r="G1030" i="30"/>
  <c r="G1027" i="30"/>
  <c r="H1026" i="30"/>
  <c r="H1025" i="30"/>
  <c r="H1024" i="30"/>
  <c r="H1023" i="30"/>
  <c r="H1022" i="30"/>
  <c r="G1019" i="30"/>
  <c r="H1017" i="30"/>
  <c r="D1016" i="30"/>
  <c r="D1015" i="30"/>
  <c r="G1012" i="30"/>
  <c r="H1012" i="30" s="1"/>
  <c r="G1011" i="30"/>
  <c r="H1011" i="30" s="1"/>
  <c r="B1005" i="30"/>
  <c r="B1004" i="30"/>
  <c r="B1003" i="30"/>
  <c r="G983" i="30"/>
  <c r="G980" i="30"/>
  <c r="G979" i="30"/>
  <c r="H979" i="30" s="1"/>
  <c r="G976" i="30"/>
  <c r="H974" i="30"/>
  <c r="H973" i="30"/>
  <c r="H969" i="30"/>
  <c r="H968" i="30"/>
  <c r="H967" i="30"/>
  <c r="B960" i="30"/>
  <c r="B959" i="30"/>
  <c r="G936" i="30"/>
  <c r="G933" i="30"/>
  <c r="G932" i="30"/>
  <c r="H932" i="30" s="1"/>
  <c r="H931" i="30"/>
  <c r="G928" i="30"/>
  <c r="G925" i="30"/>
  <c r="H925" i="30" s="1"/>
  <c r="H921" i="30"/>
  <c r="H920" i="30"/>
  <c r="B913" i="30"/>
  <c r="B912" i="30"/>
  <c r="G892" i="30"/>
  <c r="G889" i="30"/>
  <c r="G888" i="30"/>
  <c r="H888" i="30" s="1"/>
  <c r="G885" i="30"/>
  <c r="H883" i="30"/>
  <c r="G882" i="30"/>
  <c r="H882" i="30" s="1"/>
  <c r="H878" i="30"/>
  <c r="H877" i="30"/>
  <c r="B870" i="30"/>
  <c r="B869" i="30"/>
  <c r="G849" i="30"/>
  <c r="G846" i="30"/>
  <c r="G845" i="30"/>
  <c r="H845" i="30" s="1"/>
  <c r="H844" i="30"/>
  <c r="H843" i="30"/>
  <c r="G840" i="30"/>
  <c r="H838" i="30"/>
  <c r="G837" i="30"/>
  <c r="H837" i="30" s="1"/>
  <c r="G836" i="30"/>
  <c r="H836" i="30" s="1"/>
  <c r="H833" i="30"/>
  <c r="H832" i="30"/>
  <c r="B825" i="30"/>
  <c r="B824" i="30"/>
  <c r="G804" i="30"/>
  <c r="G801" i="30"/>
  <c r="H800" i="30"/>
  <c r="G799" i="30"/>
  <c r="H799" i="30" s="1"/>
  <c r="H798" i="30"/>
  <c r="H797" i="30"/>
  <c r="G794" i="30"/>
  <c r="G792" i="30"/>
  <c r="H792" i="30" s="1"/>
  <c r="G791" i="30"/>
  <c r="H787" i="30"/>
  <c r="H786" i="30"/>
  <c r="B779" i="30"/>
  <c r="B778" i="30"/>
  <c r="G765" i="30"/>
  <c r="G764" i="30"/>
  <c r="G758" i="30"/>
  <c r="G755" i="30"/>
  <c r="H754" i="30"/>
  <c r="H753" i="30"/>
  <c r="H752" i="30"/>
  <c r="H750" i="30"/>
  <c r="G747" i="30"/>
  <c r="G743" i="30"/>
  <c r="H743" i="30" s="1"/>
  <c r="G741" i="30"/>
  <c r="H741" i="30" s="1"/>
  <c r="G740" i="30"/>
  <c r="H740" i="30" s="1"/>
  <c r="G737" i="30"/>
  <c r="H737" i="30" s="1"/>
  <c r="H736" i="30"/>
  <c r="G735" i="30"/>
  <c r="H735" i="30" s="1"/>
  <c r="B727" i="30"/>
  <c r="B726" i="30"/>
  <c r="G706" i="30"/>
  <c r="G703" i="30"/>
  <c r="G694" i="30"/>
  <c r="G686" i="30"/>
  <c r="H686" i="30" s="1"/>
  <c r="B678" i="30"/>
  <c r="B677" i="30"/>
  <c r="G657" i="30"/>
  <c r="G645" i="30"/>
  <c r="H637" i="30"/>
  <c r="B629" i="30"/>
  <c r="B628" i="30"/>
  <c r="G608" i="30"/>
  <c r="G605" i="30"/>
  <c r="G596" i="30"/>
  <c r="B580" i="30"/>
  <c r="B579" i="30"/>
  <c r="G565" i="30"/>
  <c r="G564" i="30"/>
  <c r="G613" i="30" s="1"/>
  <c r="G559" i="30"/>
  <c r="G556" i="30"/>
  <c r="G547" i="30"/>
  <c r="B531" i="30"/>
  <c r="B530" i="30"/>
  <c r="G511" i="30"/>
  <c r="G490" i="30"/>
  <c r="H490" i="30" s="1"/>
  <c r="B482" i="30"/>
  <c r="B481" i="30"/>
  <c r="G462" i="30"/>
  <c r="G461" i="30"/>
  <c r="G510" i="30" s="1"/>
  <c r="G458" i="30"/>
  <c r="G498" i="30" s="1"/>
  <c r="G449" i="30"/>
  <c r="H441" i="30"/>
  <c r="B433" i="30"/>
  <c r="B432" i="30"/>
  <c r="G424" i="30"/>
  <c r="G473" i="30" s="1"/>
  <c r="G419" i="30"/>
  <c r="G418" i="30"/>
  <c r="G467" i="30" s="1"/>
  <c r="G413" i="30"/>
  <c r="G412" i="30"/>
  <c r="G409" i="30"/>
  <c r="G400" i="30"/>
  <c r="B384" i="30"/>
  <c r="B383" i="30"/>
  <c r="G370" i="30"/>
  <c r="G369" i="30"/>
  <c r="G364" i="30"/>
  <c r="G363" i="30"/>
  <c r="G360" i="30"/>
  <c r="G351" i="30"/>
  <c r="B335" i="30"/>
  <c r="B334" i="30"/>
  <c r="G326" i="30"/>
  <c r="G321" i="30"/>
  <c r="G320" i="30"/>
  <c r="G315" i="30"/>
  <c r="G314" i="30"/>
  <c r="G311" i="30"/>
  <c r="G302" i="30"/>
  <c r="G295" i="30"/>
  <c r="B287" i="30"/>
  <c r="B286" i="30"/>
  <c r="G273" i="30"/>
  <c r="G272" i="30"/>
  <c r="G266" i="30"/>
  <c r="G263" i="30"/>
  <c r="G262" i="30"/>
  <c r="G261" i="30"/>
  <c r="H261" i="30" s="1"/>
  <c r="G260" i="30"/>
  <c r="H260" i="30" s="1"/>
  <c r="G259" i="30"/>
  <c r="G258" i="30"/>
  <c r="G306" i="30" s="1"/>
  <c r="H306" i="30" s="1"/>
  <c r="G257" i="30"/>
  <c r="G254" i="30"/>
  <c r="G252" i="30"/>
  <c r="G300" i="30" s="1"/>
  <c r="H300" i="30" s="1"/>
  <c r="G251" i="30"/>
  <c r="G742" i="30" s="1"/>
  <c r="H742" i="30" s="1"/>
  <c r="G250" i="30"/>
  <c r="H250" i="30" s="1"/>
  <c r="G246" i="30"/>
  <c r="G245" i="30"/>
  <c r="H245" i="30" s="1"/>
  <c r="B238" i="30"/>
  <c r="B237" i="30"/>
  <c r="G224" i="30"/>
  <c r="G223" i="30"/>
  <c r="G222" i="30"/>
  <c r="G216" i="30"/>
  <c r="G213" i="30"/>
  <c r="H212" i="30"/>
  <c r="H211" i="30"/>
  <c r="H210" i="30"/>
  <c r="H209" i="30"/>
  <c r="H208" i="30"/>
  <c r="H207" i="30"/>
  <c r="G204" i="30"/>
  <c r="H202" i="30"/>
  <c r="H201" i="30"/>
  <c r="H200" i="30"/>
  <c r="H196" i="30"/>
  <c r="H195" i="30"/>
  <c r="B188" i="30"/>
  <c r="B187" i="30"/>
  <c r="G173" i="30"/>
  <c r="G172" i="30"/>
  <c r="G166" i="30"/>
  <c r="G163" i="30"/>
  <c r="D162" i="30"/>
  <c r="H162" i="30" s="1"/>
  <c r="D161" i="30"/>
  <c r="H161" i="30" s="1"/>
  <c r="G158" i="30"/>
  <c r="D156" i="30"/>
  <c r="H156" i="30" s="1"/>
  <c r="D155" i="30"/>
  <c r="D154" i="30"/>
  <c r="H154" i="30" s="1"/>
  <c r="D153" i="30"/>
  <c r="H153" i="30" s="1"/>
  <c r="H150" i="30"/>
  <c r="H149" i="30"/>
  <c r="H148" i="30"/>
  <c r="B141" i="30"/>
  <c r="B140" i="30"/>
  <c r="G128" i="30"/>
  <c r="G124" i="30"/>
  <c r="G123" i="30"/>
  <c r="G119" i="30"/>
  <c r="G116" i="30"/>
  <c r="H115" i="30"/>
  <c r="G114" i="30"/>
  <c r="G751" i="30" s="1"/>
  <c r="H751" i="30" s="1"/>
  <c r="D113" i="30"/>
  <c r="D112" i="30"/>
  <c r="H112" i="30" s="1"/>
  <c r="G109" i="30"/>
  <c r="G107" i="30"/>
  <c r="G106" i="30"/>
  <c r="G105" i="30"/>
  <c r="G104" i="30"/>
  <c r="H104" i="30" s="1"/>
  <c r="G101" i="30"/>
  <c r="D101" i="30"/>
  <c r="D100" i="30"/>
  <c r="B93" i="30"/>
  <c r="B92" i="30"/>
  <c r="C90" i="30"/>
  <c r="C138" i="30" s="1"/>
  <c r="C724" i="30" s="1"/>
  <c r="C1001" i="30" s="1"/>
  <c r="C89" i="30"/>
  <c r="H67" i="30"/>
  <c r="H66" i="30"/>
  <c r="G65" i="30"/>
  <c r="D65" i="30"/>
  <c r="G64" i="30"/>
  <c r="G1070" i="30" s="1"/>
  <c r="H1070" i="30" s="1"/>
  <c r="H59" i="30"/>
  <c r="H58" i="30"/>
  <c r="H57" i="30"/>
  <c r="H56" i="30"/>
  <c r="D53" i="30"/>
  <c r="H53" i="30" s="1"/>
  <c r="G52" i="30"/>
  <c r="G100" i="30" s="1"/>
  <c r="D52" i="30"/>
  <c r="B45" i="30"/>
  <c r="B44" i="30"/>
  <c r="H20" i="30"/>
  <c r="H15" i="30"/>
  <c r="B5" i="30"/>
  <c r="B4" i="30"/>
  <c r="G1077" i="29"/>
  <c r="G1074" i="29"/>
  <c r="H1073" i="29"/>
  <c r="H1072" i="29"/>
  <c r="G1071" i="29"/>
  <c r="H1071" i="29" s="1"/>
  <c r="G1066" i="29"/>
  <c r="H1064" i="29"/>
  <c r="H1063" i="29"/>
  <c r="H1060" i="29"/>
  <c r="H1059" i="29"/>
  <c r="B1052" i="29"/>
  <c r="B1051" i="29"/>
  <c r="G1037" i="29"/>
  <c r="G1036" i="29"/>
  <c r="G1030" i="29"/>
  <c r="G1027" i="29"/>
  <c r="H1026" i="29"/>
  <c r="H1025" i="29"/>
  <c r="H1024" i="29"/>
  <c r="H1023" i="29"/>
  <c r="H1022" i="29"/>
  <c r="G1019" i="29"/>
  <c r="H1017" i="29"/>
  <c r="D1016" i="29"/>
  <c r="D1015" i="29"/>
  <c r="G1012" i="29"/>
  <c r="H1012" i="29" s="1"/>
  <c r="G1011" i="29"/>
  <c r="H1011" i="29" s="1"/>
  <c r="B1005" i="29"/>
  <c r="B1004" i="29"/>
  <c r="B1003" i="29"/>
  <c r="G983" i="29"/>
  <c r="G980" i="29"/>
  <c r="G979" i="29"/>
  <c r="H979" i="29" s="1"/>
  <c r="G976" i="29"/>
  <c r="H974" i="29"/>
  <c r="H973" i="29"/>
  <c r="H969" i="29"/>
  <c r="H968" i="29"/>
  <c r="H967" i="29"/>
  <c r="B960" i="29"/>
  <c r="B959" i="29"/>
  <c r="G936" i="29"/>
  <c r="G933" i="29"/>
  <c r="G932" i="29"/>
  <c r="H932" i="29" s="1"/>
  <c r="H931" i="29"/>
  <c r="G928" i="29"/>
  <c r="G925" i="29"/>
  <c r="H925" i="29" s="1"/>
  <c r="H921" i="29"/>
  <c r="H920" i="29"/>
  <c r="B913" i="29"/>
  <c r="B912" i="29"/>
  <c r="G892" i="29"/>
  <c r="G889" i="29"/>
  <c r="G888" i="29"/>
  <c r="H888" i="29" s="1"/>
  <c r="G885" i="29"/>
  <c r="H883" i="29"/>
  <c r="G882" i="29"/>
  <c r="H882" i="29" s="1"/>
  <c r="H878" i="29"/>
  <c r="H877" i="29"/>
  <c r="B870" i="29"/>
  <c r="B869" i="29"/>
  <c r="G849" i="29"/>
  <c r="G846" i="29"/>
  <c r="G845" i="29"/>
  <c r="H845" i="29" s="1"/>
  <c r="H844" i="29"/>
  <c r="H843" i="29"/>
  <c r="G840" i="29"/>
  <c r="H838" i="29"/>
  <c r="G837" i="29"/>
  <c r="H837" i="29" s="1"/>
  <c r="G836" i="29"/>
  <c r="H836" i="29" s="1"/>
  <c r="H833" i="29"/>
  <c r="H832" i="29"/>
  <c r="B825" i="29"/>
  <c r="B824" i="29"/>
  <c r="G804" i="29"/>
  <c r="G801" i="29"/>
  <c r="H800" i="29"/>
  <c r="G799" i="29"/>
  <c r="H799" i="29" s="1"/>
  <c r="H798" i="29"/>
  <c r="H797" i="29"/>
  <c r="G794" i="29"/>
  <c r="G792" i="29"/>
  <c r="H792" i="29" s="1"/>
  <c r="G791" i="29"/>
  <c r="H787" i="29"/>
  <c r="H786" i="29"/>
  <c r="B779" i="29"/>
  <c r="B778" i="29"/>
  <c r="G765" i="29"/>
  <c r="G764" i="29"/>
  <c r="G758" i="29"/>
  <c r="G755" i="29"/>
  <c r="H754" i="29"/>
  <c r="H753" i="29"/>
  <c r="H752" i="29"/>
  <c r="H750" i="29"/>
  <c r="G747" i="29"/>
  <c r="G743" i="29"/>
  <c r="H743" i="29" s="1"/>
  <c r="G741" i="29"/>
  <c r="H741" i="29" s="1"/>
  <c r="G740" i="29"/>
  <c r="H740" i="29" s="1"/>
  <c r="G737" i="29"/>
  <c r="H737" i="29" s="1"/>
  <c r="H736" i="29"/>
  <c r="G735" i="29"/>
  <c r="H735" i="29" s="1"/>
  <c r="B727" i="29"/>
  <c r="B726" i="29"/>
  <c r="G706" i="29"/>
  <c r="G703" i="29"/>
  <c r="G694" i="29"/>
  <c r="G686" i="29"/>
  <c r="H686" i="29" s="1"/>
  <c r="B678" i="29"/>
  <c r="B677" i="29"/>
  <c r="G657" i="29"/>
  <c r="G645" i="29"/>
  <c r="H637" i="29"/>
  <c r="B629" i="29"/>
  <c r="B628" i="29"/>
  <c r="G608" i="29"/>
  <c r="G605" i="29"/>
  <c r="G596" i="29"/>
  <c r="B580" i="29"/>
  <c r="B579" i="29"/>
  <c r="G565" i="29"/>
  <c r="G564" i="29"/>
  <c r="G613" i="29" s="1"/>
  <c r="G559" i="29"/>
  <c r="G556" i="29"/>
  <c r="G547" i="29"/>
  <c r="B531" i="29"/>
  <c r="B530" i="29"/>
  <c r="G490" i="29"/>
  <c r="H490" i="29" s="1"/>
  <c r="B482" i="29"/>
  <c r="B481" i="29"/>
  <c r="G462" i="29"/>
  <c r="G511" i="29" s="1"/>
  <c r="G461" i="29"/>
  <c r="G510" i="29" s="1"/>
  <c r="G458" i="29"/>
  <c r="G498" i="29" s="1"/>
  <c r="G449" i="29"/>
  <c r="H441" i="29"/>
  <c r="B433" i="29"/>
  <c r="B432" i="29"/>
  <c r="G424" i="29"/>
  <c r="G473" i="29" s="1"/>
  <c r="G419" i="29"/>
  <c r="G418" i="29"/>
  <c r="G467" i="29" s="1"/>
  <c r="G413" i="29"/>
  <c r="G412" i="29"/>
  <c r="G409" i="29"/>
  <c r="G400" i="29"/>
  <c r="B384" i="29"/>
  <c r="B383" i="29"/>
  <c r="G370" i="29"/>
  <c r="G369" i="29"/>
  <c r="G364" i="29"/>
  <c r="G363" i="29"/>
  <c r="G360" i="29"/>
  <c r="G351" i="29"/>
  <c r="B335" i="29"/>
  <c r="B334" i="29"/>
  <c r="G326" i="29"/>
  <c r="G321" i="29"/>
  <c r="G320" i="29"/>
  <c r="G318" i="29"/>
  <c r="G315" i="29"/>
  <c r="G314" i="29"/>
  <c r="G311" i="29"/>
  <c r="G302" i="29"/>
  <c r="G295" i="29"/>
  <c r="B287" i="29"/>
  <c r="B286" i="29"/>
  <c r="G273" i="29"/>
  <c r="G272" i="29"/>
  <c r="G266" i="29"/>
  <c r="G263" i="29"/>
  <c r="G262" i="29"/>
  <c r="G261" i="29"/>
  <c r="H261" i="29" s="1"/>
  <c r="G260" i="29"/>
  <c r="G259" i="29"/>
  <c r="H259" i="29" s="1"/>
  <c r="G258" i="29"/>
  <c r="G257" i="29"/>
  <c r="G305" i="29" s="1"/>
  <c r="H305" i="29" s="1"/>
  <c r="G254" i="29"/>
  <c r="G252" i="29"/>
  <c r="G251" i="29"/>
  <c r="G742" i="29" s="1"/>
  <c r="H742" i="29" s="1"/>
  <c r="G250" i="29"/>
  <c r="H250" i="29" s="1"/>
  <c r="G246" i="29"/>
  <c r="G245" i="29"/>
  <c r="H245" i="29" s="1"/>
  <c r="B238" i="29"/>
  <c r="B237" i="29"/>
  <c r="G224" i="29"/>
  <c r="G223" i="29"/>
  <c r="G222" i="29"/>
  <c r="G216" i="29"/>
  <c r="G213" i="29"/>
  <c r="H212" i="29"/>
  <c r="H211" i="29"/>
  <c r="H210" i="29"/>
  <c r="H209" i="29"/>
  <c r="H208" i="29"/>
  <c r="H207" i="29"/>
  <c r="G204" i="29"/>
  <c r="H202" i="29"/>
  <c r="H201" i="29"/>
  <c r="H200" i="29"/>
  <c r="H196" i="29"/>
  <c r="H195" i="29"/>
  <c r="B188" i="29"/>
  <c r="B187" i="29"/>
  <c r="G173" i="29"/>
  <c r="G172" i="29"/>
  <c r="G166" i="29"/>
  <c r="G163" i="29"/>
  <c r="D162" i="29"/>
  <c r="H162" i="29" s="1"/>
  <c r="D161" i="29"/>
  <c r="H161" i="29" s="1"/>
  <c r="G158" i="29"/>
  <c r="D156" i="29"/>
  <c r="H156" i="29" s="1"/>
  <c r="D155" i="29"/>
  <c r="D154" i="29"/>
  <c r="H154" i="29" s="1"/>
  <c r="D153" i="29"/>
  <c r="H153" i="29" s="1"/>
  <c r="H150" i="29"/>
  <c r="H149" i="29"/>
  <c r="H148" i="29"/>
  <c r="B141" i="29"/>
  <c r="B140" i="29"/>
  <c r="G128" i="29"/>
  <c r="G275" i="29" s="1"/>
  <c r="G124" i="29"/>
  <c r="G319" i="29" s="1"/>
  <c r="G123" i="29"/>
  <c r="G119" i="29"/>
  <c r="G116" i="29"/>
  <c r="H115" i="29"/>
  <c r="G114" i="29"/>
  <c r="D113" i="29"/>
  <c r="D112" i="29"/>
  <c r="H112" i="29" s="1"/>
  <c r="G109" i="29"/>
  <c r="G107" i="29"/>
  <c r="G106" i="29"/>
  <c r="G105" i="29"/>
  <c r="G104" i="29"/>
  <c r="H104" i="29" s="1"/>
  <c r="G101" i="29"/>
  <c r="D101" i="29"/>
  <c r="H101" i="29" s="1"/>
  <c r="D100" i="29"/>
  <c r="B93" i="29"/>
  <c r="B92" i="29"/>
  <c r="C90" i="29"/>
  <c r="C138" i="29" s="1"/>
  <c r="C724" i="29" s="1"/>
  <c r="C1001" i="29" s="1"/>
  <c r="C89" i="29"/>
  <c r="H67" i="29"/>
  <c r="H66" i="29"/>
  <c r="G65" i="29"/>
  <c r="D65" i="29"/>
  <c r="G64" i="29"/>
  <c r="G1070" i="29" s="1"/>
  <c r="H1070" i="29" s="1"/>
  <c r="H59" i="29"/>
  <c r="H58" i="29"/>
  <c r="H57" i="29"/>
  <c r="H56" i="29"/>
  <c r="D53" i="29"/>
  <c r="H53" i="29" s="1"/>
  <c r="G52" i="29"/>
  <c r="D52" i="29"/>
  <c r="B45" i="29"/>
  <c r="B44" i="29"/>
  <c r="H20" i="29"/>
  <c r="H15" i="29"/>
  <c r="B5" i="29"/>
  <c r="B4" i="29"/>
  <c r="G1077" i="28"/>
  <c r="G1074" i="28"/>
  <c r="H1073" i="28"/>
  <c r="H1072" i="28"/>
  <c r="G1071" i="28"/>
  <c r="H1071" i="28" s="1"/>
  <c r="G1066" i="28"/>
  <c r="H1064" i="28"/>
  <c r="H1063" i="28"/>
  <c r="H1078" i="28" s="1"/>
  <c r="H1060" i="28"/>
  <c r="H1059" i="28"/>
  <c r="B1052" i="28"/>
  <c r="B1051" i="28"/>
  <c r="G1037" i="28"/>
  <c r="G1036" i="28"/>
  <c r="G1030" i="28"/>
  <c r="G1027" i="28"/>
  <c r="H1026" i="28"/>
  <c r="H1025" i="28"/>
  <c r="H1024" i="28"/>
  <c r="H1023" i="28"/>
  <c r="H1022" i="28"/>
  <c r="G1019" i="28"/>
  <c r="H1017" i="28"/>
  <c r="D1016" i="28"/>
  <c r="D1015" i="28"/>
  <c r="G1012" i="28"/>
  <c r="H1012" i="28" s="1"/>
  <c r="G1011" i="28"/>
  <c r="H1011" i="28" s="1"/>
  <c r="B1005" i="28"/>
  <c r="B1004" i="28"/>
  <c r="B1003" i="28"/>
  <c r="G983" i="28"/>
  <c r="G980" i="28"/>
  <c r="G979" i="28"/>
  <c r="H979" i="28" s="1"/>
  <c r="G976" i="28"/>
  <c r="H974" i="28"/>
  <c r="H973" i="28"/>
  <c r="H969" i="28"/>
  <c r="H968" i="28"/>
  <c r="H967" i="28"/>
  <c r="B960" i="28"/>
  <c r="B959" i="28"/>
  <c r="G936" i="28"/>
  <c r="G933" i="28"/>
  <c r="G932" i="28"/>
  <c r="H932" i="28" s="1"/>
  <c r="H931" i="28"/>
  <c r="G928" i="28"/>
  <c r="G925" i="28"/>
  <c r="H925" i="28" s="1"/>
  <c r="H921" i="28"/>
  <c r="H920" i="28"/>
  <c r="B913" i="28"/>
  <c r="B912" i="28"/>
  <c r="G892" i="28"/>
  <c r="G889" i="28"/>
  <c r="G888" i="28"/>
  <c r="H888" i="28" s="1"/>
  <c r="G885" i="28"/>
  <c r="H883" i="28"/>
  <c r="G882" i="28"/>
  <c r="H882" i="28" s="1"/>
  <c r="H878" i="28"/>
  <c r="H877" i="28"/>
  <c r="B870" i="28"/>
  <c r="B869" i="28"/>
  <c r="G849" i="28"/>
  <c r="G846" i="28"/>
  <c r="G845" i="28"/>
  <c r="H845" i="28" s="1"/>
  <c r="H844" i="28"/>
  <c r="H843" i="28"/>
  <c r="G840" i="28"/>
  <c r="H838" i="28"/>
  <c r="G837" i="28"/>
  <c r="H837" i="28" s="1"/>
  <c r="G836" i="28"/>
  <c r="H836" i="28" s="1"/>
  <c r="H833" i="28"/>
  <c r="H832" i="28"/>
  <c r="B825" i="28"/>
  <c r="B824" i="28"/>
  <c r="G804" i="28"/>
  <c r="G801" i="28"/>
  <c r="H800" i="28"/>
  <c r="G799" i="28"/>
  <c r="H799" i="28" s="1"/>
  <c r="H798" i="28"/>
  <c r="H797" i="28"/>
  <c r="G794" i="28"/>
  <c r="G792" i="28"/>
  <c r="H792" i="28" s="1"/>
  <c r="G791" i="28"/>
  <c r="H787" i="28"/>
  <c r="H786" i="28"/>
  <c r="B779" i="28"/>
  <c r="B778" i="28"/>
  <c r="G765" i="28"/>
  <c r="G764" i="28"/>
  <c r="G758" i="28"/>
  <c r="G755" i="28"/>
  <c r="H754" i="28"/>
  <c r="H753" i="28"/>
  <c r="H752" i="28"/>
  <c r="H750" i="28"/>
  <c r="G747" i="28"/>
  <c r="G743" i="28"/>
  <c r="H743" i="28" s="1"/>
  <c r="G741" i="28"/>
  <c r="H741" i="28" s="1"/>
  <c r="G740" i="28"/>
  <c r="H740" i="28" s="1"/>
  <c r="G737" i="28"/>
  <c r="H737" i="28" s="1"/>
  <c r="H736" i="28"/>
  <c r="G735" i="28"/>
  <c r="H735" i="28" s="1"/>
  <c r="B727" i="28"/>
  <c r="B726" i="28"/>
  <c r="G706" i="28"/>
  <c r="G703" i="28"/>
  <c r="G694" i="28"/>
  <c r="G686" i="28"/>
  <c r="H686" i="28" s="1"/>
  <c r="B678" i="28"/>
  <c r="B677" i="28"/>
  <c r="G657" i="28"/>
  <c r="G645" i="28"/>
  <c r="H637" i="28"/>
  <c r="B629" i="28"/>
  <c r="B628" i="28"/>
  <c r="G608" i="28"/>
  <c r="G605" i="28"/>
  <c r="G596" i="28"/>
  <c r="B580" i="28"/>
  <c r="B579" i="28"/>
  <c r="G565" i="28"/>
  <c r="G564" i="28"/>
  <c r="G613" i="28" s="1"/>
  <c r="G559" i="28"/>
  <c r="G556" i="28"/>
  <c r="G547" i="28"/>
  <c r="B531" i="28"/>
  <c r="B530" i="28"/>
  <c r="G490" i="28"/>
  <c r="H490" i="28" s="1"/>
  <c r="B482" i="28"/>
  <c r="B481" i="28"/>
  <c r="G462" i="28"/>
  <c r="G511" i="28" s="1"/>
  <c r="G461" i="28"/>
  <c r="G510" i="28" s="1"/>
  <c r="G458" i="28"/>
  <c r="G449" i="28"/>
  <c r="H441" i="28"/>
  <c r="B433" i="28"/>
  <c r="B432" i="28"/>
  <c r="G424" i="28"/>
  <c r="G473" i="28" s="1"/>
  <c r="G419" i="28"/>
  <c r="G418" i="28"/>
  <c r="G467" i="28" s="1"/>
  <c r="G413" i="28"/>
  <c r="G412" i="28"/>
  <c r="G409" i="28"/>
  <c r="G400" i="28"/>
  <c r="B384" i="28"/>
  <c r="B383" i="28"/>
  <c r="G370" i="28"/>
  <c r="G369" i="28"/>
  <c r="G368" i="28"/>
  <c r="H368" i="28" s="1"/>
  <c r="G364" i="28"/>
  <c r="G363" i="28"/>
  <c r="G360" i="28"/>
  <c r="G351" i="28"/>
  <c r="B335" i="28"/>
  <c r="B334" i="28"/>
  <c r="G326" i="28"/>
  <c r="G321" i="28"/>
  <c r="G320" i="28"/>
  <c r="G315" i="28"/>
  <c r="G314" i="28"/>
  <c r="G311" i="28"/>
  <c r="G302" i="28"/>
  <c r="G295" i="28"/>
  <c r="B287" i="28"/>
  <c r="B286" i="28"/>
  <c r="G273" i="28"/>
  <c r="G272" i="28"/>
  <c r="G271" i="28"/>
  <c r="G266" i="28"/>
  <c r="G263" i="28"/>
  <c r="G262" i="28"/>
  <c r="G310" i="28" s="1"/>
  <c r="H310" i="28" s="1"/>
  <c r="H261" i="28"/>
  <c r="G261" i="28"/>
  <c r="G309" i="28" s="1"/>
  <c r="H309" i="28" s="1"/>
  <c r="H260" i="28"/>
  <c r="G260" i="28"/>
  <c r="G308" i="28" s="1"/>
  <c r="H308" i="28" s="1"/>
  <c r="G259" i="28"/>
  <c r="G307" i="28" s="1"/>
  <c r="H307" i="28" s="1"/>
  <c r="G258" i="28"/>
  <c r="G306" i="28" s="1"/>
  <c r="H306" i="28" s="1"/>
  <c r="G257" i="28"/>
  <c r="G254" i="28"/>
  <c r="G252" i="28"/>
  <c r="H252" i="28" s="1"/>
  <c r="G251" i="28"/>
  <c r="G742" i="28" s="1"/>
  <c r="H742" i="28" s="1"/>
  <c r="G250" i="28"/>
  <c r="H250" i="28" s="1"/>
  <c r="G246" i="28"/>
  <c r="H246" i="28" s="1"/>
  <c r="G245" i="28"/>
  <c r="B238" i="28"/>
  <c r="B237" i="28"/>
  <c r="G224" i="28"/>
  <c r="G223" i="28"/>
  <c r="G222" i="28"/>
  <c r="G216" i="28"/>
  <c r="G213" i="28"/>
  <c r="H212" i="28"/>
  <c r="H211" i="28"/>
  <c r="H210" i="28"/>
  <c r="H209" i="28"/>
  <c r="H208" i="28"/>
  <c r="H207" i="28"/>
  <c r="G204" i="28"/>
  <c r="H202" i="28"/>
  <c r="H201" i="28"/>
  <c r="H200" i="28"/>
  <c r="H196" i="28"/>
  <c r="H195" i="28"/>
  <c r="B188" i="28"/>
  <c r="B187" i="28"/>
  <c r="G173" i="28"/>
  <c r="G172" i="28"/>
  <c r="G166" i="28"/>
  <c r="G163" i="28"/>
  <c r="D162" i="28"/>
  <c r="H162" i="28" s="1"/>
  <c r="D161" i="28"/>
  <c r="H161" i="28" s="1"/>
  <c r="G158" i="28"/>
  <c r="D156" i="28"/>
  <c r="H156" i="28" s="1"/>
  <c r="D155" i="28"/>
  <c r="D154" i="28"/>
  <c r="H154" i="28" s="1"/>
  <c r="D153" i="28"/>
  <c r="H153" i="28" s="1"/>
  <c r="H150" i="28"/>
  <c r="H149" i="28"/>
  <c r="H148" i="28"/>
  <c r="B141" i="28"/>
  <c r="B140" i="28"/>
  <c r="G128" i="28"/>
  <c r="G767" i="28" s="1"/>
  <c r="G124" i="28"/>
  <c r="G1035" i="28" s="1"/>
  <c r="G123" i="28"/>
  <c r="G119" i="28"/>
  <c r="G116" i="28"/>
  <c r="G654" i="28" s="1"/>
  <c r="H115" i="28"/>
  <c r="G114" i="28"/>
  <c r="D113" i="28"/>
  <c r="D112" i="28"/>
  <c r="H112" i="28" s="1"/>
  <c r="G109" i="28"/>
  <c r="G107" i="28"/>
  <c r="H107" i="28" s="1"/>
  <c r="G106" i="28"/>
  <c r="G105" i="28"/>
  <c r="G104" i="28"/>
  <c r="H104" i="28" s="1"/>
  <c r="G101" i="28"/>
  <c r="D101" i="28"/>
  <c r="D100" i="28"/>
  <c r="B93" i="28"/>
  <c r="B92" i="28"/>
  <c r="C90" i="28"/>
  <c r="C138" i="28" s="1"/>
  <c r="C724" i="28" s="1"/>
  <c r="C1001" i="28" s="1"/>
  <c r="C89" i="28"/>
  <c r="H67" i="28"/>
  <c r="H66" i="28"/>
  <c r="G65" i="28"/>
  <c r="D65" i="28"/>
  <c r="H65" i="28" s="1"/>
  <c r="G64" i="28"/>
  <c r="G1070" i="28" s="1"/>
  <c r="H1070" i="28" s="1"/>
  <c r="H59" i="28"/>
  <c r="H58" i="28"/>
  <c r="H57" i="28"/>
  <c r="H56" i="28"/>
  <c r="D53" i="28"/>
  <c r="H53" i="28" s="1"/>
  <c r="G52" i="28"/>
  <c r="D52" i="28"/>
  <c r="B45" i="28"/>
  <c r="B44" i="28"/>
  <c r="H20" i="28"/>
  <c r="H16" i="28"/>
  <c r="H15" i="28"/>
  <c r="B5" i="28"/>
  <c r="B4" i="28"/>
  <c r="G1077" i="27"/>
  <c r="G1074" i="27"/>
  <c r="H1073" i="27"/>
  <c r="H1072" i="27"/>
  <c r="G1071" i="27"/>
  <c r="H1071" i="27" s="1"/>
  <c r="G1066" i="27"/>
  <c r="H1064" i="27"/>
  <c r="H1063" i="27"/>
  <c r="H1060" i="27"/>
  <c r="H1059" i="27"/>
  <c r="B1052" i="27"/>
  <c r="B1051" i="27"/>
  <c r="G1037" i="27"/>
  <c r="G1036" i="27"/>
  <c r="G1030" i="27"/>
  <c r="G1027" i="27"/>
  <c r="H1026" i="27"/>
  <c r="H1025" i="27"/>
  <c r="H1024" i="27"/>
  <c r="H1023" i="27"/>
  <c r="H1022" i="27"/>
  <c r="G1019" i="27"/>
  <c r="H1017" i="27"/>
  <c r="D1016" i="27"/>
  <c r="D1015" i="27"/>
  <c r="G1012" i="27"/>
  <c r="H1012" i="27" s="1"/>
  <c r="G1011" i="27"/>
  <c r="H1011" i="27" s="1"/>
  <c r="B1005" i="27"/>
  <c r="B1004" i="27"/>
  <c r="B1003" i="27"/>
  <c r="G983" i="27"/>
  <c r="G980" i="27"/>
  <c r="H979" i="27"/>
  <c r="G979" i="27"/>
  <c r="G976" i="27"/>
  <c r="H974" i="27"/>
  <c r="H973" i="27"/>
  <c r="H969" i="27"/>
  <c r="H968" i="27"/>
  <c r="H967" i="27"/>
  <c r="B960" i="27"/>
  <c r="B959" i="27"/>
  <c r="G936" i="27"/>
  <c r="G933" i="27"/>
  <c r="G932" i="27"/>
  <c r="H932" i="27" s="1"/>
  <c r="H931" i="27"/>
  <c r="G928" i="27"/>
  <c r="G925" i="27"/>
  <c r="H925" i="27" s="1"/>
  <c r="H921" i="27"/>
  <c r="H920" i="27"/>
  <c r="B913" i="27"/>
  <c r="B912" i="27"/>
  <c r="G892" i="27"/>
  <c r="G889" i="27"/>
  <c r="G888" i="27"/>
  <c r="H888" i="27" s="1"/>
  <c r="G885" i="27"/>
  <c r="H883" i="27"/>
  <c r="G882" i="27"/>
  <c r="H882" i="27" s="1"/>
  <c r="H878" i="27"/>
  <c r="H879" i="27" s="1"/>
  <c r="H877" i="27"/>
  <c r="B870" i="27"/>
  <c r="B869" i="27"/>
  <c r="G849" i="27"/>
  <c r="G846" i="27"/>
  <c r="G845" i="27"/>
  <c r="H845" i="27" s="1"/>
  <c r="H844" i="27"/>
  <c r="H843" i="27"/>
  <c r="G840" i="27"/>
  <c r="H838" i="27"/>
  <c r="G837" i="27"/>
  <c r="H837" i="27" s="1"/>
  <c r="G836" i="27"/>
  <c r="H836" i="27" s="1"/>
  <c r="H833" i="27"/>
  <c r="H832" i="27"/>
  <c r="H834" i="27" s="1"/>
  <c r="B825" i="27"/>
  <c r="B824" i="27"/>
  <c r="G804" i="27"/>
  <c r="G801" i="27"/>
  <c r="H800" i="27"/>
  <c r="G799" i="27"/>
  <c r="H799" i="27" s="1"/>
  <c r="H798" i="27"/>
  <c r="H797" i="27"/>
  <c r="G794" i="27"/>
  <c r="G792" i="27"/>
  <c r="H792" i="27" s="1"/>
  <c r="G791" i="27"/>
  <c r="H787" i="27"/>
  <c r="H786" i="27"/>
  <c r="B779" i="27"/>
  <c r="B778" i="27"/>
  <c r="G765" i="27"/>
  <c r="G764" i="27"/>
  <c r="G758" i="27"/>
  <c r="G755" i="27"/>
  <c r="H754" i="27"/>
  <c r="H753" i="27"/>
  <c r="H752" i="27"/>
  <c r="H750" i="27"/>
  <c r="G747" i="27"/>
  <c r="G743" i="27"/>
  <c r="H743" i="27" s="1"/>
  <c r="G741" i="27"/>
  <c r="H741" i="27" s="1"/>
  <c r="G740" i="27"/>
  <c r="H740" i="27" s="1"/>
  <c r="H737" i="27"/>
  <c r="G737" i="27"/>
  <c r="H736" i="27"/>
  <c r="G735" i="27"/>
  <c r="H735" i="27" s="1"/>
  <c r="B727" i="27"/>
  <c r="B726" i="27"/>
  <c r="G706" i="27"/>
  <c r="G703" i="27"/>
  <c r="G694" i="27"/>
  <c r="G686" i="27"/>
  <c r="H686" i="27" s="1"/>
  <c r="B678" i="27"/>
  <c r="B677" i="27"/>
  <c r="G657" i="27"/>
  <c r="G645" i="27"/>
  <c r="H637" i="27"/>
  <c r="B629" i="27"/>
  <c r="B628" i="27"/>
  <c r="G608" i="27"/>
  <c r="G605" i="27"/>
  <c r="G596" i="27"/>
  <c r="B580" i="27"/>
  <c r="B579" i="27"/>
  <c r="G565" i="27"/>
  <c r="G564" i="27"/>
  <c r="G613" i="27" s="1"/>
  <c r="G559" i="27"/>
  <c r="G556" i="27"/>
  <c r="G547" i="27"/>
  <c r="B531" i="27"/>
  <c r="B530" i="27"/>
  <c r="G490" i="27"/>
  <c r="H490" i="27" s="1"/>
  <c r="B482" i="27"/>
  <c r="B481" i="27"/>
  <c r="G462" i="27"/>
  <c r="G511" i="27" s="1"/>
  <c r="G461" i="27"/>
  <c r="G510" i="27" s="1"/>
  <c r="G458" i="27"/>
  <c r="G498" i="27" s="1"/>
  <c r="G449" i="27"/>
  <c r="H441" i="27"/>
  <c r="B433" i="27"/>
  <c r="B432" i="27"/>
  <c r="G424" i="27"/>
  <c r="G473" i="27" s="1"/>
  <c r="G419" i="27"/>
  <c r="G418" i="27"/>
  <c r="G467" i="27" s="1"/>
  <c r="G413" i="27"/>
  <c r="G412" i="27"/>
  <c r="G409" i="27"/>
  <c r="G400" i="27"/>
  <c r="B384" i="27"/>
  <c r="B383" i="27"/>
  <c r="G370" i="27"/>
  <c r="G369" i="27"/>
  <c r="G364" i="27"/>
  <c r="G363" i="27"/>
  <c r="G360" i="27"/>
  <c r="G351" i="27"/>
  <c r="B335" i="27"/>
  <c r="B334" i="27"/>
  <c r="G326" i="27"/>
  <c r="G321" i="27"/>
  <c r="G320" i="27"/>
  <c r="G315" i="27"/>
  <c r="G314" i="27"/>
  <c r="G311" i="27"/>
  <c r="G302" i="27"/>
  <c r="G295" i="27"/>
  <c r="B287" i="27"/>
  <c r="B286" i="27"/>
  <c r="G273" i="27"/>
  <c r="G272" i="27"/>
  <c r="G266" i="27"/>
  <c r="G263" i="27"/>
  <c r="G262" i="27"/>
  <c r="G310" i="27" s="1"/>
  <c r="H310" i="27" s="1"/>
  <c r="G261" i="27"/>
  <c r="G260" i="27"/>
  <c r="H260" i="27" s="1"/>
  <c r="G259" i="27"/>
  <c r="G258" i="27"/>
  <c r="G306" i="27" s="1"/>
  <c r="H306" i="27" s="1"/>
  <c r="G257" i="27"/>
  <c r="G254" i="27"/>
  <c r="G252" i="27"/>
  <c r="G300" i="27" s="1"/>
  <c r="H300" i="27" s="1"/>
  <c r="G251" i="27"/>
  <c r="G742" i="27" s="1"/>
  <c r="H742" i="27" s="1"/>
  <c r="G250" i="27"/>
  <c r="G246" i="27"/>
  <c r="H246" i="27" s="1"/>
  <c r="G245" i="27"/>
  <c r="H245" i="27" s="1"/>
  <c r="B238" i="27"/>
  <c r="B237" i="27"/>
  <c r="G224" i="27"/>
  <c r="G223" i="27"/>
  <c r="G222" i="27"/>
  <c r="G216" i="27"/>
  <c r="G213" i="27"/>
  <c r="H212" i="27"/>
  <c r="H211" i="27"/>
  <c r="H210" i="27"/>
  <c r="H209" i="27"/>
  <c r="H208" i="27"/>
  <c r="H207" i="27"/>
  <c r="G204" i="27"/>
  <c r="H202" i="27"/>
  <c r="H201" i="27"/>
  <c r="H200" i="27"/>
  <c r="H196" i="27"/>
  <c r="H195" i="27"/>
  <c r="B188" i="27"/>
  <c r="B187" i="27"/>
  <c r="G173" i="27"/>
  <c r="G172" i="27"/>
  <c r="G166" i="27"/>
  <c r="G163" i="27"/>
  <c r="D162" i="27"/>
  <c r="H162" i="27" s="1"/>
  <c r="D161" i="27"/>
  <c r="H161" i="27" s="1"/>
  <c r="G158" i="27"/>
  <c r="D156" i="27"/>
  <c r="H156" i="27" s="1"/>
  <c r="D155" i="27"/>
  <c r="D154" i="27"/>
  <c r="H154" i="27" s="1"/>
  <c r="D153" i="27"/>
  <c r="H153" i="27" s="1"/>
  <c r="H150" i="27"/>
  <c r="H149" i="27"/>
  <c r="H148" i="27"/>
  <c r="B141" i="27"/>
  <c r="B140" i="27"/>
  <c r="G128" i="27"/>
  <c r="G372" i="27" s="1"/>
  <c r="G124" i="27"/>
  <c r="G123" i="27"/>
  <c r="G170" i="27" s="1"/>
  <c r="G119" i="27"/>
  <c r="G116" i="27"/>
  <c r="G654" i="27" s="1"/>
  <c r="H115" i="27"/>
  <c r="G114" i="27"/>
  <c r="D113" i="27"/>
  <c r="D112" i="27"/>
  <c r="H112" i="27" s="1"/>
  <c r="G109" i="27"/>
  <c r="G107" i="27"/>
  <c r="G106" i="27"/>
  <c r="G105" i="27"/>
  <c r="G104" i="27"/>
  <c r="H104" i="27" s="1"/>
  <c r="G101" i="27"/>
  <c r="H101" i="27" s="1"/>
  <c r="D101" i="27"/>
  <c r="D100" i="27"/>
  <c r="B93" i="27"/>
  <c r="B92" i="27"/>
  <c r="C90" i="27"/>
  <c r="C138" i="27" s="1"/>
  <c r="C724" i="27" s="1"/>
  <c r="C1001" i="27" s="1"/>
  <c r="C89" i="27"/>
  <c r="H67" i="27"/>
  <c r="H66" i="27"/>
  <c r="G65" i="27"/>
  <c r="G113" i="27" s="1"/>
  <c r="D65" i="27"/>
  <c r="H65" i="27" s="1"/>
  <c r="G64" i="27"/>
  <c r="G1070" i="27" s="1"/>
  <c r="H1070" i="27" s="1"/>
  <c r="H59" i="27"/>
  <c r="H58" i="27"/>
  <c r="H57" i="27"/>
  <c r="H56" i="27"/>
  <c r="H53" i="27"/>
  <c r="D53" i="27"/>
  <c r="G52" i="27"/>
  <c r="D52" i="27"/>
  <c r="B45" i="27"/>
  <c r="B44" i="27"/>
  <c r="H24" i="27"/>
  <c r="H21" i="27"/>
  <c r="H20" i="27"/>
  <c r="H15" i="27"/>
  <c r="B5" i="27"/>
  <c r="B4" i="27"/>
  <c r="G1077" i="26"/>
  <c r="G1074" i="26"/>
  <c r="H1073" i="26"/>
  <c r="H1072" i="26"/>
  <c r="G1071" i="26"/>
  <c r="H1071" i="26" s="1"/>
  <c r="G1066" i="26"/>
  <c r="H1064" i="26"/>
  <c r="H1063" i="26"/>
  <c r="H1065" i="26" s="1"/>
  <c r="H1060" i="26"/>
  <c r="H1059" i="26"/>
  <c r="H1061" i="26" s="1"/>
  <c r="B1052" i="26"/>
  <c r="B1051" i="26"/>
  <c r="G1037" i="26"/>
  <c r="G1036" i="26"/>
  <c r="G1030" i="26"/>
  <c r="G1027" i="26"/>
  <c r="H1026" i="26"/>
  <c r="H1025" i="26"/>
  <c r="H1024" i="26"/>
  <c r="H1023" i="26"/>
  <c r="H1022" i="26"/>
  <c r="G1019" i="26"/>
  <c r="H1017" i="26"/>
  <c r="D1016" i="26"/>
  <c r="D1015" i="26"/>
  <c r="G1012" i="26"/>
  <c r="H1012" i="26" s="1"/>
  <c r="G1011" i="26"/>
  <c r="H1011" i="26" s="1"/>
  <c r="B1005" i="26"/>
  <c r="B1004" i="26"/>
  <c r="B1003" i="26"/>
  <c r="G983" i="26"/>
  <c r="G980" i="26"/>
  <c r="G979" i="26"/>
  <c r="H979" i="26" s="1"/>
  <c r="G976" i="26"/>
  <c r="H974" i="26"/>
  <c r="H973" i="26"/>
  <c r="H969" i="26"/>
  <c r="H968" i="26"/>
  <c r="H967" i="26"/>
  <c r="H970" i="26" s="1"/>
  <c r="B960" i="26"/>
  <c r="B959" i="26"/>
  <c r="G936" i="26"/>
  <c r="G933" i="26"/>
  <c r="G932" i="26"/>
  <c r="H932" i="26" s="1"/>
  <c r="H931" i="26"/>
  <c r="G928" i="26"/>
  <c r="G925" i="26"/>
  <c r="H925" i="26" s="1"/>
  <c r="H921" i="26"/>
  <c r="H920" i="26"/>
  <c r="B913" i="26"/>
  <c r="B912" i="26"/>
  <c r="G892" i="26"/>
  <c r="G889" i="26"/>
  <c r="H888" i="26"/>
  <c r="G888" i="26"/>
  <c r="G885" i="26"/>
  <c r="H883" i="26"/>
  <c r="G882" i="26"/>
  <c r="H882" i="26" s="1"/>
  <c r="H878" i="26"/>
  <c r="H877" i="26"/>
  <c r="B870" i="26"/>
  <c r="B869" i="26"/>
  <c r="G849" i="26"/>
  <c r="G846" i="26"/>
  <c r="G845" i="26"/>
  <c r="H845" i="26" s="1"/>
  <c r="H844" i="26"/>
  <c r="H843" i="26"/>
  <c r="G840" i="26"/>
  <c r="H838" i="26"/>
  <c r="G837" i="26"/>
  <c r="H837" i="26" s="1"/>
  <c r="G836" i="26"/>
  <c r="H836" i="26" s="1"/>
  <c r="H833" i="26"/>
  <c r="H832" i="26"/>
  <c r="B825" i="26"/>
  <c r="B824" i="26"/>
  <c r="G804" i="26"/>
  <c r="G801" i="26"/>
  <c r="H800" i="26"/>
  <c r="G799" i="26"/>
  <c r="H799" i="26" s="1"/>
  <c r="H798" i="26"/>
  <c r="H797" i="26"/>
  <c r="G794" i="26"/>
  <c r="G792" i="26"/>
  <c r="H792" i="26" s="1"/>
  <c r="G791" i="26"/>
  <c r="H787" i="26"/>
  <c r="H786" i="26"/>
  <c r="B779" i="26"/>
  <c r="B778" i="26"/>
  <c r="G765" i="26"/>
  <c r="G764" i="26"/>
  <c r="G758" i="26"/>
  <c r="G755" i="26"/>
  <c r="H754" i="26"/>
  <c r="H753" i="26"/>
  <c r="H752" i="26"/>
  <c r="H750" i="26"/>
  <c r="G747" i="26"/>
  <c r="G743" i="26"/>
  <c r="H743" i="26" s="1"/>
  <c r="G741" i="26"/>
  <c r="H741" i="26" s="1"/>
  <c r="G740" i="26"/>
  <c r="H740" i="26" s="1"/>
  <c r="G737" i="26"/>
  <c r="H737" i="26" s="1"/>
  <c r="H736" i="26"/>
  <c r="G735" i="26"/>
  <c r="H735" i="26" s="1"/>
  <c r="B727" i="26"/>
  <c r="B726" i="26"/>
  <c r="G706" i="26"/>
  <c r="G703" i="26"/>
  <c r="G694" i="26"/>
  <c r="G686" i="26"/>
  <c r="H686" i="26" s="1"/>
  <c r="B678" i="26"/>
  <c r="B677" i="26"/>
  <c r="G657" i="26"/>
  <c r="G645" i="26"/>
  <c r="H637" i="26"/>
  <c r="B629" i="26"/>
  <c r="B628" i="26"/>
  <c r="G608" i="26"/>
  <c r="G605" i="26"/>
  <c r="G596" i="26"/>
  <c r="B580" i="26"/>
  <c r="B579" i="26"/>
  <c r="G565" i="26"/>
  <c r="G564" i="26"/>
  <c r="G613" i="26" s="1"/>
  <c r="G559" i="26"/>
  <c r="G556" i="26"/>
  <c r="G547" i="26"/>
  <c r="B531" i="26"/>
  <c r="B530" i="26"/>
  <c r="G490" i="26"/>
  <c r="B482" i="26"/>
  <c r="B481" i="26"/>
  <c r="G462" i="26"/>
  <c r="G511" i="26" s="1"/>
  <c r="G461" i="26"/>
  <c r="G510" i="26" s="1"/>
  <c r="G458" i="26"/>
  <c r="G498" i="26" s="1"/>
  <c r="G449" i="26"/>
  <c r="H441" i="26"/>
  <c r="B433" i="26"/>
  <c r="B432" i="26"/>
  <c r="G424" i="26"/>
  <c r="G473" i="26" s="1"/>
  <c r="G419" i="26"/>
  <c r="G418" i="26"/>
  <c r="G467" i="26" s="1"/>
  <c r="G413" i="26"/>
  <c r="G412" i="26"/>
  <c r="G409" i="26"/>
  <c r="G400" i="26"/>
  <c r="B384" i="26"/>
  <c r="B383" i="26"/>
  <c r="G370" i="26"/>
  <c r="G369" i="26"/>
  <c r="G367" i="26"/>
  <c r="G364" i="26"/>
  <c r="G363" i="26"/>
  <c r="G360" i="26"/>
  <c r="G351" i="26"/>
  <c r="B335" i="26"/>
  <c r="B334" i="26"/>
  <c r="G326" i="26"/>
  <c r="G321" i="26"/>
  <c r="G320" i="26"/>
  <c r="G315" i="26"/>
  <c r="G314" i="26"/>
  <c r="G311" i="26"/>
  <c r="G307" i="26"/>
  <c r="H307" i="26" s="1"/>
  <c r="G302" i="26"/>
  <c r="G295" i="26"/>
  <c r="B287" i="26"/>
  <c r="B286" i="26"/>
  <c r="G273" i="26"/>
  <c r="G272" i="26"/>
  <c r="G266" i="26"/>
  <c r="G263" i="26"/>
  <c r="G262" i="26"/>
  <c r="H262" i="26" s="1"/>
  <c r="G261" i="26"/>
  <c r="H261" i="26" s="1"/>
  <c r="G260" i="26"/>
  <c r="G308" i="26" s="1"/>
  <c r="H308" i="26" s="1"/>
  <c r="H259" i="26"/>
  <c r="G259" i="26"/>
  <c r="G258" i="26"/>
  <c r="G306" i="26" s="1"/>
  <c r="H306" i="26" s="1"/>
  <c r="G257" i="26"/>
  <c r="G254" i="26"/>
  <c r="G252" i="26"/>
  <c r="H252" i="26" s="1"/>
  <c r="G251" i="26"/>
  <c r="G742" i="26" s="1"/>
  <c r="H742" i="26" s="1"/>
  <c r="G250" i="26"/>
  <c r="H250" i="26" s="1"/>
  <c r="G246" i="26"/>
  <c r="H246" i="26" s="1"/>
  <c r="G245" i="26"/>
  <c r="H245" i="26" s="1"/>
  <c r="B238" i="26"/>
  <c r="B237" i="26"/>
  <c r="G224" i="26"/>
  <c r="G223" i="26"/>
  <c r="G222" i="26"/>
  <c r="G216" i="26"/>
  <c r="G213" i="26"/>
  <c r="H212" i="26"/>
  <c r="H211" i="26"/>
  <c r="H210" i="26"/>
  <c r="H209" i="26"/>
  <c r="H208" i="26"/>
  <c r="H207" i="26"/>
  <c r="G204" i="26"/>
  <c r="H202" i="26"/>
  <c r="H201" i="26"/>
  <c r="H200" i="26"/>
  <c r="H196" i="26"/>
  <c r="H195" i="26"/>
  <c r="B188" i="26"/>
  <c r="B187" i="26"/>
  <c r="G173" i="26"/>
  <c r="G172" i="26"/>
  <c r="G166" i="26"/>
  <c r="G163" i="26"/>
  <c r="D162" i="26"/>
  <c r="H162" i="26" s="1"/>
  <c r="D161" i="26"/>
  <c r="H161" i="26" s="1"/>
  <c r="G158" i="26"/>
  <c r="D156" i="26"/>
  <c r="H156" i="26" s="1"/>
  <c r="D155" i="26"/>
  <c r="D154" i="26"/>
  <c r="H154" i="26" s="1"/>
  <c r="D153" i="26"/>
  <c r="H153" i="26" s="1"/>
  <c r="H150" i="26"/>
  <c r="H149" i="26"/>
  <c r="H148" i="26"/>
  <c r="B141" i="26"/>
  <c r="B140" i="26"/>
  <c r="G128" i="26"/>
  <c r="G323" i="26" s="1"/>
  <c r="G124" i="26"/>
  <c r="G123" i="26"/>
  <c r="G119" i="26"/>
  <c r="G116" i="26"/>
  <c r="H115" i="26"/>
  <c r="G114" i="26"/>
  <c r="G751" i="26" s="1"/>
  <c r="H751" i="26" s="1"/>
  <c r="D113" i="26"/>
  <c r="D112" i="26"/>
  <c r="H112" i="26" s="1"/>
  <c r="G109" i="26"/>
  <c r="G107" i="26"/>
  <c r="H107" i="26" s="1"/>
  <c r="G106" i="26"/>
  <c r="G105" i="26"/>
  <c r="G104" i="26"/>
  <c r="H104" i="26" s="1"/>
  <c r="G101" i="26"/>
  <c r="D101" i="26"/>
  <c r="H101" i="26" s="1"/>
  <c r="D100" i="26"/>
  <c r="B93" i="26"/>
  <c r="B92" i="26"/>
  <c r="C90" i="26"/>
  <c r="C138" i="26" s="1"/>
  <c r="C724" i="26" s="1"/>
  <c r="C1001" i="26" s="1"/>
  <c r="C89" i="26"/>
  <c r="H67" i="26"/>
  <c r="H66" i="26"/>
  <c r="G65" i="26"/>
  <c r="D65" i="26"/>
  <c r="G64" i="26"/>
  <c r="G1070" i="26" s="1"/>
  <c r="H1070" i="26" s="1"/>
  <c r="H59" i="26"/>
  <c r="H58" i="26"/>
  <c r="H57" i="26"/>
  <c r="H56" i="26"/>
  <c r="D53" i="26"/>
  <c r="H53" i="26" s="1"/>
  <c r="G52" i="26"/>
  <c r="G734" i="26" s="1"/>
  <c r="H734" i="26" s="1"/>
  <c r="D52" i="26"/>
  <c r="B45" i="26"/>
  <c r="B44" i="26"/>
  <c r="H20" i="26"/>
  <c r="H15" i="26"/>
  <c r="H17" i="26" s="1"/>
  <c r="B5" i="26"/>
  <c r="B4" i="26"/>
  <c r="G1077" i="25"/>
  <c r="G1074" i="25"/>
  <c r="H1073" i="25"/>
  <c r="H1072" i="25"/>
  <c r="G1071" i="25"/>
  <c r="H1071" i="25" s="1"/>
  <c r="G1066" i="25"/>
  <c r="H1064" i="25"/>
  <c r="H1063" i="25"/>
  <c r="H1060" i="25"/>
  <c r="H1059" i="25"/>
  <c r="B1052" i="25"/>
  <c r="B1051" i="25"/>
  <c r="G1037" i="25"/>
  <c r="G1036" i="25"/>
  <c r="G1030" i="25"/>
  <c r="G1027" i="25"/>
  <c r="H1026" i="25"/>
  <c r="H1025" i="25"/>
  <c r="H1024" i="25"/>
  <c r="H1023" i="25"/>
  <c r="H1022" i="25"/>
  <c r="G1019" i="25"/>
  <c r="H1017" i="25"/>
  <c r="D1016" i="25"/>
  <c r="D1015" i="25"/>
  <c r="G1012" i="25"/>
  <c r="H1012" i="25" s="1"/>
  <c r="G1011" i="25"/>
  <c r="H1011" i="25" s="1"/>
  <c r="B1005" i="25"/>
  <c r="B1004" i="25"/>
  <c r="B1003" i="25"/>
  <c r="G983" i="25"/>
  <c r="G980" i="25"/>
  <c r="G979" i="25"/>
  <c r="H979" i="25" s="1"/>
  <c r="G976" i="25"/>
  <c r="H974" i="25"/>
  <c r="H973" i="25"/>
  <c r="H969" i="25"/>
  <c r="H968" i="25"/>
  <c r="H967" i="25"/>
  <c r="B960" i="25"/>
  <c r="B959" i="25"/>
  <c r="G936" i="25"/>
  <c r="G933" i="25"/>
  <c r="G932" i="25"/>
  <c r="H932" i="25" s="1"/>
  <c r="H931" i="25"/>
  <c r="G928" i="25"/>
  <c r="G925" i="25"/>
  <c r="H925" i="25" s="1"/>
  <c r="H921" i="25"/>
  <c r="H920" i="25"/>
  <c r="B913" i="25"/>
  <c r="B912" i="25"/>
  <c r="G892" i="25"/>
  <c r="G889" i="25"/>
  <c r="G888" i="25"/>
  <c r="H888" i="25" s="1"/>
  <c r="G885" i="25"/>
  <c r="H883" i="25"/>
  <c r="G882" i="25"/>
  <c r="H882" i="25" s="1"/>
  <c r="H878" i="25"/>
  <c r="H879" i="25" s="1"/>
  <c r="H877" i="25"/>
  <c r="B870" i="25"/>
  <c r="B869" i="25"/>
  <c r="G849" i="25"/>
  <c r="G846" i="25"/>
  <c r="G845" i="25"/>
  <c r="H845" i="25" s="1"/>
  <c r="H844" i="25"/>
  <c r="H843" i="25"/>
  <c r="G840" i="25"/>
  <c r="H838" i="25"/>
  <c r="G837" i="25"/>
  <c r="H837" i="25" s="1"/>
  <c r="G836" i="25"/>
  <c r="H836" i="25" s="1"/>
  <c r="H833" i="25"/>
  <c r="H832" i="25"/>
  <c r="B825" i="25"/>
  <c r="B824" i="25"/>
  <c r="G804" i="25"/>
  <c r="G801" i="25"/>
  <c r="H800" i="25"/>
  <c r="G799" i="25"/>
  <c r="H799" i="25" s="1"/>
  <c r="H798" i="25"/>
  <c r="H797" i="25"/>
  <c r="G794" i="25"/>
  <c r="G792" i="25"/>
  <c r="H792" i="25" s="1"/>
  <c r="G791" i="25"/>
  <c r="H787" i="25"/>
  <c r="H786" i="25"/>
  <c r="B779" i="25"/>
  <c r="B778" i="25"/>
  <c r="G765" i="25"/>
  <c r="G764" i="25"/>
  <c r="G758" i="25"/>
  <c r="G755" i="25"/>
  <c r="H754" i="25"/>
  <c r="H753" i="25"/>
  <c r="H752" i="25"/>
  <c r="H750" i="25"/>
  <c r="G747" i="25"/>
  <c r="G743" i="25"/>
  <c r="H743" i="25" s="1"/>
  <c r="G741" i="25"/>
  <c r="H741" i="25" s="1"/>
  <c r="G740" i="25"/>
  <c r="H740" i="25" s="1"/>
  <c r="G737" i="25"/>
  <c r="H737" i="25" s="1"/>
  <c r="H736" i="25"/>
  <c r="G735" i="25"/>
  <c r="H735" i="25" s="1"/>
  <c r="B727" i="25"/>
  <c r="B726" i="25"/>
  <c r="G706" i="25"/>
  <c r="G703" i="25"/>
  <c r="G694" i="25"/>
  <c r="G686" i="25"/>
  <c r="H686" i="25" s="1"/>
  <c r="B678" i="25"/>
  <c r="B677" i="25"/>
  <c r="G657" i="25"/>
  <c r="G645" i="25"/>
  <c r="H637" i="25"/>
  <c r="B629" i="25"/>
  <c r="B628" i="25"/>
  <c r="G608" i="25"/>
  <c r="G605" i="25"/>
  <c r="G596" i="25"/>
  <c r="B580" i="25"/>
  <c r="B579" i="25"/>
  <c r="G565" i="25"/>
  <c r="G564" i="25"/>
  <c r="G613" i="25" s="1"/>
  <c r="G559" i="25"/>
  <c r="G556" i="25"/>
  <c r="G547" i="25"/>
  <c r="B531" i="25"/>
  <c r="B530" i="25"/>
  <c r="G490" i="25"/>
  <c r="H490" i="25" s="1"/>
  <c r="B482" i="25"/>
  <c r="B481" i="25"/>
  <c r="G462" i="25"/>
  <c r="G511" i="25" s="1"/>
  <c r="G461" i="25"/>
  <c r="G510" i="25" s="1"/>
  <c r="G458" i="25"/>
  <c r="G449" i="25"/>
  <c r="H441" i="25"/>
  <c r="B433" i="25"/>
  <c r="B432" i="25"/>
  <c r="G424" i="25"/>
  <c r="G473" i="25" s="1"/>
  <c r="G419" i="25"/>
  <c r="G418" i="25"/>
  <c r="G467" i="25" s="1"/>
  <c r="G413" i="25"/>
  <c r="G412" i="25"/>
  <c r="G409" i="25"/>
  <c r="G400" i="25"/>
  <c r="B384" i="25"/>
  <c r="B383" i="25"/>
  <c r="G370" i="25"/>
  <c r="G369" i="25"/>
  <c r="G364" i="25"/>
  <c r="G363" i="25"/>
  <c r="G360" i="25"/>
  <c r="G351" i="25"/>
  <c r="B335" i="25"/>
  <c r="B334" i="25"/>
  <c r="G326" i="25"/>
  <c r="G321" i="25"/>
  <c r="G320" i="25"/>
  <c r="G315" i="25"/>
  <c r="G314" i="25"/>
  <c r="G311" i="25"/>
  <c r="G302" i="25"/>
  <c r="G295" i="25"/>
  <c r="B287" i="25"/>
  <c r="B286" i="25"/>
  <c r="G273" i="25"/>
  <c r="G272" i="25"/>
  <c r="G271" i="25"/>
  <c r="G266" i="25"/>
  <c r="G263" i="25"/>
  <c r="G262" i="25"/>
  <c r="H261" i="25"/>
  <c r="G261" i="25"/>
  <c r="G309" i="25" s="1"/>
  <c r="G358" i="25" s="1"/>
  <c r="G260" i="25"/>
  <c r="G259" i="25"/>
  <c r="G307" i="25" s="1"/>
  <c r="G356" i="25" s="1"/>
  <c r="G258" i="25"/>
  <c r="G257" i="25"/>
  <c r="H257" i="25" s="1"/>
  <c r="G254" i="25"/>
  <c r="G252" i="25"/>
  <c r="G251" i="25"/>
  <c r="G742" i="25" s="1"/>
  <c r="H742" i="25" s="1"/>
  <c r="G250" i="25"/>
  <c r="G298" i="25" s="1"/>
  <c r="H298" i="25" s="1"/>
  <c r="G246" i="25"/>
  <c r="H246" i="25" s="1"/>
  <c r="G245" i="25"/>
  <c r="H245" i="25" s="1"/>
  <c r="B238" i="25"/>
  <c r="B237" i="25"/>
  <c r="G224" i="25"/>
  <c r="G223" i="25"/>
  <c r="G222" i="25"/>
  <c r="G216" i="25"/>
  <c r="G213" i="25"/>
  <c r="H212" i="25"/>
  <c r="H211" i="25"/>
  <c r="H210" i="25"/>
  <c r="H209" i="25"/>
  <c r="H208" i="25"/>
  <c r="H207" i="25"/>
  <c r="G204" i="25"/>
  <c r="H202" i="25"/>
  <c r="H201" i="25"/>
  <c r="H200" i="25"/>
  <c r="H196" i="25"/>
  <c r="H195" i="25"/>
  <c r="B188" i="25"/>
  <c r="B187" i="25"/>
  <c r="G173" i="25"/>
  <c r="G172" i="25"/>
  <c r="G166" i="25"/>
  <c r="G163" i="25"/>
  <c r="D162" i="25"/>
  <c r="H162" i="25" s="1"/>
  <c r="D161" i="25"/>
  <c r="H161" i="25" s="1"/>
  <c r="G158" i="25"/>
  <c r="D156" i="25"/>
  <c r="H156" i="25" s="1"/>
  <c r="D155" i="25"/>
  <c r="D154" i="25"/>
  <c r="H154" i="25" s="1"/>
  <c r="D153" i="25"/>
  <c r="H153" i="25" s="1"/>
  <c r="H150" i="25"/>
  <c r="H149" i="25"/>
  <c r="H148" i="25"/>
  <c r="B141" i="25"/>
  <c r="B140" i="25"/>
  <c r="G128" i="25"/>
  <c r="G225" i="25" s="1"/>
  <c r="G124" i="25"/>
  <c r="G417" i="25" s="1"/>
  <c r="G466" i="25" s="1"/>
  <c r="G123" i="25"/>
  <c r="G119" i="25"/>
  <c r="G116" i="25"/>
  <c r="H115" i="25"/>
  <c r="G114" i="25"/>
  <c r="G751" i="25" s="1"/>
  <c r="H751" i="25" s="1"/>
  <c r="D113" i="25"/>
  <c r="D112" i="25"/>
  <c r="H112" i="25" s="1"/>
  <c r="G109" i="25"/>
  <c r="G107" i="25"/>
  <c r="G745" i="25" s="1"/>
  <c r="H745" i="25" s="1"/>
  <c r="G106" i="25"/>
  <c r="G199" i="25" s="1"/>
  <c r="G105" i="25"/>
  <c r="G155" i="25" s="1"/>
  <c r="G104" i="25"/>
  <c r="H104" i="25" s="1"/>
  <c r="G101" i="25"/>
  <c r="D101" i="25"/>
  <c r="D100" i="25"/>
  <c r="B93" i="25"/>
  <c r="B92" i="25"/>
  <c r="C90" i="25"/>
  <c r="C138" i="25" s="1"/>
  <c r="C724" i="25" s="1"/>
  <c r="C1001" i="25" s="1"/>
  <c r="C89" i="25"/>
  <c r="H67" i="25"/>
  <c r="H66" i="25"/>
  <c r="G65" i="25"/>
  <c r="G113" i="25" s="1"/>
  <c r="D65" i="25"/>
  <c r="H65" i="25" s="1"/>
  <c r="G64" i="25"/>
  <c r="G1070" i="25" s="1"/>
  <c r="H1070" i="25" s="1"/>
  <c r="H59" i="25"/>
  <c r="H58" i="25"/>
  <c r="H57" i="25"/>
  <c r="H56" i="25"/>
  <c r="D53" i="25"/>
  <c r="H53" i="25" s="1"/>
  <c r="G52" i="25"/>
  <c r="D52" i="25"/>
  <c r="B45" i="25"/>
  <c r="B44" i="25"/>
  <c r="H20" i="25"/>
  <c r="H15" i="25"/>
  <c r="B5" i="25"/>
  <c r="B4" i="25"/>
  <c r="G1077" i="24"/>
  <c r="G1074" i="24"/>
  <c r="H1073" i="24"/>
  <c r="H1072" i="24"/>
  <c r="G1071" i="24"/>
  <c r="H1071" i="24" s="1"/>
  <c r="G1066" i="24"/>
  <c r="H1064" i="24"/>
  <c r="H1063" i="24"/>
  <c r="H1060" i="24"/>
  <c r="H1059" i="24"/>
  <c r="B1052" i="24"/>
  <c r="B1051" i="24"/>
  <c r="G1037" i="24"/>
  <c r="G1036" i="24"/>
  <c r="G1030" i="24"/>
  <c r="G1027" i="24"/>
  <c r="H1026" i="24"/>
  <c r="H1025" i="24"/>
  <c r="H1024" i="24"/>
  <c r="H1023" i="24"/>
  <c r="H1022" i="24"/>
  <c r="G1019" i="24"/>
  <c r="H1017" i="24"/>
  <c r="D1016" i="24"/>
  <c r="D1015" i="24"/>
  <c r="G1012" i="24"/>
  <c r="H1012" i="24" s="1"/>
  <c r="G1011" i="24"/>
  <c r="H1011" i="24" s="1"/>
  <c r="B1005" i="24"/>
  <c r="B1004" i="24"/>
  <c r="B1003" i="24"/>
  <c r="G983" i="24"/>
  <c r="G980" i="24"/>
  <c r="G979" i="24"/>
  <c r="H979" i="24" s="1"/>
  <c r="G976" i="24"/>
  <c r="H974" i="24"/>
  <c r="H973" i="24"/>
  <c r="H969" i="24"/>
  <c r="H968" i="24"/>
  <c r="H970" i="24" s="1"/>
  <c r="H967" i="24"/>
  <c r="B960" i="24"/>
  <c r="B959" i="24"/>
  <c r="G936" i="24"/>
  <c r="G933" i="24"/>
  <c r="G932" i="24"/>
  <c r="H932" i="24" s="1"/>
  <c r="H931" i="24"/>
  <c r="G928" i="24"/>
  <c r="G925" i="24"/>
  <c r="H925" i="24" s="1"/>
  <c r="H921" i="24"/>
  <c r="H920" i="24"/>
  <c r="B913" i="24"/>
  <c r="B912" i="24"/>
  <c r="G892" i="24"/>
  <c r="G889" i="24"/>
  <c r="G888" i="24"/>
  <c r="H888" i="24" s="1"/>
  <c r="G885" i="24"/>
  <c r="H883" i="24"/>
  <c r="G882" i="24"/>
  <c r="H882" i="24" s="1"/>
  <c r="H878" i="24"/>
  <c r="H879" i="24" s="1"/>
  <c r="H877" i="24"/>
  <c r="B870" i="24"/>
  <c r="B869" i="24"/>
  <c r="G849" i="24"/>
  <c r="G846" i="24"/>
  <c r="G845" i="24"/>
  <c r="H845" i="24" s="1"/>
  <c r="H844" i="24"/>
  <c r="H843" i="24"/>
  <c r="G840" i="24"/>
  <c r="H838" i="24"/>
  <c r="G837" i="24"/>
  <c r="H837" i="24" s="1"/>
  <c r="G836" i="24"/>
  <c r="H836" i="24" s="1"/>
  <c r="H833" i="24"/>
  <c r="H832" i="24"/>
  <c r="B825" i="24"/>
  <c r="B824" i="24"/>
  <c r="G804" i="24"/>
  <c r="G801" i="24"/>
  <c r="H800" i="24"/>
  <c r="G799" i="24"/>
  <c r="H799" i="24" s="1"/>
  <c r="H798" i="24"/>
  <c r="H797" i="24"/>
  <c r="G794" i="24"/>
  <c r="G792" i="24"/>
  <c r="H792" i="24" s="1"/>
  <c r="G791" i="24"/>
  <c r="H787" i="24"/>
  <c r="H786" i="24"/>
  <c r="B779" i="24"/>
  <c r="B778" i="24"/>
  <c r="G765" i="24"/>
  <c r="G764" i="24"/>
  <c r="G758" i="24"/>
  <c r="G755" i="24"/>
  <c r="H754" i="24"/>
  <c r="H753" i="24"/>
  <c r="H752" i="24"/>
  <c r="H750" i="24"/>
  <c r="G747" i="24"/>
  <c r="G743" i="24"/>
  <c r="H743" i="24" s="1"/>
  <c r="G741" i="24"/>
  <c r="H741" i="24" s="1"/>
  <c r="G740" i="24"/>
  <c r="H740" i="24" s="1"/>
  <c r="G737" i="24"/>
  <c r="H737" i="24" s="1"/>
  <c r="H736" i="24"/>
  <c r="G735" i="24"/>
  <c r="H735" i="24" s="1"/>
  <c r="B727" i="24"/>
  <c r="B726" i="24"/>
  <c r="G706" i="24"/>
  <c r="G703" i="24"/>
  <c r="G694" i="24"/>
  <c r="G686" i="24"/>
  <c r="H686" i="24" s="1"/>
  <c r="B678" i="24"/>
  <c r="B677" i="24"/>
  <c r="G657" i="24"/>
  <c r="G645" i="24"/>
  <c r="H637" i="24"/>
  <c r="B629" i="24"/>
  <c r="B628" i="24"/>
  <c r="G608" i="24"/>
  <c r="G605" i="24"/>
  <c r="G596" i="24"/>
  <c r="B580" i="24"/>
  <c r="B579" i="24"/>
  <c r="G565" i="24"/>
  <c r="G564" i="24"/>
  <c r="G613" i="24" s="1"/>
  <c r="G559" i="24"/>
  <c r="G556" i="24"/>
  <c r="G547" i="24"/>
  <c r="B531" i="24"/>
  <c r="B530" i="24"/>
  <c r="G490" i="24"/>
  <c r="H490" i="24" s="1"/>
  <c r="B482" i="24"/>
  <c r="B481" i="24"/>
  <c r="G462" i="24"/>
  <c r="G511" i="24" s="1"/>
  <c r="G461" i="24"/>
  <c r="G510" i="24" s="1"/>
  <c r="G458" i="24"/>
  <c r="G449" i="24"/>
  <c r="H441" i="24"/>
  <c r="B433" i="24"/>
  <c r="B432" i="24"/>
  <c r="G424" i="24"/>
  <c r="G473" i="24" s="1"/>
  <c r="G419" i="24"/>
  <c r="G418" i="24"/>
  <c r="G467" i="24" s="1"/>
  <c r="G413" i="24"/>
  <c r="G412" i="24"/>
  <c r="G409" i="24"/>
  <c r="G400" i="24"/>
  <c r="B384" i="24"/>
  <c r="B383" i="24"/>
  <c r="G370" i="24"/>
  <c r="G369" i="24"/>
  <c r="G364" i="24"/>
  <c r="G363" i="24"/>
  <c r="G360" i="24"/>
  <c r="G351" i="24"/>
  <c r="B335" i="24"/>
  <c r="B334" i="24"/>
  <c r="G326" i="24"/>
  <c r="G321" i="24"/>
  <c r="G320" i="24"/>
  <c r="G315" i="24"/>
  <c r="G314" i="24"/>
  <c r="G311" i="24"/>
  <c r="G302" i="24"/>
  <c r="G295" i="24"/>
  <c r="B287" i="24"/>
  <c r="B286" i="24"/>
  <c r="G273" i="24"/>
  <c r="G272" i="24"/>
  <c r="G266" i="24"/>
  <c r="G263" i="24"/>
  <c r="G262" i="24"/>
  <c r="G310" i="24" s="1"/>
  <c r="H310" i="24" s="1"/>
  <c r="G261" i="24"/>
  <c r="H261" i="24" s="1"/>
  <c r="G260" i="24"/>
  <c r="H260" i="24" s="1"/>
  <c r="G259" i="24"/>
  <c r="G307" i="24" s="1"/>
  <c r="H307" i="24" s="1"/>
  <c r="G258" i="24"/>
  <c r="G257" i="24"/>
  <c r="H257" i="24" s="1"/>
  <c r="G254" i="24"/>
  <c r="G252" i="24"/>
  <c r="G300" i="24" s="1"/>
  <c r="H300" i="24" s="1"/>
  <c r="G251" i="24"/>
  <c r="H251" i="24" s="1"/>
  <c r="G250" i="24"/>
  <c r="H250" i="24" s="1"/>
  <c r="G246" i="24"/>
  <c r="H246" i="24" s="1"/>
  <c r="G245" i="24"/>
  <c r="H245" i="24" s="1"/>
  <c r="B238" i="24"/>
  <c r="B237" i="24"/>
  <c r="G224" i="24"/>
  <c r="G223" i="24"/>
  <c r="G222" i="24"/>
  <c r="G216" i="24"/>
  <c r="G213" i="24"/>
  <c r="H212" i="24"/>
  <c r="H211" i="24"/>
  <c r="H210" i="24"/>
  <c r="H209" i="24"/>
  <c r="H208" i="24"/>
  <c r="H207" i="24"/>
  <c r="G204" i="24"/>
  <c r="H202" i="24"/>
  <c r="H201" i="24"/>
  <c r="H200" i="24"/>
  <c r="H196" i="24"/>
  <c r="H195" i="24"/>
  <c r="B188" i="24"/>
  <c r="B187" i="24"/>
  <c r="G173" i="24"/>
  <c r="G172" i="24"/>
  <c r="G166" i="24"/>
  <c r="G163" i="24"/>
  <c r="D162" i="24"/>
  <c r="H162" i="24" s="1"/>
  <c r="D161" i="24"/>
  <c r="H161" i="24" s="1"/>
  <c r="G158" i="24"/>
  <c r="D156" i="24"/>
  <c r="H156" i="24" s="1"/>
  <c r="D155" i="24"/>
  <c r="D154" i="24"/>
  <c r="H154" i="24" s="1"/>
  <c r="D153" i="24"/>
  <c r="H153" i="24" s="1"/>
  <c r="H150" i="24"/>
  <c r="H149" i="24"/>
  <c r="H148" i="24"/>
  <c r="B141" i="24"/>
  <c r="B140" i="24"/>
  <c r="G128" i="24"/>
  <c r="G124" i="24"/>
  <c r="G763" i="24" s="1"/>
  <c r="G123" i="24"/>
  <c r="G119" i="24"/>
  <c r="G116" i="24"/>
  <c r="G654" i="24" s="1"/>
  <c r="H115" i="24"/>
  <c r="G114" i="24"/>
  <c r="D113" i="24"/>
  <c r="D112" i="24"/>
  <c r="H112" i="24" s="1"/>
  <c r="G109" i="24"/>
  <c r="G107" i="24"/>
  <c r="H107" i="24" s="1"/>
  <c r="G106" i="24"/>
  <c r="G105" i="24"/>
  <c r="G104" i="24"/>
  <c r="H104" i="24" s="1"/>
  <c r="G101" i="24"/>
  <c r="D101" i="24"/>
  <c r="D100" i="24"/>
  <c r="B93" i="24"/>
  <c r="B92" i="24"/>
  <c r="C90" i="24"/>
  <c r="C138" i="24" s="1"/>
  <c r="C724" i="24" s="1"/>
  <c r="C1001" i="24" s="1"/>
  <c r="C89" i="24"/>
  <c r="H67" i="24"/>
  <c r="H66" i="24"/>
  <c r="G65" i="24"/>
  <c r="G113" i="24" s="1"/>
  <c r="D65" i="24"/>
  <c r="G64" i="24"/>
  <c r="G1070" i="24" s="1"/>
  <c r="H1070" i="24" s="1"/>
  <c r="H59" i="24"/>
  <c r="H58" i="24"/>
  <c r="H57" i="24"/>
  <c r="H56" i="24"/>
  <c r="D53" i="24"/>
  <c r="H53" i="24" s="1"/>
  <c r="G52" i="24"/>
  <c r="G734" i="24" s="1"/>
  <c r="H734" i="24" s="1"/>
  <c r="D52" i="24"/>
  <c r="H52" i="24" s="1"/>
  <c r="B45" i="24"/>
  <c r="B44" i="24"/>
  <c r="H20" i="24"/>
  <c r="H15" i="24"/>
  <c r="B5" i="24"/>
  <c r="B4" i="24"/>
  <c r="G1077" i="23"/>
  <c r="G1074" i="23"/>
  <c r="H1073" i="23"/>
  <c r="H1072" i="23"/>
  <c r="G1071" i="23"/>
  <c r="H1071" i="23" s="1"/>
  <c r="G1066" i="23"/>
  <c r="H1064" i="23"/>
  <c r="H1063" i="23"/>
  <c r="H1060" i="23"/>
  <c r="H1059" i="23"/>
  <c r="B1052" i="23"/>
  <c r="B1051" i="23"/>
  <c r="G1037" i="23"/>
  <c r="G1036" i="23"/>
  <c r="G1030" i="23"/>
  <c r="G1027" i="23"/>
  <c r="H1026" i="23"/>
  <c r="H1025" i="23"/>
  <c r="H1024" i="23"/>
  <c r="H1023" i="23"/>
  <c r="H1022" i="23"/>
  <c r="G1019" i="23"/>
  <c r="H1017" i="23"/>
  <c r="D1016" i="23"/>
  <c r="D1015" i="23"/>
  <c r="G1012" i="23"/>
  <c r="H1012" i="23" s="1"/>
  <c r="G1011" i="23"/>
  <c r="H1011" i="23" s="1"/>
  <c r="B1005" i="23"/>
  <c r="B1004" i="23"/>
  <c r="B1003" i="23"/>
  <c r="G983" i="23"/>
  <c r="G980" i="23"/>
  <c r="G979" i="23"/>
  <c r="H979" i="23" s="1"/>
  <c r="G976" i="23"/>
  <c r="H974" i="23"/>
  <c r="H973" i="23"/>
  <c r="H969" i="23"/>
  <c r="H968" i="23"/>
  <c r="H967" i="23"/>
  <c r="B960" i="23"/>
  <c r="B959" i="23"/>
  <c r="G936" i="23"/>
  <c r="G933" i="23"/>
  <c r="G932" i="23"/>
  <c r="H932" i="23" s="1"/>
  <c r="H931" i="23"/>
  <c r="G928" i="23"/>
  <c r="G925" i="23"/>
  <c r="H925" i="23" s="1"/>
  <c r="H921" i="23"/>
  <c r="H920" i="23"/>
  <c r="B913" i="23"/>
  <c r="B912" i="23"/>
  <c r="G892" i="23"/>
  <c r="G889" i="23"/>
  <c r="G888" i="23"/>
  <c r="H888" i="23" s="1"/>
  <c r="G885" i="23"/>
  <c r="H883" i="23"/>
  <c r="G882" i="23"/>
  <c r="H882" i="23" s="1"/>
  <c r="H878" i="23"/>
  <c r="H877" i="23"/>
  <c r="B870" i="23"/>
  <c r="B869" i="23"/>
  <c r="G849" i="23"/>
  <c r="G846" i="23"/>
  <c r="G845" i="23"/>
  <c r="H845" i="23" s="1"/>
  <c r="H844" i="23"/>
  <c r="H843" i="23"/>
  <c r="G840" i="23"/>
  <c r="H838" i="23"/>
  <c r="G837" i="23"/>
  <c r="H837" i="23" s="1"/>
  <c r="G836" i="23"/>
  <c r="H836" i="23" s="1"/>
  <c r="H833" i="23"/>
  <c r="H832" i="23"/>
  <c r="B825" i="23"/>
  <c r="B824" i="23"/>
  <c r="G804" i="23"/>
  <c r="G801" i="23"/>
  <c r="H800" i="23"/>
  <c r="G799" i="23"/>
  <c r="H799" i="23" s="1"/>
  <c r="H798" i="23"/>
  <c r="H797" i="23"/>
  <c r="G794" i="23"/>
  <c r="G792" i="23"/>
  <c r="H792" i="23" s="1"/>
  <c r="G791" i="23"/>
  <c r="H787" i="23"/>
  <c r="H786" i="23"/>
  <c r="B779" i="23"/>
  <c r="B778" i="23"/>
  <c r="G765" i="23"/>
  <c r="G764" i="23"/>
  <c r="G758" i="23"/>
  <c r="G755" i="23"/>
  <c r="H754" i="23"/>
  <c r="H753" i="23"/>
  <c r="H752" i="23"/>
  <c r="H750" i="23"/>
  <c r="G747" i="23"/>
  <c r="G743" i="23"/>
  <c r="H743" i="23" s="1"/>
  <c r="G741" i="23"/>
  <c r="H741" i="23" s="1"/>
  <c r="G740" i="23"/>
  <c r="H740" i="23" s="1"/>
  <c r="G737" i="23"/>
  <c r="H737" i="23" s="1"/>
  <c r="H736" i="23"/>
  <c r="G735" i="23"/>
  <c r="H735" i="23" s="1"/>
  <c r="B727" i="23"/>
  <c r="B726" i="23"/>
  <c r="G706" i="23"/>
  <c r="G703" i="23"/>
  <c r="G694" i="23"/>
  <c r="G686" i="23"/>
  <c r="H686" i="23" s="1"/>
  <c r="B678" i="23"/>
  <c r="B677" i="23"/>
  <c r="G657" i="23"/>
  <c r="G645" i="23"/>
  <c r="H637" i="23"/>
  <c r="B629" i="23"/>
  <c r="B628" i="23"/>
  <c r="G608" i="23"/>
  <c r="G605" i="23"/>
  <c r="G596" i="23"/>
  <c r="B580" i="23"/>
  <c r="B579" i="23"/>
  <c r="G565" i="23"/>
  <c r="G564" i="23"/>
  <c r="G613" i="23" s="1"/>
  <c r="G559" i="23"/>
  <c r="G556" i="23"/>
  <c r="G547" i="23"/>
  <c r="B531" i="23"/>
  <c r="B530" i="23"/>
  <c r="G490" i="23"/>
  <c r="H490" i="23" s="1"/>
  <c r="B482" i="23"/>
  <c r="B481" i="23"/>
  <c r="G462" i="23"/>
  <c r="G511" i="23" s="1"/>
  <c r="G461" i="23"/>
  <c r="G510" i="23" s="1"/>
  <c r="G458" i="23"/>
  <c r="G498" i="23" s="1"/>
  <c r="G449" i="23"/>
  <c r="H441" i="23"/>
  <c r="B433" i="23"/>
  <c r="B432" i="23"/>
  <c r="G424" i="23"/>
  <c r="G473" i="23" s="1"/>
  <c r="G419" i="23"/>
  <c r="G418" i="23"/>
  <c r="G467" i="23" s="1"/>
  <c r="G413" i="23"/>
  <c r="G412" i="23"/>
  <c r="G409" i="23"/>
  <c r="G400" i="23"/>
  <c r="B384" i="23"/>
  <c r="B383" i="23"/>
  <c r="G370" i="23"/>
  <c r="G369" i="23"/>
  <c r="G367" i="23"/>
  <c r="G364" i="23"/>
  <c r="G363" i="23"/>
  <c r="G360" i="23"/>
  <c r="G351" i="23"/>
  <c r="B335" i="23"/>
  <c r="B334" i="23"/>
  <c r="G326" i="23"/>
  <c r="G323" i="23"/>
  <c r="G321" i="23"/>
  <c r="G320" i="23"/>
  <c r="G315" i="23"/>
  <c r="G314" i="23"/>
  <c r="G311" i="23"/>
  <c r="G310" i="23"/>
  <c r="H310" i="23" s="1"/>
  <c r="G302" i="23"/>
  <c r="G298" i="23"/>
  <c r="H298" i="23" s="1"/>
  <c r="G295" i="23"/>
  <c r="B287" i="23"/>
  <c r="B286" i="23"/>
  <c r="G273" i="23"/>
  <c r="G272" i="23"/>
  <c r="G266" i="23"/>
  <c r="G263" i="23"/>
  <c r="H262" i="23"/>
  <c r="G262" i="23"/>
  <c r="G261" i="23"/>
  <c r="H261" i="23" s="1"/>
  <c r="G260" i="23"/>
  <c r="G308" i="23" s="1"/>
  <c r="H308" i="23" s="1"/>
  <c r="G259" i="23"/>
  <c r="H259" i="23" s="1"/>
  <c r="G258" i="23"/>
  <c r="G306" i="23" s="1"/>
  <c r="H306" i="23" s="1"/>
  <c r="G257" i="23"/>
  <c r="G254" i="23"/>
  <c r="G252" i="23"/>
  <c r="H252" i="23" s="1"/>
  <c r="G251" i="23"/>
  <c r="G250" i="23"/>
  <c r="H250" i="23" s="1"/>
  <c r="G246" i="23"/>
  <c r="G245" i="23"/>
  <c r="H245" i="23" s="1"/>
  <c r="B238" i="23"/>
  <c r="B237" i="23"/>
  <c r="G224" i="23"/>
  <c r="G223" i="23"/>
  <c r="G222" i="23"/>
  <c r="G216" i="23"/>
  <c r="G213" i="23"/>
  <c r="H212" i="23"/>
  <c r="H211" i="23"/>
  <c r="H210" i="23"/>
  <c r="H209" i="23"/>
  <c r="H208" i="23"/>
  <c r="H207" i="23"/>
  <c r="G204" i="23"/>
  <c r="H202" i="23"/>
  <c r="H201" i="23"/>
  <c r="H200" i="23"/>
  <c r="H196" i="23"/>
  <c r="H195" i="23"/>
  <c r="H197" i="23" s="1"/>
  <c r="B188" i="23"/>
  <c r="B187" i="23"/>
  <c r="G173" i="23"/>
  <c r="G172" i="23"/>
  <c r="G166" i="23"/>
  <c r="G163" i="23"/>
  <c r="D162" i="23"/>
  <c r="H162" i="23" s="1"/>
  <c r="D161" i="23"/>
  <c r="H161" i="23" s="1"/>
  <c r="G158" i="23"/>
  <c r="D156" i="23"/>
  <c r="H156" i="23" s="1"/>
  <c r="D155" i="23"/>
  <c r="D154" i="23"/>
  <c r="H154" i="23" s="1"/>
  <c r="D153" i="23"/>
  <c r="H153" i="23" s="1"/>
  <c r="H150" i="23"/>
  <c r="H149" i="23"/>
  <c r="H148" i="23"/>
  <c r="B141" i="23"/>
  <c r="B140" i="23"/>
  <c r="G128" i="23"/>
  <c r="G1039" i="23" s="1"/>
  <c r="G1086" i="23" s="1"/>
  <c r="G1146" i="23" s="1"/>
  <c r="G124" i="23"/>
  <c r="G368" i="23" s="1"/>
  <c r="H368" i="23" s="1"/>
  <c r="G123" i="23"/>
  <c r="G1034" i="23" s="1"/>
  <c r="G1081" i="23" s="1"/>
  <c r="G1141" i="23" s="1"/>
  <c r="G119" i="23"/>
  <c r="G116" i="23"/>
  <c r="G654" i="23" s="1"/>
  <c r="H115" i="23"/>
  <c r="G114" i="23"/>
  <c r="D113" i="23"/>
  <c r="D112" i="23"/>
  <c r="H112" i="23" s="1"/>
  <c r="G109" i="23"/>
  <c r="G107" i="23"/>
  <c r="H107" i="23" s="1"/>
  <c r="G106" i="23"/>
  <c r="G105" i="23"/>
  <c r="G104" i="23"/>
  <c r="H104" i="23" s="1"/>
  <c r="G101" i="23"/>
  <c r="D101" i="23"/>
  <c r="D100" i="23"/>
  <c r="B93" i="23"/>
  <c r="B92" i="23"/>
  <c r="C90" i="23"/>
  <c r="C138" i="23" s="1"/>
  <c r="C724" i="23" s="1"/>
  <c r="C1001" i="23" s="1"/>
  <c r="C89" i="23"/>
  <c r="H67" i="23"/>
  <c r="H66" i="23"/>
  <c r="G65" i="23"/>
  <c r="G113" i="23" s="1"/>
  <c r="D65" i="23"/>
  <c r="H65" i="23" s="1"/>
  <c r="G64" i="23"/>
  <c r="G1070" i="23" s="1"/>
  <c r="H1070" i="23" s="1"/>
  <c r="H59" i="23"/>
  <c r="H58" i="23"/>
  <c r="H57" i="23"/>
  <c r="H56" i="23"/>
  <c r="D53" i="23"/>
  <c r="H53" i="23" s="1"/>
  <c r="G52" i="23"/>
  <c r="D52" i="23"/>
  <c r="H52" i="23" s="1"/>
  <c r="B45" i="23"/>
  <c r="B44" i="23"/>
  <c r="H20" i="23"/>
  <c r="H15" i="23"/>
  <c r="H16" i="23" s="1"/>
  <c r="B5" i="23"/>
  <c r="B4" i="23"/>
  <c r="G1077" i="22"/>
  <c r="G1074" i="22"/>
  <c r="H1073" i="22"/>
  <c r="H1072" i="22"/>
  <c r="G1071" i="22"/>
  <c r="H1071" i="22" s="1"/>
  <c r="G1066" i="22"/>
  <c r="H1064" i="22"/>
  <c r="H1063" i="22"/>
  <c r="H1065" i="22" s="1"/>
  <c r="H1060" i="22"/>
  <c r="H1059" i="22"/>
  <c r="B1052" i="22"/>
  <c r="B1051" i="22"/>
  <c r="G1037" i="22"/>
  <c r="G1036" i="22"/>
  <c r="G1030" i="22"/>
  <c r="G1027" i="22"/>
  <c r="H1026" i="22"/>
  <c r="H1025" i="22"/>
  <c r="H1024" i="22"/>
  <c r="H1023" i="22"/>
  <c r="H1022" i="22"/>
  <c r="G1019" i="22"/>
  <c r="H1017" i="22"/>
  <c r="D1016" i="22"/>
  <c r="D1015" i="22"/>
  <c r="G1012" i="22"/>
  <c r="H1012" i="22" s="1"/>
  <c r="G1011" i="22"/>
  <c r="H1011" i="22" s="1"/>
  <c r="B1005" i="22"/>
  <c r="B1004" i="22"/>
  <c r="B1003" i="22"/>
  <c r="G983" i="22"/>
  <c r="G980" i="22"/>
  <c r="G979" i="22"/>
  <c r="H979" i="22" s="1"/>
  <c r="G976" i="22"/>
  <c r="H974" i="22"/>
  <c r="H973" i="22"/>
  <c r="H969" i="22"/>
  <c r="H968" i="22"/>
  <c r="H967" i="22"/>
  <c r="B960" i="22"/>
  <c r="B959" i="22"/>
  <c r="G936" i="22"/>
  <c r="G933" i="22"/>
  <c r="H932" i="22"/>
  <c r="G932" i="22"/>
  <c r="H931" i="22"/>
  <c r="G928" i="22"/>
  <c r="G925" i="22"/>
  <c r="H925" i="22" s="1"/>
  <c r="H921" i="22"/>
  <c r="H920" i="22"/>
  <c r="B913" i="22"/>
  <c r="B912" i="22"/>
  <c r="G892" i="22"/>
  <c r="G889" i="22"/>
  <c r="G888" i="22"/>
  <c r="H888" i="22" s="1"/>
  <c r="G885" i="22"/>
  <c r="H883" i="22"/>
  <c r="G882" i="22"/>
  <c r="H882" i="22" s="1"/>
  <c r="H878" i="22"/>
  <c r="H877" i="22"/>
  <c r="B870" i="22"/>
  <c r="B869" i="22"/>
  <c r="G849" i="22"/>
  <c r="G846" i="22"/>
  <c r="G845" i="22"/>
  <c r="H845" i="22" s="1"/>
  <c r="H844" i="22"/>
  <c r="H843" i="22"/>
  <c r="G840" i="22"/>
  <c r="H838" i="22"/>
  <c r="G837" i="22"/>
  <c r="H837" i="22" s="1"/>
  <c r="G836" i="22"/>
  <c r="H836" i="22" s="1"/>
  <c r="H833" i="22"/>
  <c r="H832" i="22"/>
  <c r="B825" i="22"/>
  <c r="B824" i="22"/>
  <c r="G804" i="22"/>
  <c r="G801" i="22"/>
  <c r="H800" i="22"/>
  <c r="G799" i="22"/>
  <c r="H799" i="22" s="1"/>
  <c r="H798" i="22"/>
  <c r="H797" i="22"/>
  <c r="G794" i="22"/>
  <c r="G792" i="22"/>
  <c r="H792" i="22" s="1"/>
  <c r="G791" i="22"/>
  <c r="H787" i="22"/>
  <c r="H786" i="22"/>
  <c r="B779" i="22"/>
  <c r="B778" i="22"/>
  <c r="G765" i="22"/>
  <c r="G764" i="22"/>
  <c r="G758" i="22"/>
  <c r="G755" i="22"/>
  <c r="H754" i="22"/>
  <c r="H753" i="22"/>
  <c r="H752" i="22"/>
  <c r="H750" i="22"/>
  <c r="G747" i="22"/>
  <c r="G743" i="22"/>
  <c r="H743" i="22" s="1"/>
  <c r="G741" i="22"/>
  <c r="H741" i="22" s="1"/>
  <c r="G740" i="22"/>
  <c r="H740" i="22" s="1"/>
  <c r="G737" i="22"/>
  <c r="H737" i="22" s="1"/>
  <c r="H736" i="22"/>
  <c r="G735" i="22"/>
  <c r="H735" i="22" s="1"/>
  <c r="B727" i="22"/>
  <c r="B726" i="22"/>
  <c r="G706" i="22"/>
  <c r="G703" i="22"/>
  <c r="G694" i="22"/>
  <c r="G686" i="22"/>
  <c r="H686" i="22" s="1"/>
  <c r="B678" i="22"/>
  <c r="B677" i="22"/>
  <c r="G657" i="22"/>
  <c r="G645" i="22"/>
  <c r="H637" i="22"/>
  <c r="B629" i="22"/>
  <c r="B628" i="22"/>
  <c r="G608" i="22"/>
  <c r="G605" i="22"/>
  <c r="G596" i="22"/>
  <c r="B580" i="22"/>
  <c r="B579" i="22"/>
  <c r="G565" i="22"/>
  <c r="G564" i="22"/>
  <c r="G613" i="22" s="1"/>
  <c r="G559" i="22"/>
  <c r="G556" i="22"/>
  <c r="G547" i="22"/>
  <c r="B531" i="22"/>
  <c r="B530" i="22"/>
  <c r="G490" i="22"/>
  <c r="H490" i="22" s="1"/>
  <c r="B482" i="22"/>
  <c r="B481" i="22"/>
  <c r="G462" i="22"/>
  <c r="G511" i="22" s="1"/>
  <c r="G461" i="22"/>
  <c r="G510" i="22" s="1"/>
  <c r="G458" i="22"/>
  <c r="G498" i="22" s="1"/>
  <c r="G449" i="22"/>
  <c r="H441" i="22"/>
  <c r="B433" i="22"/>
  <c r="B432" i="22"/>
  <c r="G424" i="22"/>
  <c r="G473" i="22" s="1"/>
  <c r="G419" i="22"/>
  <c r="G418" i="22"/>
  <c r="G467" i="22" s="1"/>
  <c r="G413" i="22"/>
  <c r="G412" i="22"/>
  <c r="G409" i="22"/>
  <c r="G400" i="22"/>
  <c r="B384" i="22"/>
  <c r="B383" i="22"/>
  <c r="G370" i="22"/>
  <c r="G369" i="22"/>
  <c r="G364" i="22"/>
  <c r="G363" i="22"/>
  <c r="G360" i="22"/>
  <c r="G351" i="22"/>
  <c r="B335" i="22"/>
  <c r="B334" i="22"/>
  <c r="G326" i="22"/>
  <c r="G321" i="22"/>
  <c r="G320" i="22"/>
  <c r="G315" i="22"/>
  <c r="G314" i="22"/>
  <c r="G311" i="22"/>
  <c r="G310" i="22"/>
  <c r="H310" i="22" s="1"/>
  <c r="G302" i="22"/>
  <c r="G295" i="22"/>
  <c r="B287" i="22"/>
  <c r="B286" i="22"/>
  <c r="G273" i="22"/>
  <c r="G272" i="22"/>
  <c r="G266" i="22"/>
  <c r="G263" i="22"/>
  <c r="G262" i="22"/>
  <c r="H262" i="22" s="1"/>
  <c r="G261" i="22"/>
  <c r="G260" i="22"/>
  <c r="H260" i="22" s="1"/>
  <c r="G259" i="22"/>
  <c r="G307" i="22" s="1"/>
  <c r="H307" i="22" s="1"/>
  <c r="G258" i="22"/>
  <c r="G306" i="22" s="1"/>
  <c r="H306" i="22" s="1"/>
  <c r="G257" i="22"/>
  <c r="H257" i="22" s="1"/>
  <c r="G254" i="22"/>
  <c r="G252" i="22"/>
  <c r="G300" i="22" s="1"/>
  <c r="H300" i="22" s="1"/>
  <c r="G251" i="22"/>
  <c r="G250" i="22"/>
  <c r="G246" i="22"/>
  <c r="H246" i="22" s="1"/>
  <c r="G245" i="22"/>
  <c r="H245" i="22" s="1"/>
  <c r="B238" i="22"/>
  <c r="B237" i="22"/>
  <c r="G224" i="22"/>
  <c r="G223" i="22"/>
  <c r="G222" i="22"/>
  <c r="G216" i="22"/>
  <c r="G213" i="22"/>
  <c r="H212" i="22"/>
  <c r="H211" i="22"/>
  <c r="H210" i="22"/>
  <c r="H209" i="22"/>
  <c r="H208" i="22"/>
  <c r="H207" i="22"/>
  <c r="G204" i="22"/>
  <c r="H202" i="22"/>
  <c r="H201" i="22"/>
  <c r="H200" i="22"/>
  <c r="H196" i="22"/>
  <c r="H195" i="22"/>
  <c r="B188" i="22"/>
  <c r="B187" i="22"/>
  <c r="G173" i="22"/>
  <c r="G172" i="22"/>
  <c r="G166" i="22"/>
  <c r="G163" i="22"/>
  <c r="D162" i="22"/>
  <c r="H162" i="22" s="1"/>
  <c r="D161" i="22"/>
  <c r="H161" i="22" s="1"/>
  <c r="G158" i="22"/>
  <c r="D156" i="22"/>
  <c r="H156" i="22" s="1"/>
  <c r="D155" i="22"/>
  <c r="D154" i="22"/>
  <c r="H154" i="22" s="1"/>
  <c r="D153" i="22"/>
  <c r="H153" i="22" s="1"/>
  <c r="H150" i="22"/>
  <c r="H149" i="22"/>
  <c r="H148" i="22"/>
  <c r="B141" i="22"/>
  <c r="B140" i="22"/>
  <c r="G128" i="22"/>
  <c r="G124" i="22"/>
  <c r="G123" i="22"/>
  <c r="G367" i="22" s="1"/>
  <c r="G119" i="22"/>
  <c r="G116" i="22"/>
  <c r="H115" i="22"/>
  <c r="H114" i="22"/>
  <c r="G114" i="22"/>
  <c r="G751" i="22" s="1"/>
  <c r="H751" i="22" s="1"/>
  <c r="G109" i="22"/>
  <c r="G107" i="22"/>
  <c r="H107" i="22" s="1"/>
  <c r="G106" i="22"/>
  <c r="G105" i="22"/>
  <c r="G104" i="22"/>
  <c r="H104" i="22" s="1"/>
  <c r="G101" i="22"/>
  <c r="D101" i="22"/>
  <c r="H101" i="22" s="1"/>
  <c r="D100" i="22"/>
  <c r="B93" i="22"/>
  <c r="B92" i="22"/>
  <c r="C90" i="22"/>
  <c r="C138" i="22" s="1"/>
  <c r="C724" i="22" s="1"/>
  <c r="C1001" i="22" s="1"/>
  <c r="C89" i="22"/>
  <c r="H67" i="22"/>
  <c r="H66" i="22"/>
  <c r="G65" i="22"/>
  <c r="G64" i="22"/>
  <c r="G1070" i="22" s="1"/>
  <c r="H1070" i="22" s="1"/>
  <c r="H59" i="22"/>
  <c r="H58" i="22"/>
  <c r="H57" i="22"/>
  <c r="H56" i="22"/>
  <c r="D53" i="22"/>
  <c r="H53" i="22" s="1"/>
  <c r="G52" i="22"/>
  <c r="D52" i="22"/>
  <c r="H52" i="22" s="1"/>
  <c r="B45" i="22"/>
  <c r="B44" i="22"/>
  <c r="H20" i="22"/>
  <c r="H15" i="22"/>
  <c r="B5" i="22"/>
  <c r="B4" i="22"/>
  <c r="G1077" i="21"/>
  <c r="G1074" i="21"/>
  <c r="H1073" i="21"/>
  <c r="H1072" i="21"/>
  <c r="G1071" i="21"/>
  <c r="H1071" i="21" s="1"/>
  <c r="G1066" i="21"/>
  <c r="H1064" i="21"/>
  <c r="H1063" i="21"/>
  <c r="H1078" i="21" s="1"/>
  <c r="H1060" i="21"/>
  <c r="H1059" i="21"/>
  <c r="B1052" i="21"/>
  <c r="B1051" i="21"/>
  <c r="G1037" i="21"/>
  <c r="G1036" i="21"/>
  <c r="G1030" i="21"/>
  <c r="G1027" i="21"/>
  <c r="H1026" i="21"/>
  <c r="H1025" i="21"/>
  <c r="H1024" i="21"/>
  <c r="H1023" i="21"/>
  <c r="H1022" i="21"/>
  <c r="G1019" i="21"/>
  <c r="H1017" i="21"/>
  <c r="D1016" i="21"/>
  <c r="D1015" i="21"/>
  <c r="H1012" i="21"/>
  <c r="H1011" i="21"/>
  <c r="B1005" i="21"/>
  <c r="B1004" i="21"/>
  <c r="B1003" i="21"/>
  <c r="G983" i="21"/>
  <c r="G980" i="21"/>
  <c r="G979" i="21"/>
  <c r="H979" i="21" s="1"/>
  <c r="G976" i="21"/>
  <c r="H974" i="21"/>
  <c r="H973" i="21"/>
  <c r="H969" i="21"/>
  <c r="H968" i="21"/>
  <c r="H967" i="21"/>
  <c r="B960" i="21"/>
  <c r="B959" i="21"/>
  <c r="G936" i="21"/>
  <c r="G933" i="21"/>
  <c r="G932" i="21"/>
  <c r="H932" i="21" s="1"/>
  <c r="H931" i="21"/>
  <c r="G928" i="21"/>
  <c r="G925" i="21"/>
  <c r="H925" i="21" s="1"/>
  <c r="H921" i="21"/>
  <c r="H920" i="21"/>
  <c r="B913" i="21"/>
  <c r="B912" i="21"/>
  <c r="G892" i="21"/>
  <c r="G889" i="21"/>
  <c r="G888" i="21"/>
  <c r="H888" i="21" s="1"/>
  <c r="G885" i="21"/>
  <c r="H883" i="21"/>
  <c r="G882" i="21"/>
  <c r="H882" i="21" s="1"/>
  <c r="H878" i="21"/>
  <c r="H877" i="21"/>
  <c r="B870" i="21"/>
  <c r="B869" i="21"/>
  <c r="G849" i="21"/>
  <c r="G846" i="21"/>
  <c r="H845" i="21"/>
  <c r="G845" i="21"/>
  <c r="H844" i="21"/>
  <c r="H843" i="21"/>
  <c r="G840" i="21"/>
  <c r="H838" i="21"/>
  <c r="G837" i="21"/>
  <c r="H837" i="21" s="1"/>
  <c r="G836" i="21"/>
  <c r="H836" i="21" s="1"/>
  <c r="H833" i="21"/>
  <c r="H832" i="21"/>
  <c r="B825" i="21"/>
  <c r="B824" i="21"/>
  <c r="G804" i="21"/>
  <c r="G801" i="21"/>
  <c r="H800" i="21"/>
  <c r="G799" i="21"/>
  <c r="H799" i="21" s="1"/>
  <c r="H798" i="21"/>
  <c r="H797" i="21"/>
  <c r="G794" i="21"/>
  <c r="G792" i="21"/>
  <c r="H792" i="21" s="1"/>
  <c r="G791" i="21"/>
  <c r="H787" i="21"/>
  <c r="H786" i="21"/>
  <c r="B779" i="21"/>
  <c r="B778" i="21"/>
  <c r="G765" i="21"/>
  <c r="G764" i="21"/>
  <c r="G758" i="21"/>
  <c r="G755" i="21"/>
  <c r="H754" i="21"/>
  <c r="H753" i="21"/>
  <c r="H752" i="21"/>
  <c r="H750" i="21"/>
  <c r="G747" i="21"/>
  <c r="G743" i="21"/>
  <c r="H743" i="21" s="1"/>
  <c r="G741" i="21"/>
  <c r="H741" i="21" s="1"/>
  <c r="G740" i="21"/>
  <c r="H740" i="21" s="1"/>
  <c r="G737" i="21"/>
  <c r="H737" i="21" s="1"/>
  <c r="H736" i="21"/>
  <c r="G735" i="21"/>
  <c r="H735" i="21" s="1"/>
  <c r="B727" i="21"/>
  <c r="B726" i="21"/>
  <c r="G706" i="21"/>
  <c r="G703" i="21"/>
  <c r="G694" i="21"/>
  <c r="G686" i="21"/>
  <c r="H686" i="21" s="1"/>
  <c r="B678" i="21"/>
  <c r="B677" i="21"/>
  <c r="G657" i="21"/>
  <c r="G645" i="21"/>
  <c r="H637" i="21"/>
  <c r="B629" i="21"/>
  <c r="B628" i="21"/>
  <c r="G608" i="21"/>
  <c r="G605" i="21"/>
  <c r="G596" i="21"/>
  <c r="B580" i="21"/>
  <c r="B579" i="21"/>
  <c r="G565" i="21"/>
  <c r="G564" i="21"/>
  <c r="G613" i="21" s="1"/>
  <c r="G559" i="21"/>
  <c r="G556" i="21"/>
  <c r="G547" i="21"/>
  <c r="B531" i="21"/>
  <c r="B530" i="21"/>
  <c r="G490" i="21"/>
  <c r="H490" i="21" s="1"/>
  <c r="B482" i="21"/>
  <c r="B481" i="21"/>
  <c r="G462" i="21"/>
  <c r="G511" i="21" s="1"/>
  <c r="G461" i="21"/>
  <c r="G510" i="21" s="1"/>
  <c r="G458" i="21"/>
  <c r="G498" i="21" s="1"/>
  <c r="G449" i="21"/>
  <c r="H441" i="21"/>
  <c r="B433" i="21"/>
  <c r="B432" i="21"/>
  <c r="G424" i="21"/>
  <c r="G473" i="21" s="1"/>
  <c r="G419" i="21"/>
  <c r="G418" i="21"/>
  <c r="G467" i="21" s="1"/>
  <c r="G413" i="21"/>
  <c r="G412" i="21"/>
  <c r="G409" i="21"/>
  <c r="G400" i="21"/>
  <c r="B384" i="21"/>
  <c r="B383" i="21"/>
  <c r="G370" i="21"/>
  <c r="G369" i="21"/>
  <c r="G364" i="21"/>
  <c r="G363" i="21"/>
  <c r="G360" i="21"/>
  <c r="G351" i="21"/>
  <c r="B335" i="21"/>
  <c r="B334" i="21"/>
  <c r="G326" i="21"/>
  <c r="G321" i="21"/>
  <c r="G320" i="21"/>
  <c r="G315" i="21"/>
  <c r="G314" i="21"/>
  <c r="G311" i="21"/>
  <c r="G310" i="21"/>
  <c r="H310" i="21" s="1"/>
  <c r="G302" i="21"/>
  <c r="G295" i="21"/>
  <c r="B287" i="21"/>
  <c r="B286" i="21"/>
  <c r="G273" i="21"/>
  <c r="G272" i="21"/>
  <c r="G266" i="21"/>
  <c r="G263" i="21"/>
  <c r="G262" i="21"/>
  <c r="H262" i="21" s="1"/>
  <c r="G261" i="21"/>
  <c r="G309" i="21" s="1"/>
  <c r="H309" i="21" s="1"/>
  <c r="G260" i="21"/>
  <c r="H260" i="21" s="1"/>
  <c r="G259" i="21"/>
  <c r="G307" i="21" s="1"/>
  <c r="H307" i="21" s="1"/>
  <c r="G258" i="21"/>
  <c r="G306" i="21" s="1"/>
  <c r="H306" i="21" s="1"/>
  <c r="G257" i="21"/>
  <c r="G305" i="21" s="1"/>
  <c r="H305" i="21" s="1"/>
  <c r="G254" i="21"/>
  <c r="H252" i="21"/>
  <c r="G252" i="21"/>
  <c r="G300" i="21" s="1"/>
  <c r="H300" i="21" s="1"/>
  <c r="H251" i="21"/>
  <c r="G251" i="21"/>
  <c r="G742" i="21" s="1"/>
  <c r="H742" i="21" s="1"/>
  <c r="G250" i="21"/>
  <c r="G246" i="21"/>
  <c r="H246" i="21" s="1"/>
  <c r="G245" i="21"/>
  <c r="H245" i="21" s="1"/>
  <c r="H247" i="21" s="1"/>
  <c r="B238" i="21"/>
  <c r="B237" i="21"/>
  <c r="G224" i="21"/>
  <c r="G223" i="21"/>
  <c r="G222" i="21"/>
  <c r="G216" i="21"/>
  <c r="G213" i="21"/>
  <c r="H212" i="21"/>
  <c r="H211" i="21"/>
  <c r="H210" i="21"/>
  <c r="H209" i="21"/>
  <c r="H208" i="21"/>
  <c r="H207" i="21"/>
  <c r="G204" i="21"/>
  <c r="H202" i="21"/>
  <c r="H201" i="21"/>
  <c r="H200" i="21"/>
  <c r="H196" i="21"/>
  <c r="H195" i="21"/>
  <c r="B188" i="21"/>
  <c r="B187" i="21"/>
  <c r="G173" i="21"/>
  <c r="G172" i="21"/>
  <c r="G166" i="21"/>
  <c r="G163" i="21"/>
  <c r="D162" i="21"/>
  <c r="H162" i="21" s="1"/>
  <c r="D161" i="21"/>
  <c r="H161" i="21" s="1"/>
  <c r="G158" i="21"/>
  <c r="D156" i="21"/>
  <c r="H156" i="21" s="1"/>
  <c r="D155" i="21"/>
  <c r="D154" i="21"/>
  <c r="H154" i="21" s="1"/>
  <c r="D153" i="21"/>
  <c r="H153" i="21" s="1"/>
  <c r="H150" i="21"/>
  <c r="H149" i="21"/>
  <c r="H148" i="21"/>
  <c r="B141" i="21"/>
  <c r="B140" i="21"/>
  <c r="G128" i="21"/>
  <c r="G124" i="21"/>
  <c r="G417" i="21" s="1"/>
  <c r="G466" i="21" s="1"/>
  <c r="G123" i="21"/>
  <c r="G1034" i="21" s="1"/>
  <c r="G1081" i="21" s="1"/>
  <c r="G119" i="21"/>
  <c r="G116" i="21"/>
  <c r="G654" i="21" s="1"/>
  <c r="H115" i="21"/>
  <c r="H114" i="21"/>
  <c r="G114" i="21"/>
  <c r="G751" i="21" s="1"/>
  <c r="H751" i="21" s="1"/>
  <c r="D113" i="21"/>
  <c r="D112" i="21"/>
  <c r="H112" i="21" s="1"/>
  <c r="G109" i="21"/>
  <c r="G107" i="21"/>
  <c r="H107" i="21" s="1"/>
  <c r="G106" i="21"/>
  <c r="G105" i="21"/>
  <c r="G104" i="21"/>
  <c r="H104" i="21" s="1"/>
  <c r="G101" i="21"/>
  <c r="D101" i="21"/>
  <c r="H101" i="21" s="1"/>
  <c r="D100" i="21"/>
  <c r="B93" i="21"/>
  <c r="B92" i="21"/>
  <c r="C90" i="21"/>
  <c r="C138" i="21" s="1"/>
  <c r="C724" i="21" s="1"/>
  <c r="C1001" i="21" s="1"/>
  <c r="C89" i="21"/>
  <c r="H67" i="21"/>
  <c r="H66" i="21"/>
  <c r="G65" i="21"/>
  <c r="G64" i="21"/>
  <c r="G1070" i="21" s="1"/>
  <c r="H1070" i="21" s="1"/>
  <c r="H59" i="21"/>
  <c r="H58" i="21"/>
  <c r="H57" i="21"/>
  <c r="H56" i="21"/>
  <c r="D53" i="21"/>
  <c r="H53" i="21" s="1"/>
  <c r="G52" i="21"/>
  <c r="D52" i="21"/>
  <c r="B45" i="21"/>
  <c r="B44" i="21"/>
  <c r="H20" i="21"/>
  <c r="H15" i="21"/>
  <c r="H16" i="21" s="1"/>
  <c r="B5" i="21"/>
  <c r="B4" i="21"/>
  <c r="E13" i="20"/>
  <c r="L13" i="20" s="1"/>
  <c r="E11" i="20"/>
  <c r="L11" i="20" s="1"/>
  <c r="ET25" i="20"/>
  <c r="EN25" i="20"/>
  <c r="EH25" i="20"/>
  <c r="EA25" i="20"/>
  <c r="DT25" i="20"/>
  <c r="DM25" i="20"/>
  <c r="DF25" i="20"/>
  <c r="CY25" i="20"/>
  <c r="CR25" i="20"/>
  <c r="CK25" i="20"/>
  <c r="CD25" i="20"/>
  <c r="BW25" i="20"/>
  <c r="BP25" i="20"/>
  <c r="BI25" i="20"/>
  <c r="BB25" i="20"/>
  <c r="AU25" i="20"/>
  <c r="AN25" i="20"/>
  <c r="AG25" i="20"/>
  <c r="S25" i="20"/>
  <c r="L24" i="20"/>
  <c r="E24" i="20"/>
  <c r="ET23" i="20"/>
  <c r="EN23" i="20"/>
  <c r="EH23" i="20"/>
  <c r="EA23" i="20"/>
  <c r="DT23" i="20"/>
  <c r="DM23" i="20"/>
  <c r="DF23" i="20"/>
  <c r="CY23" i="20"/>
  <c r="CR23" i="20"/>
  <c r="CK23" i="20"/>
  <c r="CD23" i="20"/>
  <c r="BW23" i="20"/>
  <c r="BP23" i="20"/>
  <c r="BI23" i="20"/>
  <c r="BB23" i="20"/>
  <c r="AU23" i="20"/>
  <c r="AN23" i="20"/>
  <c r="AG23" i="20"/>
  <c r="S23" i="20"/>
  <c r="ET22" i="20"/>
  <c r="EN22" i="20"/>
  <c r="EH22" i="20"/>
  <c r="EA22" i="20"/>
  <c r="DT22" i="20"/>
  <c r="DM22" i="20"/>
  <c r="DF22" i="20"/>
  <c r="CY22" i="20"/>
  <c r="CR22" i="20"/>
  <c r="CK22" i="20"/>
  <c r="CD22" i="20"/>
  <c r="BW22" i="20"/>
  <c r="BP22" i="20"/>
  <c r="BI22" i="20"/>
  <c r="BB22" i="20"/>
  <c r="AU22" i="20"/>
  <c r="AN22" i="20"/>
  <c r="AG22" i="20"/>
  <c r="S22" i="20"/>
  <c r="ET21" i="20"/>
  <c r="EN21" i="20"/>
  <c r="EH21" i="20"/>
  <c r="EA21" i="20"/>
  <c r="DT21" i="20"/>
  <c r="DM21" i="20"/>
  <c r="DF21" i="20"/>
  <c r="CY21" i="20"/>
  <c r="CR21" i="20"/>
  <c r="CK21" i="20"/>
  <c r="CD21" i="20"/>
  <c r="BW21" i="20"/>
  <c r="BP21" i="20"/>
  <c r="BI21" i="20"/>
  <c r="BB21" i="20"/>
  <c r="AU21" i="20"/>
  <c r="AN21" i="20"/>
  <c r="AG21" i="20"/>
  <c r="S21" i="20"/>
  <c r="E19" i="20"/>
  <c r="L19" i="20" s="1"/>
  <c r="E18" i="20"/>
  <c r="L18" i="20" s="1"/>
  <c r="E12" i="20"/>
  <c r="L12" i="20" s="1"/>
  <c r="E10" i="20"/>
  <c r="L10" i="20" s="1"/>
  <c r="Z9" i="20"/>
  <c r="L9" i="20"/>
  <c r="E9" i="20"/>
  <c r="L7" i="20"/>
  <c r="D113" i="22" s="1"/>
  <c r="ET6" i="20"/>
  <c r="D64" i="42" s="1"/>
  <c r="EN6" i="20"/>
  <c r="D64" i="41" s="1"/>
  <c r="H64" i="41" s="1"/>
  <c r="EH6" i="20"/>
  <c r="D64" i="40" s="1"/>
  <c r="EA6" i="20"/>
  <c r="D64" i="39" s="1"/>
  <c r="H64" i="39" s="1"/>
  <c r="DT6" i="20"/>
  <c r="D64" i="38" s="1"/>
  <c r="DM6" i="20"/>
  <c r="D64" i="37" s="1"/>
  <c r="H64" i="37" s="1"/>
  <c r="DF6" i="20"/>
  <c r="D64" i="36" s="1"/>
  <c r="H64" i="36" s="1"/>
  <c r="CY6" i="20"/>
  <c r="D64" i="35" s="1"/>
  <c r="CR6" i="20"/>
  <c r="D64" i="34" s="1"/>
  <c r="CK6" i="20"/>
  <c r="D64" i="33" s="1"/>
  <c r="H64" i="33" s="1"/>
  <c r="CD6" i="20"/>
  <c r="D64" i="32" s="1"/>
  <c r="BW6" i="20"/>
  <c r="D64" i="31" s="1"/>
  <c r="H64" i="31" s="1"/>
  <c r="BP6" i="20"/>
  <c r="D64" i="30" s="1"/>
  <c r="BI6" i="20"/>
  <c r="D64" i="29" s="1"/>
  <c r="BB6" i="20"/>
  <c r="D64" i="28" s="1"/>
  <c r="H64" i="28" s="1"/>
  <c r="AU6" i="20"/>
  <c r="D64" i="27" s="1"/>
  <c r="AN6" i="20"/>
  <c r="D64" i="26" s="1"/>
  <c r="H64" i="26" s="1"/>
  <c r="AG6" i="20"/>
  <c r="D64" i="25" s="1"/>
  <c r="Z6" i="20"/>
  <c r="D64" i="24" s="1"/>
  <c r="S6" i="20"/>
  <c r="D64" i="23" s="1"/>
  <c r="L6" i="20"/>
  <c r="D64" i="22" s="1"/>
  <c r="H64" i="22" s="1"/>
  <c r="E6" i="20"/>
  <c r="G1039" i="21" l="1"/>
  <c r="G1086" i="21" s="1"/>
  <c r="G323" i="21"/>
  <c r="G310" i="30"/>
  <c r="H310" i="30" s="1"/>
  <c r="H262" i="30"/>
  <c r="G306" i="34"/>
  <c r="H306" i="34" s="1"/>
  <c r="H258" i="34"/>
  <c r="H260" i="37"/>
  <c r="G308" i="37"/>
  <c r="H308" i="37" s="1"/>
  <c r="H262" i="41"/>
  <c r="G310" i="41"/>
  <c r="H310" i="41" s="1"/>
  <c r="H245" i="42"/>
  <c r="G293" i="42"/>
  <c r="H246" i="29"/>
  <c r="G294" i="29"/>
  <c r="H294" i="29" s="1"/>
  <c r="H259" i="30"/>
  <c r="G307" i="30"/>
  <c r="H307" i="30" s="1"/>
  <c r="H252" i="34"/>
  <c r="G300" i="34"/>
  <c r="H300" i="34" s="1"/>
  <c r="G307" i="38"/>
  <c r="H259" i="38"/>
  <c r="H64" i="35"/>
  <c r="G751" i="23"/>
  <c r="H751" i="23" s="1"/>
  <c r="H114" i="23"/>
  <c r="G306" i="24"/>
  <c r="H306" i="24" s="1"/>
  <c r="H258" i="24"/>
  <c r="G306" i="37"/>
  <c r="G355" i="37" s="1"/>
  <c r="H258" i="37"/>
  <c r="G742" i="23"/>
  <c r="H742" i="23" s="1"/>
  <c r="H251" i="23"/>
  <c r="G299" i="23"/>
  <c r="H299" i="23" s="1"/>
  <c r="G1034" i="24"/>
  <c r="G1081" i="24" s="1"/>
  <c r="G1141" i="24" s="1"/>
  <c r="G270" i="24"/>
  <c r="G1069" i="33"/>
  <c r="H1069" i="33" s="1"/>
  <c r="H970" i="36"/>
  <c r="G319" i="37"/>
  <c r="G271" i="37"/>
  <c r="H490" i="37"/>
  <c r="G539" i="37"/>
  <c r="H539" i="37" s="1"/>
  <c r="H261" i="42"/>
  <c r="G309" i="42"/>
  <c r="H309" i="42" s="1"/>
  <c r="H54" i="22"/>
  <c r="G305" i="24"/>
  <c r="H305" i="24" s="1"/>
  <c r="G309" i="26"/>
  <c r="H309" i="26" s="1"/>
  <c r="H846" i="27"/>
  <c r="H847" i="27" s="1"/>
  <c r="H1077" i="27"/>
  <c r="H970" i="31"/>
  <c r="H64" i="24"/>
  <c r="H64" i="32"/>
  <c r="H1077" i="21"/>
  <c r="H1079" i="21" s="1"/>
  <c r="H197" i="22"/>
  <c r="H1077" i="23"/>
  <c r="H101" i="24"/>
  <c r="H259" i="24"/>
  <c r="H262" i="24"/>
  <c r="G271" i="24"/>
  <c r="G175" i="25"/>
  <c r="G275" i="25"/>
  <c r="H970" i="25"/>
  <c r="G300" i="26"/>
  <c r="H300" i="26" s="1"/>
  <c r="G310" i="26"/>
  <c r="H310" i="26" s="1"/>
  <c r="H879" i="26"/>
  <c r="H113" i="27"/>
  <c r="H197" i="27"/>
  <c r="G225" i="27"/>
  <c r="H247" i="27"/>
  <c r="G323" i="27"/>
  <c r="H247" i="29"/>
  <c r="H251" i="29"/>
  <c r="H258" i="30"/>
  <c r="G309" i="30"/>
  <c r="H309" i="30" s="1"/>
  <c r="H262" i="31"/>
  <c r="G745" i="31"/>
  <c r="H745" i="31" s="1"/>
  <c r="H922" i="31"/>
  <c r="H65" i="32"/>
  <c r="H257" i="34"/>
  <c r="G734" i="34"/>
  <c r="H734" i="34" s="1"/>
  <c r="H922" i="34"/>
  <c r="H1078" i="35"/>
  <c r="H1079" i="35" s="1"/>
  <c r="H788" i="36"/>
  <c r="H257" i="37"/>
  <c r="H259" i="37"/>
  <c r="H262" i="37"/>
  <c r="H970" i="37"/>
  <c r="H1065" i="37"/>
  <c r="H1067" i="37" s="1"/>
  <c r="H72" i="38"/>
  <c r="G734" i="38"/>
  <c r="H734" i="38" s="1"/>
  <c r="H738" i="38" s="1"/>
  <c r="H101" i="39"/>
  <c r="H250" i="39"/>
  <c r="H259" i="39"/>
  <c r="H834" i="40"/>
  <c r="H258" i="41"/>
  <c r="H257" i="42"/>
  <c r="G762" i="42"/>
  <c r="H922" i="42"/>
  <c r="H1061" i="42"/>
  <c r="H64" i="42"/>
  <c r="H970" i="22"/>
  <c r="G307" i="23"/>
  <c r="H307" i="23" s="1"/>
  <c r="H197" i="24"/>
  <c r="G323" i="25"/>
  <c r="H922" i="25"/>
  <c r="G100" i="26"/>
  <c r="H100" i="26" s="1"/>
  <c r="H102" i="26" s="1"/>
  <c r="G309" i="29"/>
  <c r="H309" i="29" s="1"/>
  <c r="H834" i="29"/>
  <c r="H52" i="30"/>
  <c r="H100" i="30"/>
  <c r="H102" i="30" s="1"/>
  <c r="G100" i="31"/>
  <c r="H101" i="32"/>
  <c r="G742" i="32"/>
  <c r="H742" i="32" s="1"/>
  <c r="H834" i="33"/>
  <c r="H52" i="34"/>
  <c r="H100" i="34"/>
  <c r="H849" i="34"/>
  <c r="H52" i="35"/>
  <c r="H54" i="35" s="1"/>
  <c r="H65" i="35"/>
  <c r="G1015" i="35"/>
  <c r="H1015" i="35" s="1"/>
  <c r="H922" i="37"/>
  <c r="H1077" i="37"/>
  <c r="H1079" i="37" s="1"/>
  <c r="G308" i="40"/>
  <c r="H308" i="40" s="1"/>
  <c r="H52" i="41"/>
  <c r="H72" i="41"/>
  <c r="H65" i="41"/>
  <c r="G1069" i="41"/>
  <c r="H1069" i="41" s="1"/>
  <c r="H839" i="42"/>
  <c r="G298" i="29"/>
  <c r="H298" i="29" s="1"/>
  <c r="G298" i="30"/>
  <c r="H298" i="30" s="1"/>
  <c r="G742" i="31"/>
  <c r="H742" i="31" s="1"/>
  <c r="G299" i="31"/>
  <c r="H299" i="31" s="1"/>
  <c r="G306" i="31"/>
  <c r="H306" i="31" s="1"/>
  <c r="H1078" i="31"/>
  <c r="H1065" i="31"/>
  <c r="H64" i="40"/>
  <c r="H260" i="23"/>
  <c r="G319" i="23"/>
  <c r="H970" i="23"/>
  <c r="H1078" i="23"/>
  <c r="H1079" i="23" s="1"/>
  <c r="H1065" i="23"/>
  <c r="H72" i="24"/>
  <c r="G171" i="24"/>
  <c r="G293" i="24"/>
  <c r="H259" i="25"/>
  <c r="G305" i="25"/>
  <c r="G354" i="25" s="1"/>
  <c r="H260" i="26"/>
  <c r="G762" i="27"/>
  <c r="G318" i="27"/>
  <c r="H252" i="27"/>
  <c r="H262" i="27"/>
  <c r="H970" i="27"/>
  <c r="H1078" i="27"/>
  <c r="H1079" i="27" s="1"/>
  <c r="H101" i="28"/>
  <c r="G305" i="28"/>
  <c r="H305" i="28" s="1"/>
  <c r="H257" i="28"/>
  <c r="G416" i="29"/>
  <c r="G465" i="29" s="1"/>
  <c r="G514" i="29" s="1"/>
  <c r="G563" i="29" s="1"/>
  <c r="G612" i="29" s="1"/>
  <c r="G170" i="29"/>
  <c r="G270" i="29"/>
  <c r="G299" i="29"/>
  <c r="H299" i="29" s="1"/>
  <c r="H922" i="29"/>
  <c r="H114" i="30"/>
  <c r="H197" i="31"/>
  <c r="H252" i="32"/>
  <c r="H258" i="32"/>
  <c r="H17" i="33"/>
  <c r="H16" i="33"/>
  <c r="H18" i="33" s="1"/>
  <c r="G275" i="33"/>
  <c r="H17" i="34"/>
  <c r="H18" i="34" s="1"/>
  <c r="H21" i="34"/>
  <c r="H72" i="34"/>
  <c r="H293" i="35"/>
  <c r="G342" i="35"/>
  <c r="H834" i="35"/>
  <c r="H922" i="35"/>
  <c r="H1066" i="35"/>
  <c r="H197" i="37"/>
  <c r="H252" i="37"/>
  <c r="G294" i="37"/>
  <c r="H839" i="37"/>
  <c r="G293" i="38"/>
  <c r="G100" i="39"/>
  <c r="H100" i="39" s="1"/>
  <c r="H102" i="39" s="1"/>
  <c r="H197" i="39"/>
  <c r="G171" i="41"/>
  <c r="G271" i="41"/>
  <c r="G307" i="41"/>
  <c r="H307" i="41" s="1"/>
  <c r="H259" i="41"/>
  <c r="H260" i="42"/>
  <c r="G308" i="42"/>
  <c r="H308" i="42" s="1"/>
  <c r="G1015" i="42"/>
  <c r="H1015" i="42" s="1"/>
  <c r="H791" i="42"/>
  <c r="F27" i="46"/>
  <c r="F27" i="47"/>
  <c r="F79" i="51"/>
  <c r="F27" i="54"/>
  <c r="F27" i="55"/>
  <c r="G270" i="21"/>
  <c r="G367" i="21"/>
  <c r="H25" i="24"/>
  <c r="H16" i="24"/>
  <c r="G225" i="28"/>
  <c r="H257" i="30"/>
  <c r="G305" i="30"/>
  <c r="G539" i="30"/>
  <c r="H539" i="30" s="1"/>
  <c r="H1077" i="31"/>
  <c r="H1079" i="31" s="1"/>
  <c r="G310" i="34"/>
  <c r="H310" i="34" s="1"/>
  <c r="H262" i="34"/>
  <c r="H17" i="38"/>
  <c r="H21" i="38"/>
  <c r="H54" i="38"/>
  <c r="G762" i="38"/>
  <c r="G318" i="38"/>
  <c r="G170" i="38"/>
  <c r="G171" i="39"/>
  <c r="G307" i="40"/>
  <c r="H307" i="40" s="1"/>
  <c r="H259" i="40"/>
  <c r="G113" i="21"/>
  <c r="H65" i="21"/>
  <c r="H247" i="22"/>
  <c r="H252" i="22"/>
  <c r="G763" i="23"/>
  <c r="G271" i="23"/>
  <c r="H258" i="23"/>
  <c r="H24" i="24"/>
  <c r="H26" i="24" s="1"/>
  <c r="G309" i="24"/>
  <c r="H309" i="24" s="1"/>
  <c r="G319" i="24"/>
  <c r="H114" i="25"/>
  <c r="G308" i="25"/>
  <c r="H308" i="25" s="1"/>
  <c r="H260" i="25"/>
  <c r="G298" i="27"/>
  <c r="H298" i="27" s="1"/>
  <c r="H250" i="27"/>
  <c r="G751" i="28"/>
  <c r="H751" i="28" s="1"/>
  <c r="H114" i="28"/>
  <c r="H258" i="29"/>
  <c r="G306" i="29"/>
  <c r="H306" i="29" s="1"/>
  <c r="H17" i="30"/>
  <c r="H24" i="30"/>
  <c r="H54" i="30"/>
  <c r="H72" i="30"/>
  <c r="G1035" i="30"/>
  <c r="G319" i="30"/>
  <c r="G271" i="30"/>
  <c r="H151" i="30"/>
  <c r="G171" i="30"/>
  <c r="G225" i="31"/>
  <c r="G323" i="31"/>
  <c r="G310" i="32"/>
  <c r="H310" i="32" s="1"/>
  <c r="G270" i="33"/>
  <c r="G318" i="33"/>
  <c r="G767" i="38"/>
  <c r="G372" i="38"/>
  <c r="G275" i="38"/>
  <c r="G1015" i="39"/>
  <c r="G249" i="40"/>
  <c r="G926" i="40"/>
  <c r="H926" i="40" s="1"/>
  <c r="H113" i="40"/>
  <c r="H261" i="40"/>
  <c r="G309" i="40"/>
  <c r="H309" i="40" s="1"/>
  <c r="G1069" i="40"/>
  <c r="H1069" i="40" s="1"/>
  <c r="G372" i="41"/>
  <c r="G323" i="41"/>
  <c r="G175" i="41"/>
  <c r="G300" i="41"/>
  <c r="H300" i="41" s="1"/>
  <c r="G306" i="42"/>
  <c r="H306" i="42" s="1"/>
  <c r="H258" i="42"/>
  <c r="G275" i="21"/>
  <c r="G299" i="21"/>
  <c r="H299" i="21" s="1"/>
  <c r="G745" i="21"/>
  <c r="H745" i="21" s="1"/>
  <c r="H879" i="21"/>
  <c r="G1039" i="22"/>
  <c r="G1086" i="22" s="1"/>
  <c r="G1146" i="22" s="1"/>
  <c r="G1209" i="22" s="1"/>
  <c r="H1209" i="22" s="1"/>
  <c r="H1210" i="22" s="1"/>
  <c r="G323" i="22"/>
  <c r="G275" i="22"/>
  <c r="G298" i="22"/>
  <c r="H298" i="22" s="1"/>
  <c r="H250" i="22"/>
  <c r="G305" i="22"/>
  <c r="H305" i="22" s="1"/>
  <c r="H101" i="23"/>
  <c r="H834" i="23"/>
  <c r="H922" i="23"/>
  <c r="H113" i="24"/>
  <c r="G298" i="24"/>
  <c r="H298" i="24" s="1"/>
  <c r="H840" i="24"/>
  <c r="G1069" i="24"/>
  <c r="H1069" i="24" s="1"/>
  <c r="G300" i="25"/>
  <c r="H300" i="25" s="1"/>
  <c r="H252" i="25"/>
  <c r="G299" i="25"/>
  <c r="G348" i="25" s="1"/>
  <c r="H348" i="25" s="1"/>
  <c r="H1078" i="25"/>
  <c r="H21" i="26"/>
  <c r="H22" i="26" s="1"/>
  <c r="H65" i="26"/>
  <c r="H69" i="26" s="1"/>
  <c r="H197" i="26"/>
  <c r="G299" i="26"/>
  <c r="H299" i="26" s="1"/>
  <c r="H17" i="27"/>
  <c r="H16" i="27"/>
  <c r="H257" i="27"/>
  <c r="G305" i="27"/>
  <c r="H305" i="27" s="1"/>
  <c r="G367" i="27"/>
  <c r="H197" i="28"/>
  <c r="H258" i="28"/>
  <c r="G275" i="28"/>
  <c r="G300" i="28"/>
  <c r="H300" i="28" s="1"/>
  <c r="H788" i="28"/>
  <c r="G225" i="29"/>
  <c r="G307" i="29"/>
  <c r="H307" i="29" s="1"/>
  <c r="G367" i="29"/>
  <c r="G539" i="29"/>
  <c r="H539" i="29" s="1"/>
  <c r="H1077" i="29"/>
  <c r="G308" i="30"/>
  <c r="H308" i="30" s="1"/>
  <c r="G298" i="31"/>
  <c r="H298" i="31" s="1"/>
  <c r="H250" i="31"/>
  <c r="G1069" i="31"/>
  <c r="H1069" i="31" s="1"/>
  <c r="H72" i="32"/>
  <c r="G171" i="32"/>
  <c r="H222" i="32"/>
  <c r="G299" i="32"/>
  <c r="H299" i="32" s="1"/>
  <c r="H1065" i="32"/>
  <c r="H21" i="33"/>
  <c r="H22" i="33" s="1"/>
  <c r="H52" i="33"/>
  <c r="H54" i="33" s="1"/>
  <c r="G170" i="33"/>
  <c r="G299" i="33"/>
  <c r="H251" i="33"/>
  <c r="H1077" i="33"/>
  <c r="H1079" i="33" s="1"/>
  <c r="H101" i="34"/>
  <c r="H261" i="34"/>
  <c r="G293" i="34"/>
  <c r="H293" i="34" s="1"/>
  <c r="H879" i="34"/>
  <c r="H61" i="35"/>
  <c r="H105" i="35"/>
  <c r="G421" i="35"/>
  <c r="G666" i="35" s="1"/>
  <c r="G1039" i="35"/>
  <c r="G1086" i="35" s="1"/>
  <c r="G1146" i="35" s="1"/>
  <c r="G1209" i="35" s="1"/>
  <c r="H1209" i="35" s="1"/>
  <c r="H1210" i="35" s="1"/>
  <c r="H151" i="35"/>
  <c r="H107" i="36"/>
  <c r="G507" i="36"/>
  <c r="H1061" i="36"/>
  <c r="H17" i="37"/>
  <c r="H24" i="37"/>
  <c r="G762" i="37"/>
  <c r="G170" i="37"/>
  <c r="G270" i="37"/>
  <c r="G298" i="37"/>
  <c r="H298" i="37" s="1"/>
  <c r="G309" i="37"/>
  <c r="H309" i="37" s="1"/>
  <c r="H1078" i="37"/>
  <c r="G1069" i="37"/>
  <c r="H1069" i="37" s="1"/>
  <c r="G175" i="38"/>
  <c r="G225" i="38"/>
  <c r="H251" i="38"/>
  <c r="G270" i="38"/>
  <c r="H1061" i="38"/>
  <c r="H17" i="39"/>
  <c r="H21" i="39"/>
  <c r="H22" i="39" s="1"/>
  <c r="G294" i="39"/>
  <c r="H294" i="39" s="1"/>
  <c r="H354" i="39"/>
  <c r="H970" i="39"/>
  <c r="H199" i="40"/>
  <c r="H217" i="40" s="1"/>
  <c r="G368" i="40"/>
  <c r="H368" i="40" s="1"/>
  <c r="H879" i="40"/>
  <c r="H970" i="40"/>
  <c r="H1077" i="40"/>
  <c r="H65" i="42"/>
  <c r="G421" i="42"/>
  <c r="G666" i="42" s="1"/>
  <c r="G1039" i="42"/>
  <c r="G1086" i="42" s="1"/>
  <c r="G1146" i="42" s="1"/>
  <c r="G1209" i="42" s="1"/>
  <c r="H1209" i="42" s="1"/>
  <c r="H1210" i="42" s="1"/>
  <c r="G175" i="42"/>
  <c r="H846" i="42"/>
  <c r="H64" i="30"/>
  <c r="H64" i="38"/>
  <c r="H52" i="21"/>
  <c r="H197" i="21"/>
  <c r="G368" i="21"/>
  <c r="H368" i="21" s="1"/>
  <c r="H922" i="21"/>
  <c r="H72" i="22"/>
  <c r="H1061" i="22"/>
  <c r="G372" i="25"/>
  <c r="H1077" i="25"/>
  <c r="H72" i="26"/>
  <c r="H247" i="26"/>
  <c r="G293" i="26"/>
  <c r="G342" i="26" s="1"/>
  <c r="H72" i="28"/>
  <c r="H840" i="28"/>
  <c r="H970" i="29"/>
  <c r="H1078" i="29"/>
  <c r="H101" i="30"/>
  <c r="H52" i="31"/>
  <c r="H54" i="31" s="1"/>
  <c r="G318" i="31"/>
  <c r="H101" i="33"/>
  <c r="H879" i="33"/>
  <c r="H970" i="34"/>
  <c r="H879" i="35"/>
  <c r="H1065" i="36"/>
  <c r="H65" i="37"/>
  <c r="H65" i="38"/>
  <c r="H788" i="38"/>
  <c r="H879" i="38"/>
  <c r="H52" i="39"/>
  <c r="H879" i="39"/>
  <c r="H52" i="40"/>
  <c r="H100" i="40"/>
  <c r="H151" i="40"/>
  <c r="H72" i="42"/>
  <c r="H197" i="42"/>
  <c r="G298" i="42"/>
  <c r="G347" i="42" s="1"/>
  <c r="H788" i="42"/>
  <c r="G310" i="25"/>
  <c r="H310" i="25" s="1"/>
  <c r="H262" i="25"/>
  <c r="H52" i="29"/>
  <c r="H54" i="29" s="1"/>
  <c r="G734" i="29"/>
  <c r="H734" i="29" s="1"/>
  <c r="H738" i="29" s="1"/>
  <c r="G100" i="29"/>
  <c r="H100" i="29" s="1"/>
  <c r="H102" i="29" s="1"/>
  <c r="H25" i="25"/>
  <c r="H24" i="25"/>
  <c r="H21" i="25"/>
  <c r="H22" i="25" s="1"/>
  <c r="G742" i="22"/>
  <c r="H742" i="22" s="1"/>
  <c r="H251" i="22"/>
  <c r="H258" i="27"/>
  <c r="H260" i="29"/>
  <c r="G308" i="29"/>
  <c r="H308" i="29" s="1"/>
  <c r="G309" i="32"/>
  <c r="H309" i="32" s="1"/>
  <c r="H25" i="42"/>
  <c r="H21" i="42"/>
  <c r="H22" i="42" s="1"/>
  <c r="H16" i="42"/>
  <c r="H24" i="42"/>
  <c r="H114" i="42"/>
  <c r="H261" i="21"/>
  <c r="G113" i="22"/>
  <c r="G1069" i="22"/>
  <c r="H1069" i="22" s="1"/>
  <c r="H490" i="34"/>
  <c r="G539" i="34"/>
  <c r="G100" i="22"/>
  <c r="H100" i="22" s="1"/>
  <c r="H102" i="22" s="1"/>
  <c r="G734" i="22"/>
  <c r="H734" i="22" s="1"/>
  <c r="H738" i="22" s="1"/>
  <c r="G308" i="21"/>
  <c r="H308" i="21" s="1"/>
  <c r="G734" i="25"/>
  <c r="H734" i="25" s="1"/>
  <c r="H738" i="25" s="1"/>
  <c r="G100" i="25"/>
  <c r="H100" i="25" s="1"/>
  <c r="H102" i="25" s="1"/>
  <c r="G751" i="24"/>
  <c r="H751" i="24" s="1"/>
  <c r="H114" i="24"/>
  <c r="H52" i="25"/>
  <c r="H54" i="25" s="1"/>
  <c r="H54" i="21"/>
  <c r="H261" i="22"/>
  <c r="G309" i="22"/>
  <c r="H309" i="22" s="1"/>
  <c r="H788" i="22"/>
  <c r="G1209" i="23"/>
  <c r="H1209" i="23" s="1"/>
  <c r="H1210" i="23" s="1"/>
  <c r="H1146" i="23"/>
  <c r="H1147" i="23" s="1"/>
  <c r="H252" i="24"/>
  <c r="G507" i="25"/>
  <c r="G498" i="25"/>
  <c r="G298" i="28"/>
  <c r="H298" i="28" s="1"/>
  <c r="G734" i="32"/>
  <c r="H734" i="32" s="1"/>
  <c r="H738" i="32" s="1"/>
  <c r="G100" i="32"/>
  <c r="H100" i="32" s="1"/>
  <c r="G751" i="38"/>
  <c r="H751" i="38" s="1"/>
  <c r="H114" i="38"/>
  <c r="G309" i="41"/>
  <c r="H309" i="41" s="1"/>
  <c r="H261" i="41"/>
  <c r="H113" i="22"/>
  <c r="G734" i="21"/>
  <c r="H734" i="21" s="1"/>
  <c r="H738" i="21" s="1"/>
  <c r="G100" i="21"/>
  <c r="H257" i="21"/>
  <c r="G309" i="23"/>
  <c r="H309" i="23" s="1"/>
  <c r="G745" i="23"/>
  <c r="H745" i="23" s="1"/>
  <c r="H222" i="25"/>
  <c r="H197" i="25"/>
  <c r="G305" i="26"/>
  <c r="H305" i="26" s="1"/>
  <c r="H257" i="26"/>
  <c r="H17" i="28"/>
  <c r="H18" i="28" s="1"/>
  <c r="H24" i="28"/>
  <c r="H21" i="28"/>
  <c r="H22" i="28" s="1"/>
  <c r="H52" i="32"/>
  <c r="H54" i="32" s="1"/>
  <c r="H68" i="35"/>
  <c r="H69" i="35" s="1"/>
  <c r="H310" i="37"/>
  <c r="G359" i="37"/>
  <c r="G408" i="37" s="1"/>
  <c r="G357" i="37"/>
  <c r="H357" i="37" s="1"/>
  <c r="G305" i="41"/>
  <c r="H305" i="41" s="1"/>
  <c r="H257" i="41"/>
  <c r="H258" i="22"/>
  <c r="H25" i="23"/>
  <c r="H24" i="23"/>
  <c r="H21" i="23"/>
  <c r="H22" i="23" s="1"/>
  <c r="G751" i="39"/>
  <c r="H751" i="39" s="1"/>
  <c r="H114" i="39"/>
  <c r="G306" i="25"/>
  <c r="H306" i="25" s="1"/>
  <c r="H258" i="25"/>
  <c r="H16" i="25"/>
  <c r="H250" i="25"/>
  <c r="G298" i="21"/>
  <c r="H298" i="21" s="1"/>
  <c r="H250" i="21"/>
  <c r="H25" i="22"/>
  <c r="H24" i="22"/>
  <c r="H26" i="22" s="1"/>
  <c r="H16" i="22"/>
  <c r="H21" i="22"/>
  <c r="H22" i="22" s="1"/>
  <c r="G1034" i="22"/>
  <c r="G1081" i="22" s="1"/>
  <c r="G1141" i="22" s="1"/>
  <c r="G318" i="22"/>
  <c r="G270" i="22"/>
  <c r="H54" i="23"/>
  <c r="G305" i="23"/>
  <c r="H305" i="23" s="1"/>
  <c r="H257" i="23"/>
  <c r="G762" i="26"/>
  <c r="G270" i="26"/>
  <c r="G318" i="26"/>
  <c r="H107" i="27"/>
  <c r="G745" i="27"/>
  <c r="H745" i="27" s="1"/>
  <c r="H107" i="29"/>
  <c r="G745" i="29"/>
  <c r="H745" i="29" s="1"/>
  <c r="G300" i="29"/>
  <c r="H300" i="29" s="1"/>
  <c r="H252" i="29"/>
  <c r="G762" i="30"/>
  <c r="G318" i="30"/>
  <c r="G170" i="30"/>
  <c r="G367" i="30"/>
  <c r="G270" i="30"/>
  <c r="G306" i="33"/>
  <c r="G155" i="40"/>
  <c r="G924" i="40" s="1"/>
  <c r="H924" i="40" s="1"/>
  <c r="H105" i="40"/>
  <c r="H17" i="21"/>
  <c r="H18" i="21" s="1"/>
  <c r="H24" i="21"/>
  <c r="H21" i="21"/>
  <c r="H22" i="21" s="1"/>
  <c r="G763" i="22"/>
  <c r="G368" i="22"/>
  <c r="H368" i="22" s="1"/>
  <c r="G271" i="22"/>
  <c r="G171" i="22"/>
  <c r="G319" i="22"/>
  <c r="G170" i="22"/>
  <c r="G299" i="22"/>
  <c r="H299" i="22" s="1"/>
  <c r="G734" i="23"/>
  <c r="H734" i="23" s="1"/>
  <c r="H738" i="23" s="1"/>
  <c r="G100" i="23"/>
  <c r="H246" i="23"/>
  <c r="H247" i="23" s="1"/>
  <c r="G294" i="23"/>
  <c r="G343" i="23" s="1"/>
  <c r="G1039" i="24"/>
  <c r="G1086" i="24" s="1"/>
  <c r="G1146" i="24" s="1"/>
  <c r="G372" i="24"/>
  <c r="G225" i="24"/>
  <c r="G275" i="24"/>
  <c r="G323" i="24"/>
  <c r="G175" i="24"/>
  <c r="G308" i="24"/>
  <c r="H308" i="24" s="1"/>
  <c r="G367" i="25"/>
  <c r="G270" i="25"/>
  <c r="G318" i="25"/>
  <c r="G170" i="25"/>
  <c r="G1035" i="26"/>
  <c r="G319" i="26"/>
  <c r="G271" i="26"/>
  <c r="G368" i="26"/>
  <c r="H368" i="26" s="1"/>
  <c r="G171" i="26"/>
  <c r="G170" i="26"/>
  <c r="H490" i="26"/>
  <c r="G539" i="26"/>
  <c r="H539" i="26" s="1"/>
  <c r="G368" i="29"/>
  <c r="H368" i="29" s="1"/>
  <c r="G271" i="29"/>
  <c r="G171" i="29"/>
  <c r="G307" i="31"/>
  <c r="H307" i="31" s="1"/>
  <c r="H259" i="31"/>
  <c r="H259" i="33"/>
  <c r="G307" i="33"/>
  <c r="H307" i="33" s="1"/>
  <c r="H738" i="39"/>
  <c r="H1146" i="22"/>
  <c r="H1147" i="22" s="1"/>
  <c r="G1035" i="27"/>
  <c r="G368" i="27"/>
  <c r="H368" i="27" s="1"/>
  <c r="G271" i="27"/>
  <c r="G319" i="27"/>
  <c r="H17" i="29"/>
  <c r="H16" i="29"/>
  <c r="H262" i="29"/>
  <c r="G310" i="29"/>
  <c r="H310" i="29" s="1"/>
  <c r="G113" i="30"/>
  <c r="G1069" i="30"/>
  <c r="H1069" i="30" s="1"/>
  <c r="G767" i="32"/>
  <c r="G275" i="32"/>
  <c r="G225" i="32"/>
  <c r="H250" i="34"/>
  <c r="G298" i="34"/>
  <c r="G170" i="21"/>
  <c r="G225" i="21"/>
  <c r="H258" i="21"/>
  <c r="H846" i="21"/>
  <c r="H847" i="21" s="1"/>
  <c r="H1074" i="21"/>
  <c r="H259" i="22"/>
  <c r="G293" i="22"/>
  <c r="H1078" i="22"/>
  <c r="G170" i="23"/>
  <c r="G275" i="23"/>
  <c r="H839" i="23"/>
  <c r="H151" i="24"/>
  <c r="H247" i="24"/>
  <c r="G299" i="24"/>
  <c r="H299" i="24" s="1"/>
  <c r="G367" i="24"/>
  <c r="H1061" i="24"/>
  <c r="H101" i="25"/>
  <c r="G171" i="25"/>
  <c r="H251" i="25"/>
  <c r="G319" i="25"/>
  <c r="G767" i="27"/>
  <c r="G175" i="27"/>
  <c r="G171" i="27"/>
  <c r="H251" i="27"/>
  <c r="G275" i="27"/>
  <c r="H113" i="30"/>
  <c r="G767" i="30"/>
  <c r="G225" i="30"/>
  <c r="G275" i="30"/>
  <c r="G323" i="30"/>
  <c r="G175" i="30"/>
  <c r="G293" i="30"/>
  <c r="H293" i="30" s="1"/>
  <c r="H738" i="31"/>
  <c r="G1035" i="31"/>
  <c r="G271" i="31"/>
  <c r="G319" i="31"/>
  <c r="H251" i="31"/>
  <c r="H261" i="31"/>
  <c r="G309" i="31"/>
  <c r="H309" i="31" s="1"/>
  <c r="H245" i="32"/>
  <c r="G293" i="32"/>
  <c r="G305" i="32"/>
  <c r="H257" i="32"/>
  <c r="H106" i="35"/>
  <c r="H109" i="35" s="1"/>
  <c r="G199" i="35"/>
  <c r="G249" i="35" s="1"/>
  <c r="G744" i="35" s="1"/>
  <c r="H744" i="35" s="1"/>
  <c r="H251" i="37"/>
  <c r="G299" i="37"/>
  <c r="H252" i="40"/>
  <c r="H305" i="42"/>
  <c r="G354" i="42"/>
  <c r="G403" i="42" s="1"/>
  <c r="G300" i="23"/>
  <c r="H300" i="23" s="1"/>
  <c r="H24" i="26"/>
  <c r="H788" i="30"/>
  <c r="G762" i="31"/>
  <c r="G367" i="31"/>
  <c r="G270" i="31"/>
  <c r="H17" i="32"/>
  <c r="H18" i="32" s="1"/>
  <c r="H24" i="32"/>
  <c r="H21" i="32"/>
  <c r="H22" i="32" s="1"/>
  <c r="H107" i="40"/>
  <c r="H116" i="40" s="1"/>
  <c r="H117" i="40" s="1"/>
  <c r="G745" i="40"/>
  <c r="H745" i="40" s="1"/>
  <c r="H64" i="25"/>
  <c r="H113" i="21"/>
  <c r="G171" i="21"/>
  <c r="G318" i="21"/>
  <c r="G372" i="21"/>
  <c r="H970" i="21"/>
  <c r="G308" i="22"/>
  <c r="H308" i="22" s="1"/>
  <c r="H1074" i="22"/>
  <c r="H113" i="23"/>
  <c r="G171" i="23"/>
  <c r="G225" i="23"/>
  <c r="G368" i="24"/>
  <c r="H368" i="24" s="1"/>
  <c r="H788" i="24"/>
  <c r="H849" i="24"/>
  <c r="H1074" i="24"/>
  <c r="H1075" i="24" s="1"/>
  <c r="H71" i="25"/>
  <c r="H114" i="26"/>
  <c r="G298" i="26"/>
  <c r="H298" i="26" s="1"/>
  <c r="H261" i="27"/>
  <c r="G309" i="27"/>
  <c r="H309" i="27" s="1"/>
  <c r="H21" i="29"/>
  <c r="G751" i="29"/>
  <c r="H751" i="29" s="1"/>
  <c r="H114" i="29"/>
  <c r="H879" i="29"/>
  <c r="G372" i="30"/>
  <c r="H17" i="31"/>
  <c r="H16" i="31"/>
  <c r="H18" i="31" s="1"/>
  <c r="H24" i="31"/>
  <c r="G767" i="31"/>
  <c r="G175" i="31"/>
  <c r="G372" i="31"/>
  <c r="G171" i="31"/>
  <c r="H839" i="31"/>
  <c r="G175" i="32"/>
  <c r="H222" i="34"/>
  <c r="G1015" i="34"/>
  <c r="H791" i="34"/>
  <c r="G1204" i="35"/>
  <c r="H1141" i="35"/>
  <c r="H1144" i="35" s="1"/>
  <c r="G349" i="39"/>
  <c r="G398" i="39" s="1"/>
  <c r="H398" i="39" s="1"/>
  <c r="H300" i="39"/>
  <c r="G539" i="39"/>
  <c r="G588" i="39" s="1"/>
  <c r="H588" i="39" s="1"/>
  <c r="H490" i="39"/>
  <c r="H788" i="39"/>
  <c r="H850" i="39"/>
  <c r="H849" i="39"/>
  <c r="H1015" i="39"/>
  <c r="H1061" i="39"/>
  <c r="H1074" i="42"/>
  <c r="H1075" i="42" s="1"/>
  <c r="H64" i="23"/>
  <c r="G225" i="22"/>
  <c r="G372" i="22"/>
  <c r="G1204" i="23"/>
  <c r="H1141" i="23"/>
  <c r="H1144" i="23" s="1"/>
  <c r="G1069" i="23"/>
  <c r="H1069" i="23" s="1"/>
  <c r="G767" i="26"/>
  <c r="G372" i="26"/>
  <c r="G225" i="26"/>
  <c r="G275" i="26"/>
  <c r="G100" i="27"/>
  <c r="G734" i="27"/>
  <c r="H734" i="27" s="1"/>
  <c r="H738" i="27" s="1"/>
  <c r="G307" i="27"/>
  <c r="H307" i="27" s="1"/>
  <c r="H259" i="27"/>
  <c r="G299" i="28"/>
  <c r="H299" i="28" s="1"/>
  <c r="H251" i="28"/>
  <c r="G113" i="29"/>
  <c r="H113" i="29" s="1"/>
  <c r="G1069" i="29"/>
  <c r="H1069" i="29" s="1"/>
  <c r="G323" i="29"/>
  <c r="G175" i="29"/>
  <c r="H970" i="30"/>
  <c r="G751" i="37"/>
  <c r="H751" i="37" s="1"/>
  <c r="H114" i="37"/>
  <c r="G742" i="42"/>
  <c r="H742" i="42" s="1"/>
  <c r="H251" i="42"/>
  <c r="G299" i="42"/>
  <c r="H299" i="42" s="1"/>
  <c r="H64" i="34"/>
  <c r="H259" i="21"/>
  <c r="G294" i="21"/>
  <c r="G319" i="21"/>
  <c r="H1065" i="21"/>
  <c r="G175" i="22"/>
  <c r="G318" i="23"/>
  <c r="G372" i="23"/>
  <c r="H54" i="24"/>
  <c r="H65" i="24"/>
  <c r="H1066" i="24"/>
  <c r="H834" i="25"/>
  <c r="G1069" i="25"/>
  <c r="H1069" i="25" s="1"/>
  <c r="H52" i="26"/>
  <c r="H54" i="26" s="1"/>
  <c r="G175" i="26"/>
  <c r="G751" i="27"/>
  <c r="H751" i="27" s="1"/>
  <c r="H114" i="27"/>
  <c r="G762" i="28"/>
  <c r="G367" i="28"/>
  <c r="G270" i="28"/>
  <c r="G318" i="28"/>
  <c r="G170" i="28"/>
  <c r="H1061" i="28"/>
  <c r="H24" i="29"/>
  <c r="G372" i="29"/>
  <c r="H251" i="30"/>
  <c r="G299" i="30"/>
  <c r="H299" i="30" s="1"/>
  <c r="H101" i="31"/>
  <c r="H151" i="32"/>
  <c r="G372" i="32"/>
  <c r="H250" i="41"/>
  <c r="G298" i="41"/>
  <c r="F78" i="45"/>
  <c r="F79" i="49"/>
  <c r="F53" i="53"/>
  <c r="H1074" i="23"/>
  <c r="G1204" i="24"/>
  <c r="H1141" i="24"/>
  <c r="H1144" i="24" s="1"/>
  <c r="G742" i="24"/>
  <c r="H742" i="24" s="1"/>
  <c r="H151" i="25"/>
  <c r="H1074" i="26"/>
  <c r="G734" i="28"/>
  <c r="H734" i="28" s="1"/>
  <c r="G100" i="28"/>
  <c r="H100" i="28" s="1"/>
  <c r="H102" i="28" s="1"/>
  <c r="H245" i="28"/>
  <c r="H247" i="28" s="1"/>
  <c r="G293" i="28"/>
  <c r="G342" i="28" s="1"/>
  <c r="H849" i="28"/>
  <c r="G307" i="32"/>
  <c r="H259" i="32"/>
  <c r="G220" i="34"/>
  <c r="G270" i="34"/>
  <c r="G762" i="34"/>
  <c r="G367" i="34"/>
  <c r="H307" i="34"/>
  <c r="G356" i="34"/>
  <c r="H356" i="34" s="1"/>
  <c r="G293" i="36"/>
  <c r="G342" i="36" s="1"/>
  <c r="H245" i="36"/>
  <c r="H247" i="36" s="1"/>
  <c r="G1035" i="38"/>
  <c r="G171" i="38"/>
  <c r="G271" i="38"/>
  <c r="G368" i="38"/>
  <c r="H368" i="38" s="1"/>
  <c r="G319" i="38"/>
  <c r="G175" i="39"/>
  <c r="G225" i="39"/>
  <c r="G767" i="39"/>
  <c r="G310" i="39"/>
  <c r="H262" i="39"/>
  <c r="G734" i="42"/>
  <c r="H734" i="42" s="1"/>
  <c r="H738" i="42" s="1"/>
  <c r="G100" i="42"/>
  <c r="H100" i="42" s="1"/>
  <c r="H102" i="42" s="1"/>
  <c r="G1035" i="42"/>
  <c r="G368" i="42"/>
  <c r="H368" i="42" s="1"/>
  <c r="G171" i="42"/>
  <c r="G319" i="42"/>
  <c r="G271" i="42"/>
  <c r="G1204" i="42"/>
  <c r="H1141" i="42"/>
  <c r="H1144" i="42" s="1"/>
  <c r="H151" i="21"/>
  <c r="G175" i="21"/>
  <c r="G271" i="21"/>
  <c r="H834" i="21"/>
  <c r="G1069" i="21"/>
  <c r="H1069" i="21" s="1"/>
  <c r="G175" i="23"/>
  <c r="G270" i="23"/>
  <c r="H879" i="23"/>
  <c r="H21" i="24"/>
  <c r="H22" i="24" s="1"/>
  <c r="G100" i="24"/>
  <c r="H100" i="24" s="1"/>
  <c r="G170" i="24"/>
  <c r="G318" i="24"/>
  <c r="G368" i="25"/>
  <c r="H368" i="25" s="1"/>
  <c r="H839" i="25"/>
  <c r="H16" i="26"/>
  <c r="H18" i="26" s="1"/>
  <c r="G113" i="26"/>
  <c r="H113" i="26" s="1"/>
  <c r="G1069" i="26"/>
  <c r="H1069" i="26" s="1"/>
  <c r="H1075" i="26" s="1"/>
  <c r="H1078" i="26"/>
  <c r="G299" i="27"/>
  <c r="H299" i="27" s="1"/>
  <c r="H52" i="28"/>
  <c r="H54" i="28" s="1"/>
  <c r="G113" i="28"/>
  <c r="G1069" i="28"/>
  <c r="H1069" i="28" s="1"/>
  <c r="H262" i="28"/>
  <c r="H970" i="28"/>
  <c r="H252" i="30"/>
  <c r="H1061" i="30"/>
  <c r="H21" i="31"/>
  <c r="H22" i="31" s="1"/>
  <c r="H246" i="31"/>
  <c r="G294" i="31"/>
  <c r="H788" i="33"/>
  <c r="H54" i="34"/>
  <c r="G763" i="34"/>
  <c r="G271" i="34"/>
  <c r="G319" i="34"/>
  <c r="G368" i="34"/>
  <c r="H368" i="34" s="1"/>
  <c r="G171" i="34"/>
  <c r="G170" i="34"/>
  <c r="H1146" i="35"/>
  <c r="H1147" i="35" s="1"/>
  <c r="H252" i="38"/>
  <c r="H262" i="38"/>
  <c r="G310" i="38"/>
  <c r="H310" i="38" s="1"/>
  <c r="G306" i="40"/>
  <c r="G355" i="40" s="1"/>
  <c r="H258" i="40"/>
  <c r="G294" i="27"/>
  <c r="G343" i="27" s="1"/>
  <c r="H1074" i="27"/>
  <c r="G372" i="28"/>
  <c r="G734" i="30"/>
  <c r="H734" i="30" s="1"/>
  <c r="H788" i="31"/>
  <c r="G113" i="32"/>
  <c r="H113" i="32" s="1"/>
  <c r="G1069" i="32"/>
  <c r="H1069" i="32" s="1"/>
  <c r="H107" i="33"/>
  <c r="G745" i="33"/>
  <c r="H745" i="33" s="1"/>
  <c r="G308" i="33"/>
  <c r="H308" i="33" s="1"/>
  <c r="G1039" i="34"/>
  <c r="G1086" i="34" s="1"/>
  <c r="G1146" i="34" s="1"/>
  <c r="G275" i="34"/>
  <c r="G323" i="34"/>
  <c r="G175" i="34"/>
  <c r="G767" i="34"/>
  <c r="G372" i="34"/>
  <c r="G763" i="35"/>
  <c r="G221" i="35"/>
  <c r="H738" i="37"/>
  <c r="H262" i="40"/>
  <c r="G310" i="40"/>
  <c r="H310" i="40" s="1"/>
  <c r="H788" i="40"/>
  <c r="H846" i="40"/>
  <c r="H847" i="40" s="1"/>
  <c r="G356" i="41"/>
  <c r="G405" i="41" s="1"/>
  <c r="F53" i="45"/>
  <c r="F53" i="52"/>
  <c r="H258" i="26"/>
  <c r="G270" i="27"/>
  <c r="G308" i="27"/>
  <c r="H308" i="27" s="1"/>
  <c r="H113" i="28"/>
  <c r="G171" i="28"/>
  <c r="H259" i="28"/>
  <c r="G319" i="28"/>
  <c r="H879" i="28"/>
  <c r="H151" i="29"/>
  <c r="H879" i="30"/>
  <c r="H114" i="31"/>
  <c r="H252" i="31"/>
  <c r="G308" i="31"/>
  <c r="H1074" i="31"/>
  <c r="G762" i="32"/>
  <c r="G367" i="32"/>
  <c r="H738" i="33"/>
  <c r="G1035" i="33"/>
  <c r="G271" i="33"/>
  <c r="G368" i="33"/>
  <c r="H368" i="33" s="1"/>
  <c r="G539" i="35"/>
  <c r="H490" i="35"/>
  <c r="G155" i="36"/>
  <c r="G790" i="36" s="1"/>
  <c r="H790" i="36" s="1"/>
  <c r="G1035" i="37"/>
  <c r="G171" i="37"/>
  <c r="H1074" i="37"/>
  <c r="H1075" i="37" s="1"/>
  <c r="G306" i="39"/>
  <c r="H258" i="39"/>
  <c r="H71" i="40"/>
  <c r="H54" i="41"/>
  <c r="H834" i="41"/>
  <c r="H252" i="42"/>
  <c r="F27" i="44"/>
  <c r="F79" i="47"/>
  <c r="F27" i="50"/>
  <c r="F27" i="51"/>
  <c r="F79" i="55"/>
  <c r="H251" i="26"/>
  <c r="H788" i="26"/>
  <c r="H52" i="27"/>
  <c r="H54" i="27" s="1"/>
  <c r="H1065" i="27"/>
  <c r="H257" i="29"/>
  <c r="H16" i="30"/>
  <c r="H65" i="30"/>
  <c r="G368" i="30"/>
  <c r="H368" i="30" s="1"/>
  <c r="G1035" i="32"/>
  <c r="G319" i="32"/>
  <c r="G170" i="32"/>
  <c r="G298" i="32"/>
  <c r="G368" i="32"/>
  <c r="H368" i="32" s="1"/>
  <c r="G100" i="33"/>
  <c r="H100" i="33" s="1"/>
  <c r="G767" i="33"/>
  <c r="G323" i="33"/>
  <c r="G175" i="33"/>
  <c r="G372" i="33"/>
  <c r="G171" i="33"/>
  <c r="H252" i="33"/>
  <c r="H262" i="33"/>
  <c r="G310" i="33"/>
  <c r="H22" i="34"/>
  <c r="H970" i="35"/>
  <c r="G306" i="38"/>
  <c r="H306" i="38" s="1"/>
  <c r="H970" i="38"/>
  <c r="H1065" i="38"/>
  <c r="G405" i="39"/>
  <c r="G454" i="39" s="1"/>
  <c r="H356" i="39"/>
  <c r="G734" i="41"/>
  <c r="H734" i="41" s="1"/>
  <c r="H738" i="41" s="1"/>
  <c r="G100" i="41"/>
  <c r="H100" i="41" s="1"/>
  <c r="G293" i="41"/>
  <c r="G342" i="41" s="1"/>
  <c r="H1077" i="41"/>
  <c r="H52" i="42"/>
  <c r="H54" i="42" s="1"/>
  <c r="G356" i="42"/>
  <c r="H850" i="42"/>
  <c r="H922" i="27"/>
  <c r="G1069" i="27"/>
  <c r="H1069" i="27" s="1"/>
  <c r="H1075" i="27" s="1"/>
  <c r="H151" i="28"/>
  <c r="G175" i="28"/>
  <c r="G323" i="28"/>
  <c r="H65" i="29"/>
  <c r="H788" i="29"/>
  <c r="H846" i="29"/>
  <c r="H847" i="29" s="1"/>
  <c r="H21" i="30"/>
  <c r="H22" i="30" s="1"/>
  <c r="H65" i="31"/>
  <c r="H834" i="31"/>
  <c r="G318" i="32"/>
  <c r="G751" i="33"/>
  <c r="H751" i="33" s="1"/>
  <c r="H114" i="33"/>
  <c r="H839" i="33"/>
  <c r="G742" i="34"/>
  <c r="H742" i="34" s="1"/>
  <c r="G299" i="34"/>
  <c r="H299" i="34" s="1"/>
  <c r="H1015" i="34"/>
  <c r="H879" i="36"/>
  <c r="G368" i="37"/>
  <c r="H368" i="37" s="1"/>
  <c r="G308" i="38"/>
  <c r="H308" i="38" s="1"/>
  <c r="G170" i="39"/>
  <c r="G762" i="39"/>
  <c r="G308" i="39"/>
  <c r="H260" i="39"/>
  <c r="G343" i="39"/>
  <c r="H343" i="39" s="1"/>
  <c r="G661" i="39"/>
  <c r="H61" i="40"/>
  <c r="H17" i="41"/>
  <c r="H21" i="41"/>
  <c r="H22" i="41" s="1"/>
  <c r="H16" i="41"/>
  <c r="G751" i="41"/>
  <c r="H751" i="41" s="1"/>
  <c r="H114" i="41"/>
  <c r="H879" i="32"/>
  <c r="G309" i="33"/>
  <c r="H309" i="33" s="1"/>
  <c r="G742" i="33"/>
  <c r="H742" i="33" s="1"/>
  <c r="H970" i="33"/>
  <c r="H1078" i="33"/>
  <c r="H24" i="34"/>
  <c r="G308" i="34"/>
  <c r="H308" i="34" s="1"/>
  <c r="G751" i="34"/>
  <c r="H751" i="34" s="1"/>
  <c r="H1065" i="35"/>
  <c r="H54" i="37"/>
  <c r="G323" i="37"/>
  <c r="G372" i="37"/>
  <c r="G309" i="38"/>
  <c r="G1069" i="38"/>
  <c r="H1069" i="38" s="1"/>
  <c r="G271" i="39"/>
  <c r="G417" i="39"/>
  <c r="G466" i="39" s="1"/>
  <c r="H65" i="40"/>
  <c r="G299" i="40"/>
  <c r="H299" i="40" s="1"/>
  <c r="G275" i="41"/>
  <c r="G367" i="41"/>
  <c r="G323" i="42"/>
  <c r="H879" i="42"/>
  <c r="F79" i="46"/>
  <c r="F27" i="49"/>
  <c r="F79" i="54"/>
  <c r="H151" i="33"/>
  <c r="H60" i="35"/>
  <c r="H62" i="35" s="1"/>
  <c r="G507" i="35"/>
  <c r="H1077" i="35"/>
  <c r="H106" i="36"/>
  <c r="H119" i="36" s="1"/>
  <c r="H16" i="37"/>
  <c r="H16" i="38"/>
  <c r="H18" i="38" s="1"/>
  <c r="H100" i="38"/>
  <c r="H102" i="38" s="1"/>
  <c r="G323" i="38"/>
  <c r="H54" i="39"/>
  <c r="H358" i="39"/>
  <c r="G734" i="40"/>
  <c r="H734" i="40" s="1"/>
  <c r="G170" i="41"/>
  <c r="G368" i="41"/>
  <c r="H368" i="41" s="1"/>
  <c r="F53" i="49"/>
  <c r="F79" i="53"/>
  <c r="H257" i="33"/>
  <c r="H840" i="34"/>
  <c r="H71" i="35"/>
  <c r="H107" i="35"/>
  <c r="H1013" i="35"/>
  <c r="H101" i="36"/>
  <c r="H151" i="36"/>
  <c r="H197" i="36"/>
  <c r="H222" i="36"/>
  <c r="G100" i="37"/>
  <c r="H100" i="37" s="1"/>
  <c r="H102" i="37" s="1"/>
  <c r="G275" i="37"/>
  <c r="H22" i="38"/>
  <c r="H222" i="38"/>
  <c r="H257" i="38"/>
  <c r="G367" i="38"/>
  <c r="H16" i="39"/>
  <c r="H65" i="39"/>
  <c r="H257" i="39"/>
  <c r="H60" i="40"/>
  <c r="H106" i="40"/>
  <c r="H1078" i="40"/>
  <c r="H1074" i="40"/>
  <c r="H101" i="41"/>
  <c r="H113" i="41"/>
  <c r="G225" i="41"/>
  <c r="H251" i="41"/>
  <c r="G318" i="41"/>
  <c r="H970" i="41"/>
  <c r="H1078" i="41"/>
  <c r="H1074" i="41"/>
  <c r="H1075" i="41" s="1"/>
  <c r="G275" i="42"/>
  <c r="G745" i="42"/>
  <c r="H745" i="42" s="1"/>
  <c r="F53" i="48"/>
  <c r="H788" i="32"/>
  <c r="H1061" i="32"/>
  <c r="H65" i="33"/>
  <c r="G367" i="33"/>
  <c r="H922" i="33"/>
  <c r="H65" i="34"/>
  <c r="H788" i="34"/>
  <c r="H1074" i="36"/>
  <c r="H21" i="37"/>
  <c r="H22" i="37" s="1"/>
  <c r="H113" i="37"/>
  <c r="G225" i="37"/>
  <c r="G318" i="37"/>
  <c r="G367" i="37"/>
  <c r="H24" i="38"/>
  <c r="H113" i="38"/>
  <c r="H68" i="40"/>
  <c r="H101" i="40"/>
  <c r="G294" i="40"/>
  <c r="H294" i="40" s="1"/>
  <c r="H922" i="40"/>
  <c r="H1065" i="40"/>
  <c r="G270" i="41"/>
  <c r="G539" i="41"/>
  <c r="H539" i="41" s="1"/>
  <c r="H1065" i="41"/>
  <c r="G225" i="42"/>
  <c r="G318" i="42"/>
  <c r="H1066" i="42"/>
  <c r="F79" i="50"/>
  <c r="F27" i="53"/>
  <c r="H1013" i="27"/>
  <c r="H1013" i="37"/>
  <c r="H1013" i="23"/>
  <c r="H1013" i="28"/>
  <c r="D64" i="21"/>
  <c r="H64" i="21" s="1"/>
  <c r="H1013" i="32"/>
  <c r="H1013" i="34"/>
  <c r="H1013" i="31"/>
  <c r="H1013" i="41"/>
  <c r="H1013" i="39"/>
  <c r="H1013" i="40"/>
  <c r="H6" i="56"/>
  <c r="H7" i="56" s="1"/>
  <c r="H8" i="56" s="1"/>
  <c r="H10" i="56" s="1"/>
  <c r="H11" i="56" s="1"/>
  <c r="Z25" i="20"/>
  <c r="N6" i="56"/>
  <c r="N7" i="56" s="1"/>
  <c r="N8" i="56" s="1"/>
  <c r="E6" i="56"/>
  <c r="E7" i="56" s="1"/>
  <c r="E8" i="56" s="1"/>
  <c r="CR58" i="20"/>
  <c r="CD58" i="20"/>
  <c r="AU58" i="20"/>
  <c r="AN58" i="20"/>
  <c r="CD56" i="20"/>
  <c r="AN56" i="20"/>
  <c r="BI56" i="20"/>
  <c r="AU56" i="20"/>
  <c r="AU53" i="20"/>
  <c r="AN53" i="20"/>
  <c r="BI53" i="20"/>
  <c r="CD53" i="20"/>
  <c r="AU51" i="20"/>
  <c r="CD51" i="20"/>
  <c r="AN51" i="20"/>
  <c r="CY49" i="20"/>
  <c r="CD49" i="20"/>
  <c r="AU49" i="20"/>
  <c r="CR49" i="20"/>
  <c r="CD57" i="20"/>
  <c r="AN57" i="20"/>
  <c r="AU57" i="20"/>
  <c r="CD54" i="20"/>
  <c r="AN54" i="20"/>
  <c r="CY54" i="20"/>
  <c r="AU54" i="20"/>
  <c r="CR54" i="20"/>
  <c r="AU55" i="20"/>
  <c r="AN55" i="20"/>
  <c r="CD55" i="20"/>
  <c r="BI55" i="20"/>
  <c r="BI52" i="20"/>
  <c r="CD52" i="20"/>
  <c r="AN52" i="20"/>
  <c r="AU52" i="20"/>
  <c r="CY50" i="20"/>
  <c r="AN50" i="20"/>
  <c r="CR50" i="20"/>
  <c r="AU50" i="20"/>
  <c r="CD50" i="20"/>
  <c r="L52" i="20"/>
  <c r="AG52" i="20"/>
  <c r="S52" i="20"/>
  <c r="L49" i="20"/>
  <c r="AN49" i="20"/>
  <c r="S49" i="20"/>
  <c r="L56" i="20"/>
  <c r="AG56" i="20"/>
  <c r="S56" i="20"/>
  <c r="S50" i="20"/>
  <c r="L53" i="20"/>
  <c r="AG53" i="20"/>
  <c r="S53" i="20"/>
  <c r="L51" i="20"/>
  <c r="S51" i="20"/>
  <c r="L55" i="20"/>
  <c r="AG55" i="20"/>
  <c r="S55" i="20"/>
  <c r="S58" i="20"/>
  <c r="AG58" i="20"/>
  <c r="AG57" i="20"/>
  <c r="S57" i="20"/>
  <c r="S54" i="20"/>
  <c r="H113" i="25"/>
  <c r="L25" i="20"/>
  <c r="D112" i="22"/>
  <c r="H112" i="22" s="1"/>
  <c r="D65" i="22"/>
  <c r="H65" i="22" s="1"/>
  <c r="CD20" i="20"/>
  <c r="CD26" i="20"/>
  <c r="DF26" i="20"/>
  <c r="DF20" i="20"/>
  <c r="BP20" i="20"/>
  <c r="BP26" i="20"/>
  <c r="CR26" i="20"/>
  <c r="CR20" i="20"/>
  <c r="DT20" i="20"/>
  <c r="DT26" i="20"/>
  <c r="H1075" i="21"/>
  <c r="BB26" i="20"/>
  <c r="BB20" i="20"/>
  <c r="EH20" i="20"/>
  <c r="EH26" i="20"/>
  <c r="AN26" i="20"/>
  <c r="AN20" i="20"/>
  <c r="ET26" i="20"/>
  <c r="ET20" i="20"/>
  <c r="L23" i="20"/>
  <c r="Z23" i="20"/>
  <c r="S26" i="20"/>
  <c r="S20" i="20"/>
  <c r="AU26" i="20"/>
  <c r="AU20" i="20"/>
  <c r="BW26" i="20"/>
  <c r="BW20" i="20"/>
  <c r="CY26" i="20"/>
  <c r="CY20" i="20"/>
  <c r="EA26" i="20"/>
  <c r="EA20" i="20"/>
  <c r="G199" i="21"/>
  <c r="H106" i="21"/>
  <c r="G355" i="21"/>
  <c r="G359" i="21"/>
  <c r="G539" i="21"/>
  <c r="G614" i="21"/>
  <c r="H839" i="21"/>
  <c r="H850" i="21"/>
  <c r="G155" i="22"/>
  <c r="H105" i="22"/>
  <c r="H119" i="22" s="1"/>
  <c r="H151" i="22"/>
  <c r="H222" i="22"/>
  <c r="G349" i="22"/>
  <c r="H840" i="22"/>
  <c r="H849" i="22"/>
  <c r="H1066" i="22"/>
  <c r="H1067" i="22" s="1"/>
  <c r="G199" i="23"/>
  <c r="H106" i="23"/>
  <c r="G355" i="23"/>
  <c r="G359" i="23"/>
  <c r="G539" i="23"/>
  <c r="G614" i="23"/>
  <c r="H850" i="23"/>
  <c r="H293" i="24"/>
  <c r="G342" i="24"/>
  <c r="G356" i="24"/>
  <c r="G403" i="25"/>
  <c r="H354" i="25"/>
  <c r="G407" i="25"/>
  <c r="H358" i="25"/>
  <c r="E25" i="20"/>
  <c r="E23" i="20"/>
  <c r="E21" i="20"/>
  <c r="E22" i="20"/>
  <c r="L22" i="20"/>
  <c r="Z22" i="20"/>
  <c r="H100" i="21"/>
  <c r="H102" i="21" s="1"/>
  <c r="G293" i="21"/>
  <c r="G356" i="21"/>
  <c r="H1013" i="21"/>
  <c r="H1066" i="21"/>
  <c r="G199" i="22"/>
  <c r="H106" i="22"/>
  <c r="H120" i="22" s="1"/>
  <c r="G355" i="22"/>
  <c r="G359" i="22"/>
  <c r="G539" i="22"/>
  <c r="G614" i="22"/>
  <c r="H839" i="22"/>
  <c r="H850" i="22"/>
  <c r="H879" i="22"/>
  <c r="H922" i="22"/>
  <c r="H1077" i="22"/>
  <c r="H100" i="23"/>
  <c r="G293" i="23"/>
  <c r="G347" i="23"/>
  <c r="H1061" i="23"/>
  <c r="H71" i="24"/>
  <c r="H73" i="24" s="1"/>
  <c r="H61" i="24"/>
  <c r="H68" i="24"/>
  <c r="H60" i="24"/>
  <c r="G294" i="24"/>
  <c r="G357" i="24"/>
  <c r="G507" i="24"/>
  <c r="G745" i="24"/>
  <c r="H745" i="24" s="1"/>
  <c r="H791" i="24"/>
  <c r="G1015" i="24"/>
  <c r="H1015" i="24" s="1"/>
  <c r="H834" i="24"/>
  <c r="H846" i="24"/>
  <c r="H847" i="24" s="1"/>
  <c r="H247" i="25"/>
  <c r="G397" i="25"/>
  <c r="L21" i="20"/>
  <c r="Z21" i="20"/>
  <c r="AG26" i="20"/>
  <c r="AG20" i="20"/>
  <c r="BI26" i="20"/>
  <c r="BI20" i="20"/>
  <c r="CK26" i="20"/>
  <c r="CK20" i="20"/>
  <c r="DM26" i="20"/>
  <c r="DM20" i="20"/>
  <c r="EN26" i="20"/>
  <c r="EN20" i="20"/>
  <c r="H68" i="21"/>
  <c r="H71" i="21"/>
  <c r="H61" i="21"/>
  <c r="H60" i="21"/>
  <c r="H294" i="21"/>
  <c r="G343" i="21"/>
  <c r="G348" i="21"/>
  <c r="G507" i="21"/>
  <c r="G1015" i="21"/>
  <c r="H1015" i="21" s="1"/>
  <c r="H791" i="21"/>
  <c r="H293" i="22"/>
  <c r="G342" i="22"/>
  <c r="G356" i="22"/>
  <c r="H71" i="23"/>
  <c r="H61" i="23"/>
  <c r="H68" i="23"/>
  <c r="H60" i="23"/>
  <c r="G357" i="23"/>
  <c r="G507" i="23"/>
  <c r="H791" i="23"/>
  <c r="G1015" i="23"/>
  <c r="H1015" i="23" s="1"/>
  <c r="H846" i="23"/>
  <c r="H847" i="23" s="1"/>
  <c r="G155" i="24"/>
  <c r="H105" i="24"/>
  <c r="H119" i="24" s="1"/>
  <c r="H222" i="24"/>
  <c r="G349" i="24"/>
  <c r="G358" i="24"/>
  <c r="G972" i="25"/>
  <c r="G790" i="25"/>
  <c r="H790" i="25" s="1"/>
  <c r="H155" i="25"/>
  <c r="H167" i="25" s="1"/>
  <c r="G924" i="25"/>
  <c r="H924" i="25" s="1"/>
  <c r="G881" i="25"/>
  <c r="H881" i="25" s="1"/>
  <c r="H885" i="25" s="1"/>
  <c r="G405" i="25"/>
  <c r="H356" i="25"/>
  <c r="H72" i="21"/>
  <c r="G155" i="21"/>
  <c r="H105" i="21"/>
  <c r="H222" i="21"/>
  <c r="G349" i="21"/>
  <c r="G354" i="21"/>
  <c r="G358" i="21"/>
  <c r="H788" i="21"/>
  <c r="H840" i="21"/>
  <c r="H849" i="21"/>
  <c r="H1061" i="21"/>
  <c r="H71" i="22"/>
  <c r="H61" i="22"/>
  <c r="H68" i="22"/>
  <c r="H60" i="22"/>
  <c r="G294" i="22"/>
  <c r="G507" i="22"/>
  <c r="G654" i="22"/>
  <c r="G745" i="22"/>
  <c r="H745" i="22" s="1"/>
  <c r="H791" i="22"/>
  <c r="G1015" i="22"/>
  <c r="H1015" i="22" s="1"/>
  <c r="H834" i="22"/>
  <c r="H846" i="22"/>
  <c r="H847" i="22" s="1"/>
  <c r="H1013" i="22"/>
  <c r="H72" i="23"/>
  <c r="G155" i="23"/>
  <c r="H155" i="23" s="1"/>
  <c r="H105" i="23"/>
  <c r="H116" i="23" s="1"/>
  <c r="H117" i="23" s="1"/>
  <c r="H151" i="23"/>
  <c r="H222" i="23"/>
  <c r="H788" i="23"/>
  <c r="H840" i="23"/>
  <c r="H841" i="23" s="1"/>
  <c r="H849" i="23"/>
  <c r="H1066" i="23"/>
  <c r="G199" i="24"/>
  <c r="H106" i="24"/>
  <c r="G355" i="24"/>
  <c r="G359" i="24"/>
  <c r="G498" i="24"/>
  <c r="G539" i="24"/>
  <c r="G614" i="24"/>
  <c r="H738" i="24"/>
  <c r="H839" i="24"/>
  <c r="H841" i="24" s="1"/>
  <c r="H850" i="24"/>
  <c r="H851" i="24" s="1"/>
  <c r="H922" i="24"/>
  <c r="H1013" i="24"/>
  <c r="G249" i="25"/>
  <c r="G926" i="25"/>
  <c r="H926" i="25" s="1"/>
  <c r="H199" i="25"/>
  <c r="H1065" i="24"/>
  <c r="H1067" i="24" s="1"/>
  <c r="H1077" i="24"/>
  <c r="H72" i="25"/>
  <c r="H73" i="25" s="1"/>
  <c r="G294" i="25"/>
  <c r="G347" i="25"/>
  <c r="G355" i="25"/>
  <c r="G357" i="25"/>
  <c r="G539" i="25"/>
  <c r="G654" i="25"/>
  <c r="G1015" i="25"/>
  <c r="H1015" i="25" s="1"/>
  <c r="H791" i="25"/>
  <c r="H846" i="25"/>
  <c r="H847" i="25" s="1"/>
  <c r="H1013" i="25"/>
  <c r="G155" i="26"/>
  <c r="H105" i="26"/>
  <c r="H151" i="26"/>
  <c r="H222" i="26"/>
  <c r="G349" i="26"/>
  <c r="G358" i="26"/>
  <c r="H840" i="26"/>
  <c r="H849" i="26"/>
  <c r="H1066" i="26"/>
  <c r="H1067" i="26" s="1"/>
  <c r="G199" i="27"/>
  <c r="H106" i="27"/>
  <c r="G355" i="27"/>
  <c r="G359" i="27"/>
  <c r="G539" i="27"/>
  <c r="G614" i="27"/>
  <c r="H839" i="27"/>
  <c r="H850" i="27"/>
  <c r="G347" i="28"/>
  <c r="G356" i="28"/>
  <c r="H1065" i="28"/>
  <c r="H1074" i="28"/>
  <c r="H68" i="29"/>
  <c r="H71" i="29"/>
  <c r="H61" i="29"/>
  <c r="H60" i="29"/>
  <c r="G348" i="29"/>
  <c r="G507" i="29"/>
  <c r="H839" i="29"/>
  <c r="H850" i="29"/>
  <c r="H246" i="30"/>
  <c r="H247" i="30" s="1"/>
  <c r="G294" i="30"/>
  <c r="G349" i="30"/>
  <c r="H245" i="31"/>
  <c r="G293" i="31"/>
  <c r="H294" i="31"/>
  <c r="G343" i="31"/>
  <c r="G155" i="32"/>
  <c r="H105" i="32"/>
  <c r="H840" i="32"/>
  <c r="H846" i="32"/>
  <c r="H847" i="32" s="1"/>
  <c r="H1074" i="32"/>
  <c r="H68" i="33"/>
  <c r="H69" i="33" s="1"/>
  <c r="H71" i="33"/>
  <c r="H61" i="33"/>
  <c r="H72" i="33"/>
  <c r="H60" i="33"/>
  <c r="H1013" i="33"/>
  <c r="G745" i="34"/>
  <c r="H745" i="34" s="1"/>
  <c r="H107" i="34"/>
  <c r="G654" i="34"/>
  <c r="H197" i="34"/>
  <c r="G405" i="34"/>
  <c r="H1078" i="34"/>
  <c r="H1074" i="34"/>
  <c r="H1075" i="34" s="1"/>
  <c r="H850" i="35"/>
  <c r="H849" i="35"/>
  <c r="H839" i="35"/>
  <c r="H841" i="35" s="1"/>
  <c r="H245" i="39"/>
  <c r="H247" i="39" s="1"/>
  <c r="G293" i="39"/>
  <c r="H222" i="41"/>
  <c r="F27" i="48"/>
  <c r="F27" i="52"/>
  <c r="H64" i="27"/>
  <c r="H25" i="21"/>
  <c r="G221" i="21"/>
  <c r="G416" i="21"/>
  <c r="G465" i="21" s="1"/>
  <c r="G514" i="21" s="1"/>
  <c r="G563" i="21" s="1"/>
  <c r="G612" i="21" s="1"/>
  <c r="G421" i="21"/>
  <c r="G661" i="21"/>
  <c r="G763" i="21"/>
  <c r="G1035" i="21"/>
  <c r="H17" i="22"/>
  <c r="H18" i="22" s="1"/>
  <c r="G220" i="22"/>
  <c r="G417" i="22"/>
  <c r="G466" i="22" s="1"/>
  <c r="G762" i="22"/>
  <c r="G767" i="22"/>
  <c r="G1035" i="22"/>
  <c r="H17" i="23"/>
  <c r="H18" i="23" s="1"/>
  <c r="G220" i="23"/>
  <c r="G417" i="23"/>
  <c r="G466" i="23" s="1"/>
  <c r="G762" i="23"/>
  <c r="G767" i="23"/>
  <c r="G1035" i="23"/>
  <c r="H17" i="24"/>
  <c r="G220" i="24"/>
  <c r="G417" i="24"/>
  <c r="G466" i="24" s="1"/>
  <c r="G762" i="24"/>
  <c r="G767" i="24"/>
  <c r="G1035" i="24"/>
  <c r="H1078" i="24"/>
  <c r="H17" i="25"/>
  <c r="H18" i="25" s="1"/>
  <c r="H68" i="25"/>
  <c r="H105" i="25"/>
  <c r="H107" i="25"/>
  <c r="G762" i="25"/>
  <c r="G1034" i="25"/>
  <c r="G1081" i="25" s="1"/>
  <c r="G1141" i="25" s="1"/>
  <c r="G220" i="25"/>
  <c r="H305" i="25"/>
  <c r="H307" i="25"/>
  <c r="H309" i="25"/>
  <c r="G614" i="25"/>
  <c r="H788" i="25"/>
  <c r="H840" i="25"/>
  <c r="H841" i="25" s="1"/>
  <c r="H849" i="25"/>
  <c r="H1066" i="25"/>
  <c r="G199" i="26"/>
  <c r="H106" i="26"/>
  <c r="H108" i="26" s="1"/>
  <c r="G355" i="26"/>
  <c r="G359" i="26"/>
  <c r="G614" i="26"/>
  <c r="H738" i="26"/>
  <c r="H839" i="26"/>
  <c r="H850" i="26"/>
  <c r="H922" i="26"/>
  <c r="H1077" i="26"/>
  <c r="H100" i="27"/>
  <c r="H102" i="27" s="1"/>
  <c r="G293" i="27"/>
  <c r="G356" i="27"/>
  <c r="H1061" i="27"/>
  <c r="H68" i="28"/>
  <c r="H69" i="28" s="1"/>
  <c r="H71" i="28"/>
  <c r="H73" i="28" s="1"/>
  <c r="H61" i="28"/>
  <c r="H60" i="28"/>
  <c r="G294" i="28"/>
  <c r="G348" i="28"/>
  <c r="G357" i="28"/>
  <c r="G507" i="28"/>
  <c r="G745" i="28"/>
  <c r="H745" i="28" s="1"/>
  <c r="G1015" i="28"/>
  <c r="H1015" i="28" s="1"/>
  <c r="H791" i="28"/>
  <c r="H834" i="28"/>
  <c r="H846" i="28"/>
  <c r="H847" i="28" s="1"/>
  <c r="H22" i="29"/>
  <c r="H72" i="29"/>
  <c r="G155" i="29"/>
  <c r="H105" i="29"/>
  <c r="H222" i="29"/>
  <c r="G354" i="29"/>
  <c r="G358" i="29"/>
  <c r="G654" i="29"/>
  <c r="G1015" i="29"/>
  <c r="H1015" i="29" s="1"/>
  <c r="H791" i="29"/>
  <c r="G155" i="30"/>
  <c r="H105" i="30"/>
  <c r="H849" i="30"/>
  <c r="H1078" i="30"/>
  <c r="H1077" i="30"/>
  <c r="H1066" i="30"/>
  <c r="H113" i="31"/>
  <c r="G348" i="31"/>
  <c r="H850" i="31"/>
  <c r="G342" i="32"/>
  <c r="H293" i="32"/>
  <c r="G199" i="33"/>
  <c r="H106" i="33"/>
  <c r="H245" i="33"/>
  <c r="H247" i="33" s="1"/>
  <c r="G293" i="33"/>
  <c r="H294" i="33"/>
  <c r="G343" i="33"/>
  <c r="H850" i="33"/>
  <c r="H246" i="34"/>
  <c r="H247" i="34" s="1"/>
  <c r="G294" i="34"/>
  <c r="G358" i="34"/>
  <c r="H738" i="34"/>
  <c r="G924" i="35"/>
  <c r="H924" i="35" s="1"/>
  <c r="G881" i="35"/>
  <c r="H881" i="35" s="1"/>
  <c r="H889" i="35" s="1"/>
  <c r="H890" i="35" s="1"/>
  <c r="H155" i="35"/>
  <c r="H167" i="35" s="1"/>
  <c r="G790" i="35"/>
  <c r="H790" i="35" s="1"/>
  <c r="H801" i="35" s="1"/>
  <c r="H802" i="35" s="1"/>
  <c r="G972" i="35"/>
  <c r="G392" i="35"/>
  <c r="H392" i="35" s="1"/>
  <c r="H343" i="35"/>
  <c r="G300" i="35"/>
  <c r="H252" i="35"/>
  <c r="G307" i="35"/>
  <c r="H259" i="35"/>
  <c r="H60" i="25"/>
  <c r="G293" i="25"/>
  <c r="H850" i="25"/>
  <c r="G356" i="26"/>
  <c r="H68" i="27"/>
  <c r="H71" i="27"/>
  <c r="H61" i="27"/>
  <c r="H60" i="27"/>
  <c r="G348" i="27"/>
  <c r="G357" i="27"/>
  <c r="G507" i="27"/>
  <c r="G1015" i="27"/>
  <c r="H1015" i="27" s="1"/>
  <c r="H791" i="27"/>
  <c r="G155" i="28"/>
  <c r="H105" i="28"/>
  <c r="H222" i="28"/>
  <c r="G354" i="28"/>
  <c r="G358" i="28"/>
  <c r="H1066" i="28"/>
  <c r="G199" i="29"/>
  <c r="H106" i="29"/>
  <c r="G355" i="29"/>
  <c r="G359" i="29"/>
  <c r="G588" i="29"/>
  <c r="H588" i="29" s="1"/>
  <c r="G614" i="29"/>
  <c r="H68" i="31"/>
  <c r="H71" i="31"/>
  <c r="H61" i="31"/>
  <c r="H72" i="31"/>
  <c r="H60" i="31"/>
  <c r="G507" i="31"/>
  <c r="G614" i="31"/>
  <c r="G1015" i="31"/>
  <c r="H1015" i="31" s="1"/>
  <c r="H791" i="31"/>
  <c r="H107" i="32"/>
  <c r="G745" i="32"/>
  <c r="H745" i="32" s="1"/>
  <c r="G654" i="32"/>
  <c r="H849" i="32"/>
  <c r="H1078" i="32"/>
  <c r="H1077" i="32"/>
  <c r="H1066" i="32"/>
  <c r="H1067" i="32" s="1"/>
  <c r="G614" i="33"/>
  <c r="G1015" i="33"/>
  <c r="H1015" i="33" s="1"/>
  <c r="H791" i="33"/>
  <c r="G155" i="34"/>
  <c r="H105" i="34"/>
  <c r="H108" i="34" s="1"/>
  <c r="H846" i="35"/>
  <c r="H847" i="35" s="1"/>
  <c r="G1069" i="36"/>
  <c r="H1069" i="36" s="1"/>
  <c r="G113" i="36"/>
  <c r="H113" i="36" s="1"/>
  <c r="G452" i="39"/>
  <c r="H403" i="39"/>
  <c r="H405" i="39"/>
  <c r="G456" i="39"/>
  <c r="H407" i="39"/>
  <c r="H64" i="29"/>
  <c r="G220" i="21"/>
  <c r="G762" i="21"/>
  <c r="G767" i="21"/>
  <c r="G221" i="22"/>
  <c r="G416" i="22"/>
  <c r="G465" i="22" s="1"/>
  <c r="G514" i="22" s="1"/>
  <c r="G563" i="22" s="1"/>
  <c r="G612" i="22" s="1"/>
  <c r="G421" i="22"/>
  <c r="G661" i="22"/>
  <c r="G221" i="23"/>
  <c r="G416" i="23"/>
  <c r="G465" i="23" s="1"/>
  <c r="G514" i="23" s="1"/>
  <c r="G563" i="23" s="1"/>
  <c r="G612" i="23" s="1"/>
  <c r="G421" i="23"/>
  <c r="G661" i="23"/>
  <c r="G221" i="24"/>
  <c r="G416" i="24"/>
  <c r="G465" i="24" s="1"/>
  <c r="G514" i="24" s="1"/>
  <c r="G563" i="24" s="1"/>
  <c r="G612" i="24" s="1"/>
  <c r="G421" i="24"/>
  <c r="G661" i="24"/>
  <c r="H61" i="25"/>
  <c r="H106" i="25"/>
  <c r="G1035" i="25"/>
  <c r="G763" i="25"/>
  <c r="G767" i="25"/>
  <c r="G1039" i="25"/>
  <c r="G1086" i="25" s="1"/>
  <c r="G1146" i="25" s="1"/>
  <c r="G221" i="25"/>
  <c r="H221" i="25" s="1"/>
  <c r="G416" i="25"/>
  <c r="G465" i="25" s="1"/>
  <c r="G514" i="25" s="1"/>
  <c r="G563" i="25" s="1"/>
  <c r="G612" i="25" s="1"/>
  <c r="G421" i="25"/>
  <c r="G661" i="25"/>
  <c r="H1061" i="25"/>
  <c r="H1065" i="25"/>
  <c r="H1074" i="25"/>
  <c r="H1075" i="25" s="1"/>
  <c r="H68" i="26"/>
  <c r="H71" i="26"/>
  <c r="H73" i="26" s="1"/>
  <c r="H61" i="26"/>
  <c r="H60" i="26"/>
  <c r="H62" i="26" s="1"/>
  <c r="G294" i="26"/>
  <c r="G348" i="26"/>
  <c r="G357" i="26"/>
  <c r="G507" i="26"/>
  <c r="G654" i="26"/>
  <c r="G745" i="26"/>
  <c r="H745" i="26" s="1"/>
  <c r="G1015" i="26"/>
  <c r="H1015" i="26" s="1"/>
  <c r="H791" i="26"/>
  <c r="H834" i="26"/>
  <c r="H846" i="26"/>
  <c r="H847" i="26" s="1"/>
  <c r="H1013" i="26"/>
  <c r="H22" i="27"/>
  <c r="H72" i="27"/>
  <c r="G155" i="27"/>
  <c r="H105" i="27"/>
  <c r="H151" i="27"/>
  <c r="H222" i="27"/>
  <c r="G349" i="27"/>
  <c r="G358" i="27"/>
  <c r="H788" i="27"/>
  <c r="H840" i="27"/>
  <c r="H849" i="27"/>
  <c r="H1066" i="27"/>
  <c r="H1067" i="27" s="1"/>
  <c r="G199" i="28"/>
  <c r="H106" i="28"/>
  <c r="H109" i="28" s="1"/>
  <c r="G355" i="28"/>
  <c r="G359" i="28"/>
  <c r="G498" i="28"/>
  <c r="G539" i="28"/>
  <c r="G614" i="28"/>
  <c r="H738" i="28"/>
  <c r="H839" i="28"/>
  <c r="H850" i="28"/>
  <c r="H851" i="28" s="1"/>
  <c r="H922" i="28"/>
  <c r="H1077" i="28"/>
  <c r="H1079" i="28" s="1"/>
  <c r="H197" i="29"/>
  <c r="G293" i="29"/>
  <c r="H1013" i="29"/>
  <c r="H107" i="30"/>
  <c r="G745" i="30"/>
  <c r="H745" i="30" s="1"/>
  <c r="G654" i="30"/>
  <c r="H197" i="30"/>
  <c r="H222" i="30"/>
  <c r="G347" i="30"/>
  <c r="H840" i="30"/>
  <c r="H846" i="30"/>
  <c r="H847" i="30" s="1"/>
  <c r="H1065" i="30"/>
  <c r="H1074" i="30"/>
  <c r="G199" i="31"/>
  <c r="H106" i="31"/>
  <c r="G359" i="31"/>
  <c r="G498" i="31"/>
  <c r="G539" i="31"/>
  <c r="H846" i="31"/>
  <c r="H246" i="32"/>
  <c r="G294" i="32"/>
  <c r="G349" i="32"/>
  <c r="G358" i="32"/>
  <c r="H113" i="33"/>
  <c r="G507" i="33"/>
  <c r="G498" i="33"/>
  <c r="G539" i="33"/>
  <c r="H846" i="33"/>
  <c r="H847" i="33" s="1"/>
  <c r="H151" i="34"/>
  <c r="G342" i="34"/>
  <c r="G354" i="34"/>
  <c r="G298" i="35"/>
  <c r="H250" i="35"/>
  <c r="G305" i="35"/>
  <c r="H257" i="35"/>
  <c r="G309" i="35"/>
  <c r="H261" i="35"/>
  <c r="G767" i="36"/>
  <c r="G1039" i="36"/>
  <c r="G1086" i="36" s="1"/>
  <c r="G1146" i="36" s="1"/>
  <c r="G372" i="36"/>
  <c r="G275" i="36"/>
  <c r="G225" i="36"/>
  <c r="G323" i="36"/>
  <c r="G175" i="36"/>
  <c r="G421" i="36"/>
  <c r="G511" i="36"/>
  <c r="H151" i="38"/>
  <c r="H246" i="38"/>
  <c r="H247" i="38" s="1"/>
  <c r="G294" i="38"/>
  <c r="H25" i="26"/>
  <c r="G221" i="26"/>
  <c r="G416" i="26"/>
  <c r="G465" i="26" s="1"/>
  <c r="G514" i="26" s="1"/>
  <c r="G563" i="26" s="1"/>
  <c r="G612" i="26" s="1"/>
  <c r="G421" i="26"/>
  <c r="G661" i="26"/>
  <c r="G763" i="26"/>
  <c r="G1034" i="26"/>
  <c r="G1081" i="26" s="1"/>
  <c r="G1141" i="26" s="1"/>
  <c r="G1039" i="26"/>
  <c r="G1086" i="26" s="1"/>
  <c r="G1146" i="26" s="1"/>
  <c r="H25" i="27"/>
  <c r="H26" i="27" s="1"/>
  <c r="G221" i="27"/>
  <c r="G416" i="27"/>
  <c r="G465" i="27" s="1"/>
  <c r="G514" i="27" s="1"/>
  <c r="G563" i="27" s="1"/>
  <c r="G612" i="27" s="1"/>
  <c r="G421" i="27"/>
  <c r="G661" i="27"/>
  <c r="G763" i="27"/>
  <c r="G1034" i="27"/>
  <c r="G1081" i="27" s="1"/>
  <c r="G1141" i="27" s="1"/>
  <c r="G1039" i="27"/>
  <c r="G1086" i="27" s="1"/>
  <c r="G1146" i="27" s="1"/>
  <c r="H25" i="28"/>
  <c r="H26" i="28" s="1"/>
  <c r="G221" i="28"/>
  <c r="G416" i="28"/>
  <c r="G465" i="28" s="1"/>
  <c r="G514" i="28" s="1"/>
  <c r="G563" i="28" s="1"/>
  <c r="G612" i="28" s="1"/>
  <c r="G421" i="28"/>
  <c r="G661" i="28"/>
  <c r="G763" i="28"/>
  <c r="G1034" i="28"/>
  <c r="G1081" i="28" s="1"/>
  <c r="G1141" i="28" s="1"/>
  <c r="G1039" i="28"/>
  <c r="G1086" i="28" s="1"/>
  <c r="G1146" i="28" s="1"/>
  <c r="H25" i="29"/>
  <c r="G1035" i="29"/>
  <c r="G763" i="29"/>
  <c r="G767" i="29"/>
  <c r="G1039" i="29"/>
  <c r="G1086" i="29" s="1"/>
  <c r="G1146" i="29" s="1"/>
  <c r="G221" i="29"/>
  <c r="G421" i="29"/>
  <c r="H840" i="29"/>
  <c r="H849" i="29"/>
  <c r="H1066" i="29"/>
  <c r="G199" i="30"/>
  <c r="H106" i="30"/>
  <c r="G355" i="30"/>
  <c r="G359" i="30"/>
  <c r="G614" i="30"/>
  <c r="H738" i="30"/>
  <c r="H839" i="30"/>
  <c r="H850" i="30"/>
  <c r="H922" i="30"/>
  <c r="H100" i="31"/>
  <c r="G356" i="31"/>
  <c r="H847" i="31"/>
  <c r="H1061" i="31"/>
  <c r="H68" i="32"/>
  <c r="H71" i="32"/>
  <c r="H73" i="32" s="1"/>
  <c r="H61" i="32"/>
  <c r="H60" i="32"/>
  <c r="H62" i="32" s="1"/>
  <c r="G348" i="32"/>
  <c r="G357" i="32"/>
  <c r="G507" i="32"/>
  <c r="G1015" i="32"/>
  <c r="H1015" i="32" s="1"/>
  <c r="H791" i="32"/>
  <c r="H834" i="32"/>
  <c r="G155" i="33"/>
  <c r="H155" i="33" s="1"/>
  <c r="H157" i="33" s="1"/>
  <c r="H105" i="33"/>
  <c r="H222" i="33"/>
  <c r="G349" i="33"/>
  <c r="G354" i="33"/>
  <c r="G358" i="33"/>
  <c r="H840" i="33"/>
  <c r="H841" i="33" s="1"/>
  <c r="H849" i="33"/>
  <c r="H1066" i="33"/>
  <c r="G199" i="34"/>
  <c r="H106" i="34"/>
  <c r="G355" i="34"/>
  <c r="H539" i="34"/>
  <c r="G588" i="34"/>
  <c r="H588" i="34" s="1"/>
  <c r="G614" i="34"/>
  <c r="H24" i="35"/>
  <c r="H21" i="35"/>
  <c r="H22" i="35" s="1"/>
  <c r="H16" i="35"/>
  <c r="H17" i="35"/>
  <c r="H114" i="35"/>
  <c r="G751" i="35"/>
  <c r="H751" i="35" s="1"/>
  <c r="G367" i="35"/>
  <c r="G270" i="35"/>
  <c r="G318" i="35"/>
  <c r="G170" i="35"/>
  <c r="G762" i="35"/>
  <c r="G220" i="35"/>
  <c r="G661" i="35"/>
  <c r="G416" i="35"/>
  <c r="G465" i="35" s="1"/>
  <c r="G514" i="35" s="1"/>
  <c r="G563" i="35" s="1"/>
  <c r="G612" i="35" s="1"/>
  <c r="G510" i="35"/>
  <c r="G734" i="36"/>
  <c r="H734" i="36" s="1"/>
  <c r="H738" i="36" s="1"/>
  <c r="G100" i="36"/>
  <c r="H100" i="36" s="1"/>
  <c r="H68" i="36"/>
  <c r="H61" i="36"/>
  <c r="G299" i="36"/>
  <c r="H251" i="36"/>
  <c r="G742" i="36"/>
  <c r="H742" i="36" s="1"/>
  <c r="G308" i="36"/>
  <c r="H260" i="36"/>
  <c r="G343" i="36"/>
  <c r="H850" i="37"/>
  <c r="G342" i="38"/>
  <c r="H293" i="38"/>
  <c r="H307" i="38"/>
  <c r="G356" i="38"/>
  <c r="G349" i="38"/>
  <c r="G881" i="40"/>
  <c r="H881" i="40" s="1"/>
  <c r="H892" i="40" s="1"/>
  <c r="G1015" i="40"/>
  <c r="H1015" i="40" s="1"/>
  <c r="H791" i="40"/>
  <c r="H26" i="41"/>
  <c r="G220" i="26"/>
  <c r="G417" i="26"/>
  <c r="G466" i="26" s="1"/>
  <c r="G220" i="27"/>
  <c r="G417" i="27"/>
  <c r="G466" i="27" s="1"/>
  <c r="G220" i="28"/>
  <c r="G417" i="28"/>
  <c r="G466" i="28" s="1"/>
  <c r="G762" i="29"/>
  <c r="G1034" i="29"/>
  <c r="G1081" i="29" s="1"/>
  <c r="G1141" i="29" s="1"/>
  <c r="G661" i="29"/>
  <c r="G220" i="29"/>
  <c r="G417" i="29"/>
  <c r="G466" i="29" s="1"/>
  <c r="H1061" i="29"/>
  <c r="H1065" i="29"/>
  <c r="H1074" i="29"/>
  <c r="H68" i="30"/>
  <c r="H69" i="30" s="1"/>
  <c r="H71" i="30"/>
  <c r="H73" i="30" s="1"/>
  <c r="H61" i="30"/>
  <c r="H60" i="30"/>
  <c r="G348" i="30"/>
  <c r="G507" i="30"/>
  <c r="G1015" i="30"/>
  <c r="H1015" i="30" s="1"/>
  <c r="H791" i="30"/>
  <c r="H834" i="30"/>
  <c r="H1013" i="30"/>
  <c r="G155" i="31"/>
  <c r="H105" i="31"/>
  <c r="H151" i="31"/>
  <c r="H222" i="31"/>
  <c r="G349" i="31"/>
  <c r="G354" i="31"/>
  <c r="H840" i="31"/>
  <c r="H849" i="31"/>
  <c r="H1066" i="31"/>
  <c r="G199" i="32"/>
  <c r="H106" i="32"/>
  <c r="G355" i="32"/>
  <c r="G359" i="32"/>
  <c r="G498" i="32"/>
  <c r="G539" i="32"/>
  <c r="G614" i="32"/>
  <c r="H839" i="32"/>
  <c r="H850" i="32"/>
  <c r="H922" i="32"/>
  <c r="H197" i="33"/>
  <c r="G347" i="33"/>
  <c r="G356" i="33"/>
  <c r="H1061" i="33"/>
  <c r="H1065" i="33"/>
  <c r="H1074" i="33"/>
  <c r="H1075" i="33" s="1"/>
  <c r="H68" i="34"/>
  <c r="H71" i="34"/>
  <c r="H61" i="34"/>
  <c r="H60" i="34"/>
  <c r="G507" i="34"/>
  <c r="H25" i="35"/>
  <c r="H247" i="35"/>
  <c r="G391" i="35"/>
  <c r="H342" i="35"/>
  <c r="H71" i="36"/>
  <c r="G1035" i="36"/>
  <c r="G763" i="36"/>
  <c r="G319" i="36"/>
  <c r="G171" i="36"/>
  <c r="G368" i="36"/>
  <c r="H368" i="36" s="1"/>
  <c r="G271" i="36"/>
  <c r="G221" i="36"/>
  <c r="G926" i="36"/>
  <c r="H926" i="36" s="1"/>
  <c r="H199" i="36"/>
  <c r="H216" i="36" s="1"/>
  <c r="G249" i="36"/>
  <c r="G306" i="36"/>
  <c r="H258" i="36"/>
  <c r="G310" i="36"/>
  <c r="H262" i="36"/>
  <c r="G417" i="36"/>
  <c r="G466" i="36" s="1"/>
  <c r="H539" i="36"/>
  <c r="G588" i="36"/>
  <c r="H588" i="36" s="1"/>
  <c r="G199" i="37"/>
  <c r="H106" i="37"/>
  <c r="H846" i="37"/>
  <c r="H298" i="38"/>
  <c r="G347" i="38"/>
  <c r="G354" i="38"/>
  <c r="H68" i="39"/>
  <c r="H71" i="39"/>
  <c r="H73" i="39" s="1"/>
  <c r="H61" i="39"/>
  <c r="H72" i="39"/>
  <c r="H60" i="39"/>
  <c r="H490" i="40"/>
  <c r="G539" i="40"/>
  <c r="H25" i="30"/>
  <c r="H26" i="30" s="1"/>
  <c r="G221" i="30"/>
  <c r="G416" i="30"/>
  <c r="G465" i="30" s="1"/>
  <c r="G514" i="30" s="1"/>
  <c r="G563" i="30" s="1"/>
  <c r="G612" i="30" s="1"/>
  <c r="G421" i="30"/>
  <c r="G661" i="30"/>
  <c r="G763" i="30"/>
  <c r="G1034" i="30"/>
  <c r="G1081" i="30" s="1"/>
  <c r="G1141" i="30" s="1"/>
  <c r="G1039" i="30"/>
  <c r="G1086" i="30" s="1"/>
  <c r="G1146" i="30" s="1"/>
  <c r="H25" i="31"/>
  <c r="H26" i="31" s="1"/>
  <c r="G221" i="31"/>
  <c r="G416" i="31"/>
  <c r="G465" i="31" s="1"/>
  <c r="G514" i="31" s="1"/>
  <c r="G563" i="31" s="1"/>
  <c r="G612" i="31" s="1"/>
  <c r="G421" i="31"/>
  <c r="G661" i="31"/>
  <c r="G763" i="31"/>
  <c r="G1034" i="31"/>
  <c r="G1081" i="31" s="1"/>
  <c r="G1141" i="31" s="1"/>
  <c r="G1039" i="31"/>
  <c r="G1086" i="31" s="1"/>
  <c r="G1146" i="31" s="1"/>
  <c r="H25" i="32"/>
  <c r="H26" i="32" s="1"/>
  <c r="G221" i="32"/>
  <c r="G416" i="32"/>
  <c r="G465" i="32" s="1"/>
  <c r="G514" i="32" s="1"/>
  <c r="G563" i="32" s="1"/>
  <c r="G612" i="32" s="1"/>
  <c r="G421" i="32"/>
  <c r="G661" i="32"/>
  <c r="G763" i="32"/>
  <c r="G1034" i="32"/>
  <c r="G1081" i="32" s="1"/>
  <c r="G1141" i="32" s="1"/>
  <c r="G1039" i="32"/>
  <c r="G1086" i="32" s="1"/>
  <c r="G1146" i="32" s="1"/>
  <c r="H25" i="33"/>
  <c r="H26" i="33" s="1"/>
  <c r="G221" i="33"/>
  <c r="G416" i="33"/>
  <c r="G465" i="33" s="1"/>
  <c r="G514" i="33" s="1"/>
  <c r="G563" i="33" s="1"/>
  <c r="G612" i="33" s="1"/>
  <c r="G421" i="33"/>
  <c r="G661" i="33"/>
  <c r="G763" i="33"/>
  <c r="G1034" i="33"/>
  <c r="G1081" i="33" s="1"/>
  <c r="G1141" i="33" s="1"/>
  <c r="G1039" i="33"/>
  <c r="G1086" i="33" s="1"/>
  <c r="G1146" i="33" s="1"/>
  <c r="H25" i="34"/>
  <c r="H26" i="34" s="1"/>
  <c r="G221" i="34"/>
  <c r="G416" i="34"/>
  <c r="G465" i="34" s="1"/>
  <c r="G514" i="34" s="1"/>
  <c r="G563" i="34" s="1"/>
  <c r="G612" i="34" s="1"/>
  <c r="G421" i="34"/>
  <c r="G661" i="34"/>
  <c r="H850" i="34"/>
  <c r="H851" i="34" s="1"/>
  <c r="H839" i="34"/>
  <c r="H841" i="34" s="1"/>
  <c r="G1034" i="34"/>
  <c r="G1081" i="34" s="1"/>
  <c r="G1141" i="34" s="1"/>
  <c r="H1065" i="34"/>
  <c r="H1077" i="34"/>
  <c r="H1079" i="34" s="1"/>
  <c r="G734" i="35"/>
  <c r="H734" i="35" s="1"/>
  <c r="H738" i="35" s="1"/>
  <c r="G100" i="35"/>
  <c r="H100" i="35" s="1"/>
  <c r="H101" i="35"/>
  <c r="G113" i="35"/>
  <c r="H113" i="35" s="1"/>
  <c r="H116" i="35"/>
  <c r="G319" i="35"/>
  <c r="G171" i="35"/>
  <c r="G368" i="35"/>
  <c r="H368" i="35" s="1"/>
  <c r="G271" i="35"/>
  <c r="H197" i="35"/>
  <c r="H222" i="35"/>
  <c r="G306" i="35"/>
  <c r="H258" i="35"/>
  <c r="G310" i="35"/>
  <c r="H262" i="35"/>
  <c r="H1074" i="35"/>
  <c r="H1075" i="35" s="1"/>
  <c r="H24" i="36"/>
  <c r="H21" i="36"/>
  <c r="H22" i="36" s="1"/>
  <c r="H16" i="36"/>
  <c r="H18" i="36" s="1"/>
  <c r="H25" i="36"/>
  <c r="H52" i="36"/>
  <c r="H54" i="36" s="1"/>
  <c r="H60" i="36"/>
  <c r="H65" i="36"/>
  <c r="G762" i="36"/>
  <c r="G1034" i="36"/>
  <c r="G1081" i="36" s="1"/>
  <c r="G1141" i="36" s="1"/>
  <c r="G661" i="36"/>
  <c r="G367" i="36"/>
  <c r="G270" i="36"/>
  <c r="G318" i="36"/>
  <c r="G170" i="36"/>
  <c r="G300" i="36"/>
  <c r="H252" i="36"/>
  <c r="G305" i="36"/>
  <c r="H257" i="36"/>
  <c r="G309" i="36"/>
  <c r="H261" i="36"/>
  <c r="H840" i="36"/>
  <c r="H846" i="36"/>
  <c r="H847" i="36" s="1"/>
  <c r="H245" i="37"/>
  <c r="H247" i="37" s="1"/>
  <c r="G293" i="37"/>
  <c r="H294" i="37"/>
  <c r="G343" i="37"/>
  <c r="G155" i="38"/>
  <c r="H105" i="38"/>
  <c r="H840" i="38"/>
  <c r="H846" i="38"/>
  <c r="H847" i="38" s="1"/>
  <c r="H1074" i="38"/>
  <c r="G199" i="39"/>
  <c r="H106" i="39"/>
  <c r="G347" i="39"/>
  <c r="H298" i="39"/>
  <c r="G447" i="39"/>
  <c r="H1078" i="39"/>
  <c r="H1074" i="39"/>
  <c r="H1075" i="39" s="1"/>
  <c r="H306" i="40"/>
  <c r="G220" i="30"/>
  <c r="G417" i="30"/>
  <c r="G466" i="30" s="1"/>
  <c r="G220" i="31"/>
  <c r="G417" i="31"/>
  <c r="G466" i="31" s="1"/>
  <c r="G220" i="32"/>
  <c r="G417" i="32"/>
  <c r="G466" i="32" s="1"/>
  <c r="G220" i="33"/>
  <c r="G417" i="33"/>
  <c r="G466" i="33" s="1"/>
  <c r="G113" i="34"/>
  <c r="H113" i="34" s="1"/>
  <c r="G417" i="34"/>
  <c r="G466" i="34" s="1"/>
  <c r="H846" i="34"/>
  <c r="H847" i="34" s="1"/>
  <c r="H1066" i="34"/>
  <c r="G372" i="35"/>
  <c r="G275" i="35"/>
  <c r="G225" i="35"/>
  <c r="G323" i="35"/>
  <c r="G175" i="35"/>
  <c r="G926" i="35"/>
  <c r="H926" i="35" s="1"/>
  <c r="H928" i="35" s="1"/>
  <c r="G742" i="35"/>
  <c r="H742" i="35" s="1"/>
  <c r="G299" i="35"/>
  <c r="H251" i="35"/>
  <c r="G308" i="35"/>
  <c r="H260" i="35"/>
  <c r="H294" i="35"/>
  <c r="G417" i="35"/>
  <c r="G466" i="35" s="1"/>
  <c r="G511" i="35"/>
  <c r="G767" i="35"/>
  <c r="G1035" i="35"/>
  <c r="G751" i="36"/>
  <c r="H751" i="36" s="1"/>
  <c r="H114" i="36"/>
  <c r="G972" i="36"/>
  <c r="H155" i="36"/>
  <c r="H157" i="36" s="1"/>
  <c r="G924" i="36"/>
  <c r="H924" i="36" s="1"/>
  <c r="G881" i="36"/>
  <c r="H881" i="36" s="1"/>
  <c r="H892" i="36" s="1"/>
  <c r="G298" i="36"/>
  <c r="H250" i="36"/>
  <c r="G307" i="36"/>
  <c r="H259" i="36"/>
  <c r="G416" i="36"/>
  <c r="G465" i="36" s="1"/>
  <c r="G514" i="36" s="1"/>
  <c r="G563" i="36" s="1"/>
  <c r="G612" i="36" s="1"/>
  <c r="G510" i="36"/>
  <c r="H849" i="36"/>
  <c r="H1078" i="36"/>
  <c r="H1077" i="36"/>
  <c r="H1066" i="36"/>
  <c r="H68" i="37"/>
  <c r="H69" i="37" s="1"/>
  <c r="H71" i="37"/>
  <c r="H61" i="37"/>
  <c r="H72" i="37"/>
  <c r="H60" i="37"/>
  <c r="G507" i="37"/>
  <c r="G614" i="37"/>
  <c r="G1015" i="37"/>
  <c r="H1015" i="37" s="1"/>
  <c r="H791" i="37"/>
  <c r="H107" i="38"/>
  <c r="G745" i="38"/>
  <c r="H745" i="38" s="1"/>
  <c r="G654" i="38"/>
  <c r="H849" i="38"/>
  <c r="H1078" i="38"/>
  <c r="H1077" i="38"/>
  <c r="H1066" i="38"/>
  <c r="H54" i="40"/>
  <c r="G343" i="40"/>
  <c r="G357" i="40"/>
  <c r="H738" i="40"/>
  <c r="G405" i="42"/>
  <c r="H356" i="42"/>
  <c r="H72" i="35"/>
  <c r="H72" i="36"/>
  <c r="G1015" i="36"/>
  <c r="H1015" i="36" s="1"/>
  <c r="H791" i="36"/>
  <c r="H804" i="36" s="1"/>
  <c r="H834" i="36"/>
  <c r="H1013" i="36"/>
  <c r="G155" i="37"/>
  <c r="H105" i="37"/>
  <c r="H120" i="37" s="1"/>
  <c r="H151" i="37"/>
  <c r="H222" i="37"/>
  <c r="G349" i="37"/>
  <c r="G354" i="37"/>
  <c r="H788" i="37"/>
  <c r="H840" i="37"/>
  <c r="H849" i="37"/>
  <c r="H1066" i="37"/>
  <c r="G199" i="38"/>
  <c r="H106" i="38"/>
  <c r="G539" i="38"/>
  <c r="G614" i="38"/>
  <c r="H839" i="38"/>
  <c r="H850" i="38"/>
  <c r="H922" i="38"/>
  <c r="G745" i="39"/>
  <c r="H745" i="39" s="1"/>
  <c r="H107" i="39"/>
  <c r="H24" i="40"/>
  <c r="H21" i="40"/>
  <c r="H22" i="40" s="1"/>
  <c r="H16" i="40"/>
  <c r="H18" i="40" s="1"/>
  <c r="H17" i="40"/>
  <c r="G751" i="40"/>
  <c r="H751" i="40" s="1"/>
  <c r="H114" i="40"/>
  <c r="G762" i="40"/>
  <c r="G220" i="40"/>
  <c r="G1034" i="40"/>
  <c r="G1081" i="40" s="1"/>
  <c r="G1141" i="40" s="1"/>
  <c r="G661" i="40"/>
  <c r="G416" i="40"/>
  <c r="G465" i="40" s="1"/>
  <c r="G514" i="40" s="1"/>
  <c r="G563" i="40" s="1"/>
  <c r="G612" i="40" s="1"/>
  <c r="G367" i="40"/>
  <c r="G318" i="40"/>
  <c r="G170" i="40"/>
  <c r="G270" i="40"/>
  <c r="G155" i="41"/>
  <c r="H105" i="41"/>
  <c r="H849" i="41"/>
  <c r="H839" i="36"/>
  <c r="H841" i="36" s="1"/>
  <c r="H850" i="36"/>
  <c r="H922" i="36"/>
  <c r="G356" i="37"/>
  <c r="H847" i="37"/>
  <c r="H1061" i="37"/>
  <c r="H68" i="38"/>
  <c r="H71" i="38"/>
  <c r="H73" i="38" s="1"/>
  <c r="H61" i="38"/>
  <c r="H60" i="38"/>
  <c r="G348" i="38"/>
  <c r="G357" i="38"/>
  <c r="G507" i="38"/>
  <c r="G1015" i="38"/>
  <c r="H1015" i="38" s="1"/>
  <c r="H791" i="38"/>
  <c r="H834" i="38"/>
  <c r="H1013" i="38"/>
  <c r="G155" i="39"/>
  <c r="H105" i="39"/>
  <c r="G654" i="39"/>
  <c r="H151" i="39"/>
  <c r="H222" i="39"/>
  <c r="G511" i="39"/>
  <c r="H25" i="40"/>
  <c r="G507" i="40"/>
  <c r="G498" i="40"/>
  <c r="G614" i="40"/>
  <c r="H107" i="41"/>
  <c r="G745" i="41"/>
  <c r="H745" i="41" s="1"/>
  <c r="G654" i="41"/>
  <c r="H840" i="41"/>
  <c r="H846" i="41"/>
  <c r="H847" i="41" s="1"/>
  <c r="H25" i="37"/>
  <c r="G221" i="37"/>
  <c r="G416" i="37"/>
  <c r="G465" i="37" s="1"/>
  <c r="G514" i="37" s="1"/>
  <c r="G563" i="37" s="1"/>
  <c r="G612" i="37" s="1"/>
  <c r="G421" i="37"/>
  <c r="G661" i="37"/>
  <c r="G763" i="37"/>
  <c r="G1034" i="37"/>
  <c r="G1081" i="37" s="1"/>
  <c r="G1141" i="37" s="1"/>
  <c r="G1039" i="37"/>
  <c r="G1086" i="37" s="1"/>
  <c r="G1146" i="37" s="1"/>
  <c r="H25" i="38"/>
  <c r="G221" i="38"/>
  <c r="G416" i="38"/>
  <c r="G465" i="38" s="1"/>
  <c r="G514" i="38" s="1"/>
  <c r="G563" i="38" s="1"/>
  <c r="G612" i="38" s="1"/>
  <c r="G421" i="38"/>
  <c r="G661" i="38"/>
  <c r="G763" i="38"/>
  <c r="G1034" i="38"/>
  <c r="G1081" i="38" s="1"/>
  <c r="G1141" i="38" s="1"/>
  <c r="G1039" i="38"/>
  <c r="G1086" i="38" s="1"/>
  <c r="G1146" i="38" s="1"/>
  <c r="H25" i="39"/>
  <c r="H26" i="39" s="1"/>
  <c r="G319" i="39"/>
  <c r="G368" i="39"/>
  <c r="H368" i="39" s="1"/>
  <c r="G372" i="39"/>
  <c r="G323" i="39"/>
  <c r="G221" i="39"/>
  <c r="G742" i="39"/>
  <c r="H742" i="39" s="1"/>
  <c r="G299" i="39"/>
  <c r="H305" i="39"/>
  <c r="H309" i="39"/>
  <c r="H349" i="39"/>
  <c r="G763" i="39"/>
  <c r="H840" i="39"/>
  <c r="H846" i="39"/>
  <c r="H847" i="39" s="1"/>
  <c r="H1066" i="39"/>
  <c r="G767" i="40"/>
  <c r="G1039" i="40"/>
  <c r="G1086" i="40" s="1"/>
  <c r="G1146" i="40" s="1"/>
  <c r="G421" i="40"/>
  <c r="G372" i="40"/>
  <c r="G323" i="40"/>
  <c r="G225" i="40"/>
  <c r="G175" i="40"/>
  <c r="H203" i="40"/>
  <c r="H245" i="40"/>
  <c r="H247" i="40" s="1"/>
  <c r="G293" i="40"/>
  <c r="H839" i="40"/>
  <c r="H850" i="40"/>
  <c r="H151" i="41"/>
  <c r="G354" i="41"/>
  <c r="H222" i="42"/>
  <c r="G220" i="37"/>
  <c r="G417" i="37"/>
  <c r="G466" i="37" s="1"/>
  <c r="G220" i="38"/>
  <c r="G417" i="38"/>
  <c r="G466" i="38" s="1"/>
  <c r="G113" i="39"/>
  <c r="H113" i="39" s="1"/>
  <c r="G367" i="39"/>
  <c r="G318" i="39"/>
  <c r="G220" i="39"/>
  <c r="H307" i="39"/>
  <c r="G416" i="39"/>
  <c r="G465" i="39" s="1"/>
  <c r="G514" i="39" s="1"/>
  <c r="G563" i="39" s="1"/>
  <c r="G612" i="39" s="1"/>
  <c r="G421" i="39"/>
  <c r="G510" i="39"/>
  <c r="H839" i="39"/>
  <c r="G1034" i="39"/>
  <c r="G1081" i="39" s="1"/>
  <c r="G1141" i="39" s="1"/>
  <c r="G1039" i="39"/>
  <c r="G1086" i="39" s="1"/>
  <c r="G1146" i="39" s="1"/>
  <c r="H1065" i="39"/>
  <c r="H1077" i="39"/>
  <c r="G1035" i="40"/>
  <c r="G417" i="40"/>
  <c r="G466" i="40" s="1"/>
  <c r="G763" i="40"/>
  <c r="G221" i="40"/>
  <c r="G171" i="40"/>
  <c r="G271" i="40"/>
  <c r="H155" i="40"/>
  <c r="H158" i="40" s="1"/>
  <c r="H246" i="41"/>
  <c r="H247" i="41" s="1"/>
  <c r="G294" i="41"/>
  <c r="G358" i="41"/>
  <c r="H72" i="40"/>
  <c r="H73" i="40" s="1"/>
  <c r="G347" i="40"/>
  <c r="G356" i="40"/>
  <c r="G744" i="40"/>
  <c r="H744" i="40" s="1"/>
  <c r="H747" i="40" s="1"/>
  <c r="H1061" i="40"/>
  <c r="H68" i="41"/>
  <c r="H71" i="41"/>
  <c r="H73" i="41" s="1"/>
  <c r="H61" i="41"/>
  <c r="H60" i="41"/>
  <c r="G348" i="41"/>
  <c r="G357" i="41"/>
  <c r="G507" i="41"/>
  <c r="G498" i="41"/>
  <c r="G654" i="42"/>
  <c r="H222" i="40"/>
  <c r="G349" i="40"/>
  <c r="G354" i="40"/>
  <c r="G358" i="40"/>
  <c r="H840" i="40"/>
  <c r="H849" i="40"/>
  <c r="H1066" i="40"/>
  <c r="G199" i="41"/>
  <c r="H106" i="41"/>
  <c r="G355" i="41"/>
  <c r="G155" i="42"/>
  <c r="H105" i="42"/>
  <c r="H847" i="42"/>
  <c r="H25" i="41"/>
  <c r="G1035" i="41"/>
  <c r="G763" i="41"/>
  <c r="G1039" i="41"/>
  <c r="G1086" i="41" s="1"/>
  <c r="G1146" i="41" s="1"/>
  <c r="G767" i="41"/>
  <c r="G221" i="41"/>
  <c r="G421" i="41"/>
  <c r="G1015" i="41"/>
  <c r="H1015" i="41" s="1"/>
  <c r="H791" i="41"/>
  <c r="H246" i="42"/>
  <c r="H247" i="42" s="1"/>
  <c r="G294" i="42"/>
  <c r="G349" i="42"/>
  <c r="G358" i="42"/>
  <c r="G1034" i="41"/>
  <c r="G1081" i="41" s="1"/>
  <c r="G1141" i="41" s="1"/>
  <c r="G762" i="41"/>
  <c r="G661" i="41"/>
  <c r="G220" i="41"/>
  <c r="G417" i="41"/>
  <c r="G466" i="41" s="1"/>
  <c r="G614" i="41"/>
  <c r="H839" i="41"/>
  <c r="H850" i="41"/>
  <c r="H879" i="41"/>
  <c r="H922" i="41"/>
  <c r="G470" i="42"/>
  <c r="G519" i="42" s="1"/>
  <c r="G568" i="42" s="1"/>
  <c r="G617" i="42" s="1"/>
  <c r="H293" i="42"/>
  <c r="G342" i="42"/>
  <c r="H1061" i="41"/>
  <c r="H71" i="42"/>
  <c r="H61" i="42"/>
  <c r="H68" i="42"/>
  <c r="H60" i="42"/>
  <c r="G357" i="42"/>
  <c r="G507" i="42"/>
  <c r="H1066" i="41"/>
  <c r="G199" i="42"/>
  <c r="H106" i="42"/>
  <c r="H119" i="42" s="1"/>
  <c r="G359" i="42"/>
  <c r="G498" i="42"/>
  <c r="G539" i="42"/>
  <c r="H17" i="42"/>
  <c r="G113" i="42"/>
  <c r="H113" i="42" s="1"/>
  <c r="G220" i="42"/>
  <c r="G417" i="42"/>
  <c r="G466" i="42" s="1"/>
  <c r="G763" i="42"/>
  <c r="G767" i="42"/>
  <c r="H834" i="42"/>
  <c r="H1077" i="42"/>
  <c r="F79" i="44"/>
  <c r="F53" i="47"/>
  <c r="F81" i="47" s="1"/>
  <c r="F53" i="51"/>
  <c r="F53" i="55"/>
  <c r="G221" i="42"/>
  <c r="H840" i="42"/>
  <c r="H841" i="42" s="1"/>
  <c r="F53" i="46"/>
  <c r="F53" i="50"/>
  <c r="F53" i="54"/>
  <c r="F81" i="54" s="1"/>
  <c r="H849" i="42"/>
  <c r="H970" i="42"/>
  <c r="H1065" i="42"/>
  <c r="H1067" i="42" s="1"/>
  <c r="H1081" i="42" s="1"/>
  <c r="H1078" i="42"/>
  <c r="F53" i="44"/>
  <c r="F79" i="52"/>
  <c r="F27" i="45"/>
  <c r="F80" i="45" s="1"/>
  <c r="F79" i="48"/>
  <c r="F81" i="48" s="1"/>
  <c r="G404" i="37" l="1"/>
  <c r="H355" i="37"/>
  <c r="H26" i="40"/>
  <c r="H841" i="37"/>
  <c r="H26" i="29"/>
  <c r="H102" i="23"/>
  <c r="H306" i="37"/>
  <c r="H102" i="40"/>
  <c r="H221" i="36"/>
  <c r="G790" i="40"/>
  <c r="H790" i="40" s="1"/>
  <c r="G588" i="37"/>
  <c r="H588" i="37" s="1"/>
  <c r="H841" i="30"/>
  <c r="G342" i="30"/>
  <c r="H342" i="30" s="1"/>
  <c r="G358" i="30"/>
  <c r="G343" i="29"/>
  <c r="G347" i="24"/>
  <c r="H75" i="35"/>
  <c r="F81" i="51"/>
  <c r="G359" i="41"/>
  <c r="H69" i="41"/>
  <c r="H221" i="40"/>
  <c r="H1079" i="39"/>
  <c r="H216" i="40"/>
  <c r="H26" i="37"/>
  <c r="H62" i="38"/>
  <c r="H80" i="38" s="1"/>
  <c r="H81" i="38" s="1"/>
  <c r="G347" i="37"/>
  <c r="H73" i="34"/>
  <c r="H1067" i="31"/>
  <c r="G972" i="40"/>
  <c r="H972" i="40" s="1"/>
  <c r="H116" i="34"/>
  <c r="H117" i="34" s="1"/>
  <c r="H69" i="32"/>
  <c r="H108" i="31"/>
  <c r="G356" i="29"/>
  <c r="H356" i="29" s="1"/>
  <c r="H851" i="27"/>
  <c r="G354" i="27"/>
  <c r="H73" i="27"/>
  <c r="H293" i="26"/>
  <c r="H804" i="25"/>
  <c r="G359" i="25"/>
  <c r="H73" i="22"/>
  <c r="G354" i="24"/>
  <c r="H354" i="24" s="1"/>
  <c r="G356" i="23"/>
  <c r="H62" i="40"/>
  <c r="H204" i="40"/>
  <c r="H213" i="40" s="1"/>
  <c r="H214" i="40" s="1"/>
  <c r="H102" i="41"/>
  <c r="H298" i="42"/>
  <c r="H102" i="24"/>
  <c r="H119" i="40"/>
  <c r="H26" i="42"/>
  <c r="H26" i="25"/>
  <c r="H69" i="42"/>
  <c r="H102" i="34"/>
  <c r="H1075" i="31"/>
  <c r="H1081" i="31" s="1"/>
  <c r="H295" i="35"/>
  <c r="H18" i="42"/>
  <c r="G355" i="42"/>
  <c r="H120" i="42"/>
  <c r="H121" i="42" s="1"/>
  <c r="H116" i="41"/>
  <c r="H120" i="39"/>
  <c r="G348" i="40"/>
  <c r="H1079" i="36"/>
  <c r="H885" i="36"/>
  <c r="H109" i="36"/>
  <c r="H108" i="36"/>
  <c r="H109" i="32"/>
  <c r="G357" i="30"/>
  <c r="G359" i="34"/>
  <c r="G357" i="33"/>
  <c r="G356" i="30"/>
  <c r="H356" i="30" s="1"/>
  <c r="H62" i="27"/>
  <c r="H108" i="30"/>
  <c r="G347" i="27"/>
  <c r="H1075" i="32"/>
  <c r="H1086" i="32" s="1"/>
  <c r="H1087" i="32" s="1"/>
  <c r="H247" i="31"/>
  <c r="G357" i="22"/>
  <c r="H851" i="21"/>
  <c r="G348" i="23"/>
  <c r="G397" i="23" s="1"/>
  <c r="H69" i="40"/>
  <c r="H1079" i="40"/>
  <c r="H102" i="32"/>
  <c r="H1079" i="25"/>
  <c r="H1075" i="40"/>
  <c r="H936" i="40"/>
  <c r="G349" i="34"/>
  <c r="H347" i="42"/>
  <c r="G396" i="42"/>
  <c r="F81" i="50"/>
  <c r="F82" i="50" s="1"/>
  <c r="F85" i="50" s="1"/>
  <c r="G12" i="34" s="1"/>
  <c r="H12" i="34" s="1"/>
  <c r="H13" i="34" s="1"/>
  <c r="F81" i="55"/>
  <c r="H354" i="42"/>
  <c r="H109" i="41"/>
  <c r="H851" i="40"/>
  <c r="H356" i="41"/>
  <c r="H1067" i="36"/>
  <c r="H1081" i="36" s="1"/>
  <c r="H204" i="36"/>
  <c r="H102" i="33"/>
  <c r="G588" i="30"/>
  <c r="H588" i="30" s="1"/>
  <c r="H119" i="30"/>
  <c r="G347" i="29"/>
  <c r="G349" i="28"/>
  <c r="G398" i="28" s="1"/>
  <c r="G355" i="31"/>
  <c r="H1079" i="26"/>
  <c r="H69" i="25"/>
  <c r="H18" i="24"/>
  <c r="H109" i="27"/>
  <c r="H1067" i="23"/>
  <c r="H1082" i="23" s="1"/>
  <c r="G358" i="23"/>
  <c r="H120" i="23"/>
  <c r="H936" i="25"/>
  <c r="H294" i="23"/>
  <c r="G347" i="22"/>
  <c r="G396" i="22" s="1"/>
  <c r="H73" i="21"/>
  <c r="H69" i="24"/>
  <c r="G354" i="22"/>
  <c r="G403" i="22" s="1"/>
  <c r="H117" i="41"/>
  <c r="H18" i="39"/>
  <c r="F81" i="53"/>
  <c r="F82" i="53" s="1"/>
  <c r="F85" i="53" s="1"/>
  <c r="G12" i="37" s="1"/>
  <c r="H12" i="37" s="1"/>
  <c r="H13" i="37" s="1"/>
  <c r="H18" i="37"/>
  <c r="H30" i="37" s="1"/>
  <c r="H119" i="35"/>
  <c r="H26" i="23"/>
  <c r="H299" i="33"/>
  <c r="G348" i="33"/>
  <c r="H249" i="40"/>
  <c r="G297" i="40"/>
  <c r="H305" i="30"/>
  <c r="G354" i="30"/>
  <c r="H119" i="34"/>
  <c r="H1075" i="23"/>
  <c r="G348" i="42"/>
  <c r="G397" i="42" s="1"/>
  <c r="H841" i="41"/>
  <c r="H854" i="41" s="1"/>
  <c r="H119" i="41"/>
  <c r="G358" i="37"/>
  <c r="H1067" i="34"/>
  <c r="H1081" i="34" s="1"/>
  <c r="H69" i="39"/>
  <c r="H120" i="34"/>
  <c r="G347" i="31"/>
  <c r="G470" i="35"/>
  <c r="G519" i="35" s="1"/>
  <c r="G568" i="35" s="1"/>
  <c r="G617" i="35" s="1"/>
  <c r="H1075" i="30"/>
  <c r="H69" i="29"/>
  <c r="H1075" i="36"/>
  <c r="H1082" i="26"/>
  <c r="H73" i="33"/>
  <c r="G349" i="25"/>
  <c r="G398" i="25" s="1"/>
  <c r="H18" i="41"/>
  <c r="H1146" i="42"/>
  <c r="H1147" i="42" s="1"/>
  <c r="H1149" i="42" s="1"/>
  <c r="H1150" i="42" s="1"/>
  <c r="H1151" i="42" s="1"/>
  <c r="H1152" i="42" s="1"/>
  <c r="H109" i="40"/>
  <c r="H1079" i="29"/>
  <c r="H73" i="42"/>
  <c r="H755" i="40"/>
  <c r="H756" i="40" s="1"/>
  <c r="G349" i="41"/>
  <c r="G398" i="41" s="1"/>
  <c r="H1067" i="39"/>
  <c r="H1082" i="39" s="1"/>
  <c r="H69" i="38"/>
  <c r="H851" i="37"/>
  <c r="H73" i="35"/>
  <c r="H116" i="38"/>
  <c r="H117" i="38" s="1"/>
  <c r="H62" i="36"/>
  <c r="H116" i="36"/>
  <c r="H117" i="36" s="1"/>
  <c r="H62" i="34"/>
  <c r="H80" i="34" s="1"/>
  <c r="H81" i="34" s="1"/>
  <c r="H247" i="32"/>
  <c r="H841" i="28"/>
  <c r="H851" i="30"/>
  <c r="G349" i="29"/>
  <c r="H299" i="25"/>
  <c r="H116" i="32"/>
  <c r="H117" i="32" s="1"/>
  <c r="G354" i="26"/>
  <c r="G403" i="26" s="1"/>
  <c r="H109" i="21"/>
  <c r="G357" i="21"/>
  <c r="H357" i="21" s="1"/>
  <c r="H62" i="21"/>
  <c r="H1067" i="35"/>
  <c r="H1083" i="35" s="1"/>
  <c r="H1079" i="41"/>
  <c r="H18" i="30"/>
  <c r="H69" i="34"/>
  <c r="H18" i="27"/>
  <c r="H855" i="34"/>
  <c r="H853" i="34"/>
  <c r="G1209" i="33"/>
  <c r="H1209" i="33" s="1"/>
  <c r="H1210" i="33" s="1"/>
  <c r="H1146" i="33"/>
  <c r="H1147" i="33" s="1"/>
  <c r="G1209" i="31"/>
  <c r="H1209" i="31" s="1"/>
  <c r="H1210" i="31" s="1"/>
  <c r="H1146" i="31"/>
  <c r="H1147" i="31" s="1"/>
  <c r="H116" i="31"/>
  <c r="H109" i="25"/>
  <c r="H293" i="28"/>
  <c r="H18" i="29"/>
  <c r="H117" i="35"/>
  <c r="G1204" i="32"/>
  <c r="H1141" i="32"/>
  <c r="H1144" i="32" s="1"/>
  <c r="H120" i="31"/>
  <c r="H26" i="26"/>
  <c r="H119" i="28"/>
  <c r="H121" i="28" s="1"/>
  <c r="G358" i="22"/>
  <c r="H358" i="22" s="1"/>
  <c r="H1082" i="42"/>
  <c r="H1084" i="42" s="1"/>
  <c r="H108" i="38"/>
  <c r="H1075" i="38"/>
  <c r="H108" i="35"/>
  <c r="H110" i="35" s="1"/>
  <c r="H102" i="36"/>
  <c r="G1209" i="27"/>
  <c r="H1209" i="27" s="1"/>
  <c r="H1210" i="27" s="1"/>
  <c r="H1146" i="27"/>
  <c r="H1147" i="27" s="1"/>
  <c r="H1067" i="30"/>
  <c r="H1081" i="30" s="1"/>
  <c r="H116" i="27"/>
  <c r="H117" i="27" s="1"/>
  <c r="H128" i="27" s="1"/>
  <c r="H129" i="27" s="1"/>
  <c r="H116" i="28"/>
  <c r="H117" i="28" s="1"/>
  <c r="H120" i="28"/>
  <c r="H841" i="26"/>
  <c r="H854" i="26" s="1"/>
  <c r="H841" i="22"/>
  <c r="H854" i="22" s="1"/>
  <c r="G588" i="41"/>
  <c r="H588" i="41" s="1"/>
  <c r="H1067" i="40"/>
  <c r="G1204" i="39"/>
  <c r="H1141" i="39"/>
  <c r="H1144" i="39" s="1"/>
  <c r="H293" i="41"/>
  <c r="H205" i="40"/>
  <c r="H26" i="38"/>
  <c r="G359" i="38"/>
  <c r="G408" i="38" s="1"/>
  <c r="H851" i="36"/>
  <c r="H936" i="36"/>
  <c r="H746" i="35"/>
  <c r="H539" i="39"/>
  <c r="G1204" i="36"/>
  <c r="H1141" i="36"/>
  <c r="H1144" i="36" s="1"/>
  <c r="H293" i="36"/>
  <c r="H295" i="36" s="1"/>
  <c r="H73" i="36"/>
  <c r="G358" i="31"/>
  <c r="G407" i="31" s="1"/>
  <c r="H851" i="33"/>
  <c r="G1204" i="28"/>
  <c r="H1141" i="28"/>
  <c r="H1144" i="28" s="1"/>
  <c r="G1204" i="27"/>
  <c r="H1141" i="27"/>
  <c r="H1144" i="27" s="1"/>
  <c r="G1204" i="26"/>
  <c r="H1141" i="26"/>
  <c r="H1144" i="26" s="1"/>
  <c r="G392" i="39"/>
  <c r="H392" i="39" s="1"/>
  <c r="G297" i="35"/>
  <c r="G346" i="35" s="1"/>
  <c r="H119" i="27"/>
  <c r="H108" i="28"/>
  <c r="H110" i="28" s="1"/>
  <c r="H128" i="28" s="1"/>
  <c r="H129" i="28" s="1"/>
  <c r="H294" i="27"/>
  <c r="G357" i="29"/>
  <c r="G406" i="29" s="1"/>
  <c r="H1075" i="28"/>
  <c r="H1083" i="24"/>
  <c r="H109" i="24"/>
  <c r="G354" i="23"/>
  <c r="G403" i="23" s="1"/>
  <c r="H62" i="23"/>
  <c r="G359" i="39"/>
  <c r="H310" i="39"/>
  <c r="F81" i="49"/>
  <c r="H120" i="36"/>
  <c r="H121" i="36" s="1"/>
  <c r="H1149" i="35"/>
  <c r="H1150" i="35" s="1"/>
  <c r="H1151" i="35" s="1"/>
  <c r="H1152" i="35" s="1"/>
  <c r="G1209" i="24"/>
  <c r="H1209" i="24" s="1"/>
  <c r="H1210" i="24" s="1"/>
  <c r="H1146" i="24"/>
  <c r="H1147" i="24" s="1"/>
  <c r="H1149" i="24" s="1"/>
  <c r="H1150" i="24" s="1"/>
  <c r="H1151" i="24" s="1"/>
  <c r="H1152" i="24" s="1"/>
  <c r="G1204" i="29"/>
  <c r="H1141" i="29"/>
  <c r="H1144" i="29" s="1"/>
  <c r="H759" i="40"/>
  <c r="G1209" i="32"/>
  <c r="H1209" i="32" s="1"/>
  <c r="H1210" i="32" s="1"/>
  <c r="H1146" i="32"/>
  <c r="H1147" i="32" s="1"/>
  <c r="H758" i="40"/>
  <c r="G1204" i="33"/>
  <c r="H1141" i="33"/>
  <c r="H1144" i="33" s="1"/>
  <c r="G1204" i="30"/>
  <c r="H1141" i="30"/>
  <c r="H1144" i="30" s="1"/>
  <c r="H108" i="33"/>
  <c r="G1209" i="25"/>
  <c r="H1209" i="25" s="1"/>
  <c r="H1210" i="25" s="1"/>
  <c r="H1146" i="25"/>
  <c r="H1147" i="25" s="1"/>
  <c r="H69" i="31"/>
  <c r="H119" i="23"/>
  <c r="H121" i="23" s="1"/>
  <c r="G1209" i="39"/>
  <c r="H1209" i="39" s="1"/>
  <c r="H1210" i="39" s="1"/>
  <c r="H1146" i="39"/>
  <c r="H1147" i="39" s="1"/>
  <c r="G1209" i="40"/>
  <c r="H1209" i="40" s="1"/>
  <c r="H1210" i="40" s="1"/>
  <c r="H1146" i="40"/>
  <c r="H1147" i="40" s="1"/>
  <c r="G406" i="37"/>
  <c r="G455" i="37" s="1"/>
  <c r="H841" i="31"/>
  <c r="H853" i="31" s="1"/>
  <c r="H108" i="32"/>
  <c r="G1209" i="28"/>
  <c r="H1209" i="28" s="1"/>
  <c r="H1210" i="28" s="1"/>
  <c r="H1146" i="28"/>
  <c r="H1147" i="28" s="1"/>
  <c r="G1209" i="26"/>
  <c r="H1209" i="26" s="1"/>
  <c r="H1210" i="26" s="1"/>
  <c r="H1146" i="26"/>
  <c r="H1147" i="26" s="1"/>
  <c r="H249" i="35"/>
  <c r="H254" i="35" s="1"/>
  <c r="G348" i="24"/>
  <c r="G397" i="24" s="1"/>
  <c r="H1067" i="21"/>
  <c r="H1081" i="21" s="1"/>
  <c r="H309" i="38"/>
  <c r="G358" i="38"/>
  <c r="G357" i="39"/>
  <c r="H308" i="39"/>
  <c r="G1258" i="42"/>
  <c r="H1204" i="42"/>
  <c r="H1207" i="42" s="1"/>
  <c r="H1212" i="42" s="1"/>
  <c r="H1213" i="42" s="1"/>
  <c r="H1214" i="42" s="1"/>
  <c r="H1215" i="42" s="1"/>
  <c r="H305" i="32"/>
  <c r="G354" i="32"/>
  <c r="H851" i="42"/>
  <c r="F81" i="44"/>
  <c r="H1067" i="41"/>
  <c r="H116" i="42"/>
  <c r="H117" i="42" s="1"/>
  <c r="H841" i="39"/>
  <c r="H854" i="39" s="1"/>
  <c r="H120" i="40"/>
  <c r="H121" i="40" s="1"/>
  <c r="G1209" i="38"/>
  <c r="H1209" i="38" s="1"/>
  <c r="H1210" i="38" s="1"/>
  <c r="H1146" i="38"/>
  <c r="H1147" i="38" s="1"/>
  <c r="G1209" i="37"/>
  <c r="H1209" i="37" s="1"/>
  <c r="H1210" i="37" s="1"/>
  <c r="H1146" i="37"/>
  <c r="H1147" i="37" s="1"/>
  <c r="G1204" i="40"/>
  <c r="H1141" i="40"/>
  <c r="H1144" i="40" s="1"/>
  <c r="G355" i="38"/>
  <c r="H355" i="38" s="1"/>
  <c r="G359" i="40"/>
  <c r="H359" i="40" s="1"/>
  <c r="H62" i="39"/>
  <c r="G357" i="34"/>
  <c r="G406" i="34" s="1"/>
  <c r="H62" i="30"/>
  <c r="H77" i="30" s="1"/>
  <c r="H102" i="31"/>
  <c r="H108" i="27"/>
  <c r="G347" i="26"/>
  <c r="H347" i="26" s="1"/>
  <c r="H62" i="28"/>
  <c r="H75" i="28" s="1"/>
  <c r="H26" i="21"/>
  <c r="G349" i="23"/>
  <c r="H349" i="23" s="1"/>
  <c r="H69" i="23"/>
  <c r="H75" i="23" s="1"/>
  <c r="H108" i="21"/>
  <c r="H110" i="21" s="1"/>
  <c r="H310" i="33"/>
  <c r="G359" i="33"/>
  <c r="G1209" i="34"/>
  <c r="H1209" i="34" s="1"/>
  <c r="H1210" i="34" s="1"/>
  <c r="H1146" i="34"/>
  <c r="H1147" i="34" s="1"/>
  <c r="H108" i="40"/>
  <c r="H1149" i="23"/>
  <c r="H1150" i="23" s="1"/>
  <c r="H1151" i="23" s="1"/>
  <c r="H1152" i="23" s="1"/>
  <c r="H851" i="39"/>
  <c r="G1258" i="35"/>
  <c r="H1204" i="35"/>
  <c r="H1207" i="35" s="1"/>
  <c r="H1212" i="35" s="1"/>
  <c r="H1213" i="35" s="1"/>
  <c r="H1214" i="35" s="1"/>
  <c r="H1215" i="35" s="1"/>
  <c r="H120" i="35"/>
  <c r="G1204" i="22"/>
  <c r="H1141" i="22"/>
  <c r="H1144" i="22" s="1"/>
  <c r="H1149" i="22" s="1"/>
  <c r="H1150" i="22" s="1"/>
  <c r="H1151" i="22" s="1"/>
  <c r="H1152" i="22" s="1"/>
  <c r="G1209" i="41"/>
  <c r="H1209" i="41" s="1"/>
  <c r="H1210" i="41" s="1"/>
  <c r="H1146" i="41"/>
  <c r="H1147" i="41" s="1"/>
  <c r="G1209" i="36"/>
  <c r="H1209" i="36" s="1"/>
  <c r="H1210" i="36" s="1"/>
  <c r="H1146" i="36"/>
  <c r="H1147" i="36" s="1"/>
  <c r="G1258" i="24"/>
  <c r="H1204" i="24"/>
  <c r="H1207" i="24" s="1"/>
  <c r="H746" i="40"/>
  <c r="H748" i="40" s="1"/>
  <c r="G1204" i="34"/>
  <c r="H1141" i="34"/>
  <c r="H1144" i="34" s="1"/>
  <c r="G1209" i="30"/>
  <c r="H1209" i="30" s="1"/>
  <c r="H1210" i="30" s="1"/>
  <c r="H1146" i="30"/>
  <c r="H1147" i="30" s="1"/>
  <c r="H1075" i="29"/>
  <c r="H121" i="22"/>
  <c r="G355" i="39"/>
  <c r="H306" i="39"/>
  <c r="H1086" i="42"/>
  <c r="H1087" i="42" s="1"/>
  <c r="G1204" i="41"/>
  <c r="H1141" i="41"/>
  <c r="H1144" i="41" s="1"/>
  <c r="H854" i="37"/>
  <c r="G1204" i="31"/>
  <c r="H1141" i="31"/>
  <c r="H1144" i="31" s="1"/>
  <c r="H1149" i="31" s="1"/>
  <c r="H1150" i="31" s="1"/>
  <c r="H1151" i="31" s="1"/>
  <c r="H1152" i="31" s="1"/>
  <c r="H108" i="41"/>
  <c r="H110" i="41" s="1"/>
  <c r="G1204" i="38"/>
  <c r="H1141" i="38"/>
  <c r="H1144" i="38" s="1"/>
  <c r="G1204" i="37"/>
  <c r="H1141" i="37"/>
  <c r="H1144" i="37" s="1"/>
  <c r="H1067" i="38"/>
  <c r="H1081" i="38" s="1"/>
  <c r="H120" i="38"/>
  <c r="H359" i="37"/>
  <c r="G348" i="34"/>
  <c r="H348" i="34" s="1"/>
  <c r="G1209" i="29"/>
  <c r="H1209" i="29" s="1"/>
  <c r="H1210" i="29" s="1"/>
  <c r="H1146" i="29"/>
  <c r="H1147" i="29" s="1"/>
  <c r="G588" i="26"/>
  <c r="H588" i="26" s="1"/>
  <c r="G1204" i="25"/>
  <c r="H1141" i="25"/>
  <c r="H1144" i="25" s="1"/>
  <c r="H62" i="33"/>
  <c r="H76" i="33" s="1"/>
  <c r="H69" i="21"/>
  <c r="H77" i="21" s="1"/>
  <c r="H307" i="32"/>
  <c r="G356" i="32"/>
  <c r="H298" i="41"/>
  <c r="G347" i="41"/>
  <c r="G1258" i="23"/>
  <c r="H1204" i="23"/>
  <c r="H1207" i="23" s="1"/>
  <c r="H1212" i="23" s="1"/>
  <c r="H1213" i="23" s="1"/>
  <c r="H1214" i="23" s="1"/>
  <c r="H1215" i="23" s="1"/>
  <c r="H299" i="37"/>
  <c r="G348" i="37"/>
  <c r="H1075" i="22"/>
  <c r="H1086" i="22" s="1"/>
  <c r="H1087" i="22" s="1"/>
  <c r="F81" i="52"/>
  <c r="F81" i="46"/>
  <c r="F82" i="46" s="1"/>
  <c r="F85" i="46" s="1"/>
  <c r="H62" i="41"/>
  <c r="H75" i="41" s="1"/>
  <c r="H199" i="35"/>
  <c r="H203" i="35" s="1"/>
  <c r="H69" i="36"/>
  <c r="H75" i="36" s="1"/>
  <c r="H1067" i="33"/>
  <c r="H1086" i="33" s="1"/>
  <c r="H1087" i="33" s="1"/>
  <c r="H120" i="32"/>
  <c r="G348" i="22"/>
  <c r="H348" i="22" s="1"/>
  <c r="H116" i="21"/>
  <c r="H117" i="21" s="1"/>
  <c r="H73" i="23"/>
  <c r="H1079" i="22"/>
  <c r="G347" i="21"/>
  <c r="H347" i="21" s="1"/>
  <c r="H116" i="22"/>
  <c r="H117" i="22" s="1"/>
  <c r="H109" i="22"/>
  <c r="H298" i="32"/>
  <c r="G347" i="32"/>
  <c r="G588" i="35"/>
  <c r="H588" i="35" s="1"/>
  <c r="H539" i="35"/>
  <c r="H308" i="31"/>
  <c r="G357" i="31"/>
  <c r="H298" i="34"/>
  <c r="G347" i="34"/>
  <c r="H306" i="33"/>
  <c r="G355" i="33"/>
  <c r="H12" i="56"/>
  <c r="L26" i="20" s="1"/>
  <c r="N12" i="56"/>
  <c r="Z26" i="20" s="1"/>
  <c r="N10" i="56"/>
  <c r="N11" i="56" s="1"/>
  <c r="Z20" i="20" s="1"/>
  <c r="E12" i="56"/>
  <c r="E26" i="20" s="1"/>
  <c r="E10" i="56"/>
  <c r="E11" i="56" s="1"/>
  <c r="E20" i="20" s="1"/>
  <c r="H77" i="35"/>
  <c r="H76" i="35"/>
  <c r="H80" i="35"/>
  <c r="H81" i="35" s="1"/>
  <c r="L20" i="20"/>
  <c r="H77" i="32"/>
  <c r="H157" i="35"/>
  <c r="H166" i="35"/>
  <c r="H168" i="35" s="1"/>
  <c r="H158" i="35"/>
  <c r="H69" i="22"/>
  <c r="H163" i="35"/>
  <c r="H164" i="35" s="1"/>
  <c r="H167" i="33"/>
  <c r="H158" i="36"/>
  <c r="H159" i="36" s="1"/>
  <c r="H80" i="28"/>
  <c r="H81" i="28" s="1"/>
  <c r="H157" i="40"/>
  <c r="H159" i="40" s="1"/>
  <c r="H167" i="40"/>
  <c r="H163" i="40"/>
  <c r="H164" i="40" s="1"/>
  <c r="H76" i="38"/>
  <c r="H167" i="36"/>
  <c r="H166" i="33"/>
  <c r="H163" i="36"/>
  <c r="H164" i="36" s="1"/>
  <c r="H76" i="41"/>
  <c r="H166" i="36"/>
  <c r="H76" i="26"/>
  <c r="F82" i="54"/>
  <c r="F85" i="54" s="1"/>
  <c r="G12" i="38" s="1"/>
  <c r="H12" i="38" s="1"/>
  <c r="H13" i="38" s="1"/>
  <c r="F82" i="51"/>
  <c r="F85" i="51" s="1"/>
  <c r="G12" i="35" s="1"/>
  <c r="H12" i="35" s="1"/>
  <c r="H13" i="35" s="1"/>
  <c r="H1083" i="38"/>
  <c r="H854" i="25"/>
  <c r="H855" i="25"/>
  <c r="H853" i="25"/>
  <c r="H858" i="25"/>
  <c r="H859" i="25" s="1"/>
  <c r="F82" i="47"/>
  <c r="F85" i="47" s="1"/>
  <c r="H1018" i="36"/>
  <c r="H855" i="33"/>
  <c r="H858" i="33"/>
  <c r="H859" i="33" s="1"/>
  <c r="H854" i="33"/>
  <c r="H853" i="33"/>
  <c r="H853" i="35"/>
  <c r="H1083" i="32"/>
  <c r="H158" i="23"/>
  <c r="H166" i="23"/>
  <c r="H167" i="23"/>
  <c r="H157" i="23"/>
  <c r="H163" i="23"/>
  <c r="H164" i="23" s="1"/>
  <c r="F82" i="55"/>
  <c r="F85" i="55" s="1"/>
  <c r="G12" i="40" s="1"/>
  <c r="H12" i="40" s="1"/>
  <c r="H13" i="40" s="1"/>
  <c r="H29" i="37"/>
  <c r="H858" i="35"/>
  <c r="H859" i="35" s="1"/>
  <c r="F82" i="44"/>
  <c r="G398" i="42"/>
  <c r="H349" i="42"/>
  <c r="G408" i="41"/>
  <c r="H359" i="41"/>
  <c r="G398" i="40"/>
  <c r="H349" i="40"/>
  <c r="H396" i="42"/>
  <c r="G445" i="42"/>
  <c r="G666" i="39"/>
  <c r="G470" i="39"/>
  <c r="G519" i="39" s="1"/>
  <c r="G568" i="39" s="1"/>
  <c r="G617" i="39" s="1"/>
  <c r="H841" i="40"/>
  <c r="G406" i="38"/>
  <c r="H357" i="38"/>
  <c r="G405" i="37"/>
  <c r="H356" i="37"/>
  <c r="G249" i="38"/>
  <c r="H199" i="38"/>
  <c r="H221" i="38" s="1"/>
  <c r="G926" i="38"/>
  <c r="H926" i="38" s="1"/>
  <c r="G403" i="37"/>
  <c r="H354" i="37"/>
  <c r="G454" i="42"/>
  <c r="H405" i="42"/>
  <c r="G397" i="40"/>
  <c r="H348" i="40"/>
  <c r="H80" i="40"/>
  <c r="H81" i="40" s="1"/>
  <c r="H75" i="40"/>
  <c r="H77" i="40"/>
  <c r="H76" i="40"/>
  <c r="G1016" i="36"/>
  <c r="H1016" i="36" s="1"/>
  <c r="H1030" i="36" s="1"/>
  <c r="H972" i="36"/>
  <c r="H347" i="39"/>
  <c r="G396" i="39"/>
  <c r="G342" i="37"/>
  <c r="H293" i="37"/>
  <c r="H295" i="37" s="1"/>
  <c r="G358" i="36"/>
  <c r="H309" i="36"/>
  <c r="G349" i="36"/>
  <c r="H300" i="36"/>
  <c r="G403" i="38"/>
  <c r="H354" i="38"/>
  <c r="H853" i="37"/>
  <c r="G355" i="36"/>
  <c r="H306" i="36"/>
  <c r="G396" i="33"/>
  <c r="H347" i="33"/>
  <c r="H539" i="32"/>
  <c r="G588" i="32"/>
  <c r="H588" i="32" s="1"/>
  <c r="G249" i="32"/>
  <c r="G926" i="32"/>
  <c r="H926" i="32" s="1"/>
  <c r="H199" i="32"/>
  <c r="H221" i="32" s="1"/>
  <c r="G398" i="31"/>
  <c r="H349" i="31"/>
  <c r="G972" i="31"/>
  <c r="G790" i="31"/>
  <c r="H790" i="31" s="1"/>
  <c r="G924" i="31"/>
  <c r="H924" i="31" s="1"/>
  <c r="G881" i="31"/>
  <c r="H881" i="31" s="1"/>
  <c r="H854" i="30"/>
  <c r="H855" i="30"/>
  <c r="H858" i="30"/>
  <c r="H859" i="30" s="1"/>
  <c r="H853" i="30"/>
  <c r="H801" i="40"/>
  <c r="H802" i="40" s="1"/>
  <c r="H793" i="40"/>
  <c r="H805" i="40"/>
  <c r="H794" i="40"/>
  <c r="G405" i="38"/>
  <c r="H356" i="38"/>
  <c r="G348" i="36"/>
  <c r="H299" i="36"/>
  <c r="H794" i="36"/>
  <c r="H1086" i="35"/>
  <c r="H1087" i="35" s="1"/>
  <c r="G407" i="33"/>
  <c r="H358" i="33"/>
  <c r="G406" i="32"/>
  <c r="H357" i="32"/>
  <c r="G405" i="31"/>
  <c r="H356" i="31"/>
  <c r="G408" i="30"/>
  <c r="H359" i="30"/>
  <c r="H294" i="38"/>
  <c r="H295" i="38" s="1"/>
  <c r="G343" i="38"/>
  <c r="G666" i="36"/>
  <c r="G470" i="36"/>
  <c r="G519" i="36" s="1"/>
  <c r="G568" i="36" s="1"/>
  <c r="G617" i="36" s="1"/>
  <c r="G358" i="35"/>
  <c r="H309" i="35"/>
  <c r="G347" i="35"/>
  <c r="H298" i="35"/>
  <c r="G403" i="34"/>
  <c r="H354" i="34"/>
  <c r="H539" i="33"/>
  <c r="G588" i="33"/>
  <c r="H588" i="33" s="1"/>
  <c r="G398" i="32"/>
  <c r="H349" i="32"/>
  <c r="G408" i="31"/>
  <c r="H359" i="31"/>
  <c r="G342" i="29"/>
  <c r="H293" i="29"/>
  <c r="H295" i="29" s="1"/>
  <c r="G408" i="28"/>
  <c r="H359" i="28"/>
  <c r="G972" i="27"/>
  <c r="G924" i="27"/>
  <c r="H924" i="27" s="1"/>
  <c r="G881" i="27"/>
  <c r="H881" i="27" s="1"/>
  <c r="G790" i="27"/>
  <c r="H790" i="27" s="1"/>
  <c r="G406" i="26"/>
  <c r="H357" i="26"/>
  <c r="G470" i="24"/>
  <c r="G519" i="24" s="1"/>
  <c r="G568" i="24" s="1"/>
  <c r="G617" i="24" s="1"/>
  <c r="G666" i="24"/>
  <c r="G470" i="23"/>
  <c r="G519" i="23" s="1"/>
  <c r="G568" i="23" s="1"/>
  <c r="G617" i="23" s="1"/>
  <c r="G666" i="23"/>
  <c r="G470" i="22"/>
  <c r="G519" i="22" s="1"/>
  <c r="G568" i="22" s="1"/>
  <c r="G617" i="22" s="1"/>
  <c r="G666" i="22"/>
  <c r="G924" i="34"/>
  <c r="H924" i="34" s="1"/>
  <c r="G881" i="34"/>
  <c r="H881" i="34" s="1"/>
  <c r="G790" i="34"/>
  <c r="H790" i="34" s="1"/>
  <c r="G972" i="34"/>
  <c r="H155" i="34"/>
  <c r="G391" i="30"/>
  <c r="H80" i="30"/>
  <c r="H81" i="30" s="1"/>
  <c r="G972" i="28"/>
  <c r="G924" i="28"/>
  <c r="H924" i="28" s="1"/>
  <c r="G881" i="28"/>
  <c r="H881" i="28" s="1"/>
  <c r="G790" i="28"/>
  <c r="H790" i="28" s="1"/>
  <c r="H155" i="28"/>
  <c r="H343" i="27"/>
  <c r="G392" i="27"/>
  <c r="H392" i="27" s="1"/>
  <c r="H110" i="27"/>
  <c r="H893" i="35"/>
  <c r="H892" i="35"/>
  <c r="H884" i="35"/>
  <c r="H885" i="35"/>
  <c r="G407" i="34"/>
  <c r="H358" i="34"/>
  <c r="H294" i="34"/>
  <c r="H295" i="34" s="1"/>
  <c r="G343" i="34"/>
  <c r="G392" i="33"/>
  <c r="H392" i="33" s="1"/>
  <c r="H343" i="33"/>
  <c r="G391" i="32"/>
  <c r="H342" i="32"/>
  <c r="H75" i="32"/>
  <c r="G397" i="31"/>
  <c r="H348" i="31"/>
  <c r="H109" i="29"/>
  <c r="H294" i="28"/>
  <c r="G343" i="28"/>
  <c r="G405" i="27"/>
  <c r="H356" i="27"/>
  <c r="G972" i="32"/>
  <c r="G924" i="32"/>
  <c r="H924" i="32" s="1"/>
  <c r="G881" i="32"/>
  <c r="H881" i="32" s="1"/>
  <c r="H155" i="32"/>
  <c r="G790" i="32"/>
  <c r="H790" i="32" s="1"/>
  <c r="H294" i="30"/>
  <c r="H295" i="30" s="1"/>
  <c r="G343" i="30"/>
  <c r="G397" i="29"/>
  <c r="H348" i="29"/>
  <c r="H120" i="29"/>
  <c r="G408" i="27"/>
  <c r="H359" i="27"/>
  <c r="H109" i="26"/>
  <c r="H110" i="26" s="1"/>
  <c r="G408" i="25"/>
  <c r="H359" i="25"/>
  <c r="G396" i="25"/>
  <c r="H347" i="25"/>
  <c r="H1082" i="34"/>
  <c r="G744" i="25"/>
  <c r="H744" i="25" s="1"/>
  <c r="G297" i="25"/>
  <c r="H249" i="25"/>
  <c r="G588" i="24"/>
  <c r="H588" i="24" s="1"/>
  <c r="H539" i="24"/>
  <c r="G249" i="24"/>
  <c r="G926" i="24"/>
  <c r="H926" i="24" s="1"/>
  <c r="H199" i="24"/>
  <c r="H221" i="24" s="1"/>
  <c r="H354" i="23"/>
  <c r="G398" i="21"/>
  <c r="H349" i="21"/>
  <c r="G454" i="25"/>
  <c r="H405" i="25"/>
  <c r="H1082" i="24"/>
  <c r="G398" i="24"/>
  <c r="H349" i="24"/>
  <c r="H855" i="23"/>
  <c r="H343" i="23"/>
  <c r="G392" i="23"/>
  <c r="H392" i="23" s="1"/>
  <c r="H342" i="22"/>
  <c r="G391" i="22"/>
  <c r="G406" i="21"/>
  <c r="H1083" i="26"/>
  <c r="H108" i="25"/>
  <c r="H120" i="24"/>
  <c r="H121" i="24" s="1"/>
  <c r="H853" i="23"/>
  <c r="G396" i="21"/>
  <c r="H166" i="25"/>
  <c r="H168" i="25" s="1"/>
  <c r="G408" i="23"/>
  <c r="H359" i="23"/>
  <c r="G249" i="21"/>
  <c r="H199" i="21"/>
  <c r="G926" i="21"/>
  <c r="H926" i="21" s="1"/>
  <c r="H1079" i="42"/>
  <c r="G408" i="42"/>
  <c r="H359" i="42"/>
  <c r="H109" i="42"/>
  <c r="G406" i="42"/>
  <c r="H357" i="42"/>
  <c r="H1083" i="42"/>
  <c r="G470" i="41"/>
  <c r="G519" i="41" s="1"/>
  <c r="G568" i="41" s="1"/>
  <c r="G617" i="41" s="1"/>
  <c r="G666" i="41"/>
  <c r="G404" i="41"/>
  <c r="H355" i="41"/>
  <c r="H120" i="41"/>
  <c r="H804" i="40"/>
  <c r="G405" i="40"/>
  <c r="H356" i="40"/>
  <c r="H294" i="41"/>
  <c r="H295" i="41" s="1"/>
  <c r="G343" i="41"/>
  <c r="H218" i="40"/>
  <c r="G470" i="40"/>
  <c r="G519" i="40" s="1"/>
  <c r="G568" i="40" s="1"/>
  <c r="G617" i="40" s="1"/>
  <c r="G666" i="40"/>
  <c r="H855" i="41"/>
  <c r="H119" i="39"/>
  <c r="H121" i="39" s="1"/>
  <c r="G397" i="38"/>
  <c r="H348" i="38"/>
  <c r="H119" i="38"/>
  <c r="H1086" i="37"/>
  <c r="H1087" i="37" s="1"/>
  <c r="H1082" i="37"/>
  <c r="H1083" i="37"/>
  <c r="H1081" i="37"/>
  <c r="G396" i="37"/>
  <c r="H347" i="37"/>
  <c r="H851" i="41"/>
  <c r="H841" i="38"/>
  <c r="H854" i="38" s="1"/>
  <c r="G398" i="37"/>
  <c r="H349" i="37"/>
  <c r="G972" i="37"/>
  <c r="G790" i="37"/>
  <c r="H790" i="37" s="1"/>
  <c r="G881" i="37"/>
  <c r="H881" i="37" s="1"/>
  <c r="G924" i="37"/>
  <c r="H924" i="37" s="1"/>
  <c r="H854" i="36"/>
  <c r="H855" i="36"/>
  <c r="H858" i="36"/>
  <c r="H859" i="36" s="1"/>
  <c r="H853" i="36"/>
  <c r="G406" i="40"/>
  <c r="H357" i="40"/>
  <c r="H108" i="39"/>
  <c r="H1079" i="38"/>
  <c r="H155" i="37"/>
  <c r="G356" i="36"/>
  <c r="H307" i="36"/>
  <c r="H884" i="36"/>
  <c r="H886" i="36" s="1"/>
  <c r="H893" i="36"/>
  <c r="H894" i="36" s="1"/>
  <c r="G357" i="35"/>
  <c r="H308" i="35"/>
  <c r="H858" i="34"/>
  <c r="H859" i="34" s="1"/>
  <c r="G408" i="40"/>
  <c r="G972" i="38"/>
  <c r="G924" i="38"/>
  <c r="H924" i="38" s="1"/>
  <c r="G881" i="38"/>
  <c r="H881" i="38" s="1"/>
  <c r="G790" i="38"/>
  <c r="H790" i="38" s="1"/>
  <c r="H155" i="38"/>
  <c r="H80" i="36"/>
  <c r="H81" i="36" s="1"/>
  <c r="H77" i="36"/>
  <c r="H26" i="36"/>
  <c r="H758" i="35"/>
  <c r="G355" i="35"/>
  <c r="H306" i="35"/>
  <c r="H854" i="34"/>
  <c r="G470" i="34"/>
  <c r="G519" i="34" s="1"/>
  <c r="G568" i="34" s="1"/>
  <c r="G617" i="34" s="1"/>
  <c r="G666" i="34"/>
  <c r="G470" i="33"/>
  <c r="G519" i="33" s="1"/>
  <c r="G568" i="33" s="1"/>
  <c r="G617" i="33" s="1"/>
  <c r="G666" i="33"/>
  <c r="G470" i="32"/>
  <c r="G519" i="32" s="1"/>
  <c r="G568" i="32" s="1"/>
  <c r="G617" i="32" s="1"/>
  <c r="G666" i="32"/>
  <c r="G470" i="31"/>
  <c r="G519" i="31" s="1"/>
  <c r="G568" i="31" s="1"/>
  <c r="G617" i="31" s="1"/>
  <c r="G666" i="31"/>
  <c r="G470" i="30"/>
  <c r="G519" i="30" s="1"/>
  <c r="G568" i="30" s="1"/>
  <c r="G617" i="30" s="1"/>
  <c r="G666" i="30"/>
  <c r="H166" i="40"/>
  <c r="H109" i="37"/>
  <c r="G297" i="36"/>
  <c r="H249" i="36"/>
  <c r="G744" i="36"/>
  <c r="H744" i="36" s="1"/>
  <c r="H759" i="36" s="1"/>
  <c r="H110" i="36"/>
  <c r="H933" i="35"/>
  <c r="H934" i="35" s="1"/>
  <c r="H344" i="35"/>
  <c r="H120" i="30"/>
  <c r="G1016" i="40"/>
  <c r="H1016" i="40" s="1"/>
  <c r="H1019" i="40" s="1"/>
  <c r="H108" i="37"/>
  <c r="G357" i="36"/>
  <c r="H308" i="36"/>
  <c r="H805" i="36"/>
  <c r="H806" i="36" s="1"/>
  <c r="H18" i="35"/>
  <c r="G408" i="34"/>
  <c r="H359" i="34"/>
  <c r="G403" i="33"/>
  <c r="H354" i="33"/>
  <c r="H116" i="33"/>
  <c r="H117" i="33" s="1"/>
  <c r="G397" i="32"/>
  <c r="H348" i="32"/>
  <c r="H119" i="32"/>
  <c r="H1086" i="31"/>
  <c r="H1087" i="31" s="1"/>
  <c r="G396" i="31"/>
  <c r="H347" i="31"/>
  <c r="G404" i="30"/>
  <c r="H355" i="30"/>
  <c r="G249" i="30"/>
  <c r="H199" i="30"/>
  <c r="G926" i="30"/>
  <c r="H926" i="30" s="1"/>
  <c r="H851" i="29"/>
  <c r="G470" i="28"/>
  <c r="G519" i="28" s="1"/>
  <c r="G568" i="28" s="1"/>
  <c r="G617" i="28" s="1"/>
  <c r="G666" i="28"/>
  <c r="G470" i="27"/>
  <c r="G519" i="27" s="1"/>
  <c r="G568" i="27" s="1"/>
  <c r="G617" i="27" s="1"/>
  <c r="G666" i="27"/>
  <c r="G470" i="26"/>
  <c r="G519" i="26" s="1"/>
  <c r="G568" i="26" s="1"/>
  <c r="G617" i="26" s="1"/>
  <c r="G666" i="26"/>
  <c r="G249" i="31"/>
  <c r="G926" i="31"/>
  <c r="H926" i="31" s="1"/>
  <c r="H199" i="31"/>
  <c r="H221" i="31" s="1"/>
  <c r="H116" i="30"/>
  <c r="H117" i="30" s="1"/>
  <c r="G404" i="28"/>
  <c r="H355" i="28"/>
  <c r="G407" i="27"/>
  <c r="H358" i="27"/>
  <c r="G397" i="26"/>
  <c r="H348" i="26"/>
  <c r="H120" i="26"/>
  <c r="G470" i="25"/>
  <c r="G519" i="25" s="1"/>
  <c r="G568" i="25" s="1"/>
  <c r="G617" i="25" s="1"/>
  <c r="G666" i="25"/>
  <c r="H853" i="39"/>
  <c r="H454" i="39"/>
  <c r="G503" i="39"/>
  <c r="H854" i="35"/>
  <c r="H855" i="35"/>
  <c r="H163" i="33"/>
  <c r="H164" i="33" s="1"/>
  <c r="H1079" i="32"/>
  <c r="H155" i="31"/>
  <c r="G407" i="28"/>
  <c r="H358" i="28"/>
  <c r="H120" i="27"/>
  <c r="H121" i="27" s="1"/>
  <c r="H1086" i="26"/>
  <c r="H1087" i="26" s="1"/>
  <c r="G405" i="26"/>
  <c r="H356" i="26"/>
  <c r="H342" i="26"/>
  <c r="G391" i="26"/>
  <c r="H293" i="25"/>
  <c r="G342" i="25"/>
  <c r="G349" i="35"/>
  <c r="H300" i="35"/>
  <c r="H972" i="35"/>
  <c r="G1016" i="35"/>
  <c r="H1016" i="35" s="1"/>
  <c r="H937" i="35"/>
  <c r="H927" i="35"/>
  <c r="H929" i="35" s="1"/>
  <c r="H936" i="35"/>
  <c r="H109" i="30"/>
  <c r="H110" i="30" s="1"/>
  <c r="G407" i="29"/>
  <c r="H358" i="29"/>
  <c r="G972" i="29"/>
  <c r="G790" i="29"/>
  <c r="H790" i="29" s="1"/>
  <c r="G881" i="29"/>
  <c r="H881" i="29" s="1"/>
  <c r="G924" i="29"/>
  <c r="H924" i="29" s="1"/>
  <c r="H1086" i="27"/>
  <c r="H1087" i="27" s="1"/>
  <c r="H1082" i="27"/>
  <c r="H1083" i="27"/>
  <c r="H1081" i="27"/>
  <c r="G396" i="27"/>
  <c r="H347" i="27"/>
  <c r="H851" i="25"/>
  <c r="G470" i="21"/>
  <c r="G519" i="21" s="1"/>
  <c r="G568" i="21" s="1"/>
  <c r="G617" i="21" s="1"/>
  <c r="G666" i="21"/>
  <c r="H109" i="39"/>
  <c r="G454" i="34"/>
  <c r="H405" i="34"/>
  <c r="H343" i="31"/>
  <c r="G392" i="31"/>
  <c r="H392" i="31" s="1"/>
  <c r="G407" i="30"/>
  <c r="H358" i="30"/>
  <c r="G392" i="29"/>
  <c r="H392" i="29" s="1"/>
  <c r="H343" i="29"/>
  <c r="H62" i="29"/>
  <c r="G404" i="27"/>
  <c r="H355" i="27"/>
  <c r="G249" i="27"/>
  <c r="H199" i="27"/>
  <c r="H221" i="27" s="1"/>
  <c r="G926" i="27"/>
  <c r="H926" i="27" s="1"/>
  <c r="G407" i="26"/>
  <c r="H358" i="26"/>
  <c r="G972" i="26"/>
  <c r="G924" i="26"/>
  <c r="H924" i="26" s="1"/>
  <c r="G881" i="26"/>
  <c r="H881" i="26" s="1"/>
  <c r="G790" i="26"/>
  <c r="H790" i="26" s="1"/>
  <c r="H155" i="26"/>
  <c r="G406" i="25"/>
  <c r="H357" i="25"/>
  <c r="G343" i="25"/>
  <c r="H294" i="25"/>
  <c r="H116" i="25"/>
  <c r="H117" i="25" s="1"/>
  <c r="G398" i="23"/>
  <c r="H109" i="23"/>
  <c r="G406" i="22"/>
  <c r="H357" i="22"/>
  <c r="H108" i="22"/>
  <c r="H755" i="35"/>
  <c r="H756" i="35" s="1"/>
  <c r="H77" i="26"/>
  <c r="H801" i="25"/>
  <c r="H802" i="25" s="1"/>
  <c r="H793" i="25"/>
  <c r="H805" i="25"/>
  <c r="H806" i="25" s="1"/>
  <c r="H794" i="25"/>
  <c r="H1086" i="24"/>
  <c r="H1087" i="24" s="1"/>
  <c r="G972" i="24"/>
  <c r="G924" i="24"/>
  <c r="H924" i="24" s="1"/>
  <c r="G881" i="24"/>
  <c r="H881" i="24" s="1"/>
  <c r="G790" i="24"/>
  <c r="H790" i="24" s="1"/>
  <c r="H155" i="24"/>
  <c r="G406" i="23"/>
  <c r="H357" i="23"/>
  <c r="G405" i="22"/>
  <c r="H356" i="22"/>
  <c r="G397" i="21"/>
  <c r="H348" i="21"/>
  <c r="H119" i="21"/>
  <c r="H157" i="25"/>
  <c r="H119" i="25"/>
  <c r="G406" i="24"/>
  <c r="H357" i="24"/>
  <c r="G588" i="22"/>
  <c r="H588" i="22" s="1"/>
  <c r="H539" i="22"/>
  <c r="G456" i="25"/>
  <c r="H407" i="25"/>
  <c r="G391" i="24"/>
  <c r="H342" i="24"/>
  <c r="G404" i="23"/>
  <c r="H355" i="23"/>
  <c r="G408" i="21"/>
  <c r="H359" i="21"/>
  <c r="F82" i="48"/>
  <c r="F85" i="48" s="1"/>
  <c r="G12" i="32" s="1"/>
  <c r="H12" i="32" s="1"/>
  <c r="H13" i="32" s="1"/>
  <c r="G452" i="42"/>
  <c r="H403" i="42"/>
  <c r="G404" i="42"/>
  <c r="H355" i="42"/>
  <c r="H62" i="42"/>
  <c r="G391" i="42"/>
  <c r="H342" i="42"/>
  <c r="G343" i="42"/>
  <c r="H294" i="42"/>
  <c r="G790" i="42"/>
  <c r="H790" i="42" s="1"/>
  <c r="G924" i="42"/>
  <c r="H924" i="42" s="1"/>
  <c r="G881" i="42"/>
  <c r="H881" i="42" s="1"/>
  <c r="G972" i="42"/>
  <c r="H155" i="42"/>
  <c r="G926" i="41"/>
  <c r="H926" i="41" s="1"/>
  <c r="G249" i="41"/>
  <c r="H199" i="41"/>
  <c r="G407" i="40"/>
  <c r="H358" i="40"/>
  <c r="G406" i="41"/>
  <c r="H357" i="41"/>
  <c r="G396" i="40"/>
  <c r="H347" i="40"/>
  <c r="G407" i="41"/>
  <c r="H358" i="41"/>
  <c r="G391" i="41"/>
  <c r="H342" i="41"/>
  <c r="G924" i="39"/>
  <c r="H924" i="39" s="1"/>
  <c r="G881" i="39"/>
  <c r="H881" i="39" s="1"/>
  <c r="G790" i="39"/>
  <c r="H790" i="39" s="1"/>
  <c r="G972" i="39"/>
  <c r="G972" i="41"/>
  <c r="G924" i="41"/>
  <c r="H924" i="41" s="1"/>
  <c r="G881" i="41"/>
  <c r="H881" i="41" s="1"/>
  <c r="G790" i="41"/>
  <c r="H790" i="41" s="1"/>
  <c r="H155" i="41"/>
  <c r="H539" i="38"/>
  <c r="G588" i="38"/>
  <c r="H588" i="38" s="1"/>
  <c r="H343" i="40"/>
  <c r="G392" i="40"/>
  <c r="H392" i="40" s="1"/>
  <c r="H73" i="37"/>
  <c r="H933" i="36"/>
  <c r="H934" i="36" s="1"/>
  <c r="H937" i="36"/>
  <c r="H928" i="36"/>
  <c r="H927" i="36"/>
  <c r="G496" i="39"/>
  <c r="H447" i="39"/>
  <c r="G392" i="37"/>
  <c r="H392" i="37" s="1"/>
  <c r="H343" i="37"/>
  <c r="G354" i="36"/>
  <c r="H305" i="36"/>
  <c r="H539" i="40"/>
  <c r="G588" i="40"/>
  <c r="H588" i="40" s="1"/>
  <c r="G396" i="38"/>
  <c r="H347" i="38"/>
  <c r="H855" i="37"/>
  <c r="G457" i="37"/>
  <c r="H408" i="37"/>
  <c r="G359" i="36"/>
  <c r="H310" i="36"/>
  <c r="G440" i="35"/>
  <c r="H391" i="35"/>
  <c r="H393" i="35" s="1"/>
  <c r="G408" i="32"/>
  <c r="H359" i="32"/>
  <c r="G406" i="30"/>
  <c r="H357" i="30"/>
  <c r="H884" i="40"/>
  <c r="H893" i="40"/>
  <c r="H894" i="40" s="1"/>
  <c r="H889" i="40"/>
  <c r="H890" i="40" s="1"/>
  <c r="H155" i="39"/>
  <c r="G398" i="38"/>
  <c r="H349" i="38"/>
  <c r="H119" i="37"/>
  <c r="H121" i="37" s="1"/>
  <c r="H793" i="36"/>
  <c r="G404" i="34"/>
  <c r="H355" i="34"/>
  <c r="G926" i="34"/>
  <c r="H926" i="34" s="1"/>
  <c r="G249" i="34"/>
  <c r="H199" i="34"/>
  <c r="G398" i="33"/>
  <c r="H349" i="33"/>
  <c r="H119" i="33"/>
  <c r="H109" i="33"/>
  <c r="H110" i="33" s="1"/>
  <c r="G666" i="29"/>
  <c r="G470" i="29"/>
  <c r="G519" i="29" s="1"/>
  <c r="G568" i="29" s="1"/>
  <c r="G617" i="29" s="1"/>
  <c r="H759" i="35"/>
  <c r="G354" i="35"/>
  <c r="H305" i="35"/>
  <c r="H297" i="35"/>
  <c r="G406" i="33"/>
  <c r="H357" i="33"/>
  <c r="H120" i="33"/>
  <c r="H294" i="32"/>
  <c r="H295" i="32" s="1"/>
  <c r="G343" i="32"/>
  <c r="H539" i="31"/>
  <c r="G588" i="31"/>
  <c r="H588" i="31" s="1"/>
  <c r="G396" i="29"/>
  <c r="H347" i="29"/>
  <c r="H539" i="28"/>
  <c r="G588" i="28"/>
  <c r="H588" i="28" s="1"/>
  <c r="G249" i="28"/>
  <c r="G926" i="28"/>
  <c r="H926" i="28" s="1"/>
  <c r="H199" i="28"/>
  <c r="H221" i="28" s="1"/>
  <c r="G403" i="27"/>
  <c r="H354" i="27"/>
  <c r="H294" i="26"/>
  <c r="G343" i="26"/>
  <c r="H1083" i="39"/>
  <c r="H73" i="31"/>
  <c r="H75" i="30"/>
  <c r="G408" i="29"/>
  <c r="H359" i="29"/>
  <c r="G403" i="28"/>
  <c r="H354" i="28"/>
  <c r="G406" i="27"/>
  <c r="H357" i="27"/>
  <c r="H109" i="38"/>
  <c r="H793" i="35"/>
  <c r="H805" i="35"/>
  <c r="H804" i="35"/>
  <c r="G342" i="33"/>
  <c r="H293" i="33"/>
  <c r="H295" i="33" s="1"/>
  <c r="G249" i="33"/>
  <c r="G926" i="33"/>
  <c r="H926" i="33" s="1"/>
  <c r="H199" i="33"/>
  <c r="H76" i="32"/>
  <c r="G972" i="30"/>
  <c r="G924" i="30"/>
  <c r="H924" i="30" s="1"/>
  <c r="G881" i="30"/>
  <c r="H881" i="30" s="1"/>
  <c r="G790" i="30"/>
  <c r="H790" i="30" s="1"/>
  <c r="H155" i="30"/>
  <c r="G403" i="29"/>
  <c r="H354" i="29"/>
  <c r="H854" i="28"/>
  <c r="H858" i="28"/>
  <c r="H859" i="28" s="1"/>
  <c r="H855" i="28"/>
  <c r="H853" i="28"/>
  <c r="G406" i="28"/>
  <c r="H357" i="28"/>
  <c r="G408" i="26"/>
  <c r="H359" i="26"/>
  <c r="F81" i="45"/>
  <c r="F84" i="45" s="1"/>
  <c r="G398" i="30"/>
  <c r="H349" i="30"/>
  <c r="H119" i="29"/>
  <c r="H1067" i="28"/>
  <c r="G405" i="28"/>
  <c r="H356" i="28"/>
  <c r="G391" i="28"/>
  <c r="H342" i="28"/>
  <c r="H841" i="27"/>
  <c r="H354" i="26"/>
  <c r="G404" i="25"/>
  <c r="H355" i="25"/>
  <c r="H217" i="25"/>
  <c r="H216" i="25"/>
  <c r="H204" i="25"/>
  <c r="H203" i="25"/>
  <c r="H213" i="25" s="1"/>
  <c r="H214" i="25" s="1"/>
  <c r="G408" i="24"/>
  <c r="H359" i="24"/>
  <c r="H858" i="23"/>
  <c r="H859" i="23" s="1"/>
  <c r="G972" i="23"/>
  <c r="G924" i="23"/>
  <c r="H924" i="23" s="1"/>
  <c r="G881" i="23"/>
  <c r="H881" i="23" s="1"/>
  <c r="G790" i="23"/>
  <c r="H790" i="23" s="1"/>
  <c r="G407" i="21"/>
  <c r="H358" i="21"/>
  <c r="G972" i="21"/>
  <c r="G924" i="21"/>
  <c r="H924" i="21" s="1"/>
  <c r="G881" i="21"/>
  <c r="H881" i="21" s="1"/>
  <c r="G790" i="21"/>
  <c r="H790" i="21" s="1"/>
  <c r="H155" i="21"/>
  <c r="H80" i="26"/>
  <c r="H81" i="26" s="1"/>
  <c r="H158" i="25"/>
  <c r="H884" i="25"/>
  <c r="H886" i="25" s="1"/>
  <c r="H893" i="25"/>
  <c r="H889" i="25"/>
  <c r="H890" i="25" s="1"/>
  <c r="G1016" i="25"/>
  <c r="H1016" i="25" s="1"/>
  <c r="H1031" i="25" s="1"/>
  <c r="H972" i="25"/>
  <c r="G407" i="24"/>
  <c r="H358" i="24"/>
  <c r="H854" i="23"/>
  <c r="H343" i="21"/>
  <c r="G392" i="21"/>
  <c r="H392" i="21" s="1"/>
  <c r="G446" i="25"/>
  <c r="H397" i="25"/>
  <c r="H163" i="25"/>
  <c r="H164" i="25" s="1"/>
  <c r="H120" i="25"/>
  <c r="H854" i="24"/>
  <c r="H858" i="24"/>
  <c r="H859" i="24" s="1"/>
  <c r="H855" i="24"/>
  <c r="H853" i="24"/>
  <c r="H348" i="24"/>
  <c r="H1083" i="23"/>
  <c r="H293" i="23"/>
  <c r="G342" i="23"/>
  <c r="G342" i="21"/>
  <c r="H293" i="21"/>
  <c r="H295" i="21" s="1"/>
  <c r="G404" i="21"/>
  <c r="H355" i="21"/>
  <c r="H858" i="42"/>
  <c r="H859" i="42" s="1"/>
  <c r="H853" i="42"/>
  <c r="H855" i="42"/>
  <c r="H854" i="42"/>
  <c r="G588" i="42"/>
  <c r="H588" i="42" s="1"/>
  <c r="H539" i="42"/>
  <c r="G926" i="42"/>
  <c r="H926" i="42" s="1"/>
  <c r="G249" i="42"/>
  <c r="H199" i="42"/>
  <c r="H221" i="42" s="1"/>
  <c r="H108" i="42"/>
  <c r="H1086" i="41"/>
  <c r="H1087" i="41" s="1"/>
  <c r="H1082" i="41"/>
  <c r="H1083" i="41"/>
  <c r="H1081" i="41"/>
  <c r="H295" i="42"/>
  <c r="G407" i="42"/>
  <c r="H358" i="42"/>
  <c r="G403" i="40"/>
  <c r="H354" i="40"/>
  <c r="G397" i="41"/>
  <c r="H348" i="41"/>
  <c r="H885" i="40"/>
  <c r="H349" i="41"/>
  <c r="G403" i="41"/>
  <c r="H354" i="41"/>
  <c r="G342" i="40"/>
  <c r="H293" i="40"/>
  <c r="H295" i="40" s="1"/>
  <c r="G348" i="39"/>
  <c r="H299" i="39"/>
  <c r="G470" i="38"/>
  <c r="G519" i="38" s="1"/>
  <c r="G568" i="38" s="1"/>
  <c r="G617" i="38" s="1"/>
  <c r="G666" i="38"/>
  <c r="G470" i="37"/>
  <c r="G519" i="37" s="1"/>
  <c r="G568" i="37" s="1"/>
  <c r="G617" i="37" s="1"/>
  <c r="G666" i="37"/>
  <c r="H116" i="39"/>
  <c r="H117" i="39" s="1"/>
  <c r="G454" i="41"/>
  <c r="H405" i="41"/>
  <c r="G407" i="37"/>
  <c r="H358" i="37"/>
  <c r="H116" i="37"/>
  <c r="H117" i="37" s="1"/>
  <c r="H851" i="38"/>
  <c r="H62" i="37"/>
  <c r="G347" i="36"/>
  <c r="H298" i="36"/>
  <c r="G348" i="35"/>
  <c r="H299" i="35"/>
  <c r="G404" i="40"/>
  <c r="H355" i="40"/>
  <c r="G926" i="39"/>
  <c r="H926" i="39" s="1"/>
  <c r="G249" i="39"/>
  <c r="H199" i="39"/>
  <c r="H221" i="39" s="1"/>
  <c r="H1082" i="36"/>
  <c r="H889" i="36"/>
  <c r="H890" i="36" s="1"/>
  <c r="G359" i="35"/>
  <c r="H310" i="35"/>
  <c r="H216" i="35"/>
  <c r="H102" i="35"/>
  <c r="H858" i="37"/>
  <c r="H859" i="37" s="1"/>
  <c r="G249" i="37"/>
  <c r="G926" i="37"/>
  <c r="H926" i="37" s="1"/>
  <c r="H199" i="37"/>
  <c r="G391" i="36"/>
  <c r="H342" i="36"/>
  <c r="H203" i="36"/>
  <c r="H217" i="36"/>
  <c r="H218" i="36" s="1"/>
  <c r="G405" i="33"/>
  <c r="H356" i="33"/>
  <c r="H841" i="32"/>
  <c r="H855" i="32" s="1"/>
  <c r="G404" i="32"/>
  <c r="H355" i="32"/>
  <c r="H851" i="31"/>
  <c r="G403" i="31"/>
  <c r="H354" i="31"/>
  <c r="H119" i="31"/>
  <c r="H121" i="31" s="1"/>
  <c r="G397" i="30"/>
  <c r="H348" i="30"/>
  <c r="H1067" i="29"/>
  <c r="H1081" i="29" s="1"/>
  <c r="H928" i="40"/>
  <c r="H927" i="40"/>
  <c r="H937" i="40"/>
  <c r="H938" i="40" s="1"/>
  <c r="H933" i="40"/>
  <c r="H934" i="40" s="1"/>
  <c r="H342" i="38"/>
  <c r="G391" i="38"/>
  <c r="G453" i="37"/>
  <c r="H404" i="37"/>
  <c r="G392" i="36"/>
  <c r="H392" i="36" s="1"/>
  <c r="H343" i="36"/>
  <c r="H801" i="36"/>
  <c r="H802" i="36" s="1"/>
  <c r="H26" i="35"/>
  <c r="G972" i="33"/>
  <c r="G790" i="33"/>
  <c r="H790" i="33" s="1"/>
  <c r="G924" i="33"/>
  <c r="H924" i="33" s="1"/>
  <c r="G881" i="33"/>
  <c r="H881" i="33" s="1"/>
  <c r="H747" i="35"/>
  <c r="H342" i="34"/>
  <c r="G391" i="34"/>
  <c r="H158" i="33"/>
  <c r="H159" i="33" s="1"/>
  <c r="G407" i="32"/>
  <c r="H358" i="32"/>
  <c r="H109" i="31"/>
  <c r="H110" i="31" s="1"/>
  <c r="G396" i="30"/>
  <c r="H347" i="30"/>
  <c r="G398" i="27"/>
  <c r="H349" i="27"/>
  <c r="H1081" i="26"/>
  <c r="H853" i="26"/>
  <c r="H858" i="26"/>
  <c r="H859" i="26" s="1"/>
  <c r="H119" i="26"/>
  <c r="H1067" i="25"/>
  <c r="H456" i="39"/>
  <c r="G505" i="39"/>
  <c r="H452" i="39"/>
  <c r="G501" i="39"/>
  <c r="H109" i="34"/>
  <c r="H110" i="34" s="1"/>
  <c r="H851" i="32"/>
  <c r="H62" i="31"/>
  <c r="G404" i="29"/>
  <c r="H355" i="29"/>
  <c r="G249" i="29"/>
  <c r="G926" i="29"/>
  <c r="H926" i="29" s="1"/>
  <c r="H199" i="29"/>
  <c r="G397" i="27"/>
  <c r="H348" i="27"/>
  <c r="H62" i="25"/>
  <c r="H794" i="35"/>
  <c r="G356" i="35"/>
  <c r="H307" i="35"/>
  <c r="H80" i="32"/>
  <c r="H81" i="32" s="1"/>
  <c r="G404" i="31"/>
  <c r="H355" i="31"/>
  <c r="H117" i="31"/>
  <c r="H1079" i="30"/>
  <c r="G398" i="29"/>
  <c r="H349" i="29"/>
  <c r="H116" i="29"/>
  <c r="H117" i="29" s="1"/>
  <c r="G397" i="28"/>
  <c r="H348" i="28"/>
  <c r="H124" i="28"/>
  <c r="G342" i="27"/>
  <c r="H293" i="27"/>
  <c r="H295" i="27" s="1"/>
  <c r="G404" i="26"/>
  <c r="H355" i="26"/>
  <c r="G249" i="26"/>
  <c r="H199" i="26"/>
  <c r="H221" i="26" s="1"/>
  <c r="G926" i="26"/>
  <c r="H926" i="26" s="1"/>
  <c r="H892" i="25"/>
  <c r="H221" i="21"/>
  <c r="H69" i="27"/>
  <c r="H77" i="27" s="1"/>
  <c r="G342" i="39"/>
  <c r="H293" i="39"/>
  <c r="H295" i="39" s="1"/>
  <c r="H851" i="35"/>
  <c r="G342" i="31"/>
  <c r="H293" i="31"/>
  <c r="H295" i="31" s="1"/>
  <c r="H841" i="29"/>
  <c r="H357" i="29"/>
  <c r="H108" i="29"/>
  <c r="H73" i="29"/>
  <c r="G396" i="28"/>
  <c r="H347" i="28"/>
  <c r="H539" i="27"/>
  <c r="G588" i="27"/>
  <c r="H588" i="27" s="1"/>
  <c r="H851" i="26"/>
  <c r="G398" i="26"/>
  <c r="H349" i="26"/>
  <c r="H116" i="26"/>
  <c r="H117" i="26" s="1"/>
  <c r="G588" i="25"/>
  <c r="H588" i="25" s="1"/>
  <c r="H539" i="25"/>
  <c r="H1079" i="24"/>
  <c r="G404" i="24"/>
  <c r="H355" i="24"/>
  <c r="H851" i="23"/>
  <c r="G407" i="23"/>
  <c r="H358" i="23"/>
  <c r="G343" i="22"/>
  <c r="H294" i="22"/>
  <c r="H295" i="22" s="1"/>
  <c r="H62" i="22"/>
  <c r="G403" i="21"/>
  <c r="H354" i="21"/>
  <c r="H75" i="26"/>
  <c r="H927" i="25"/>
  <c r="H933" i="25"/>
  <c r="H934" i="25" s="1"/>
  <c r="H928" i="25"/>
  <c r="H937" i="25"/>
  <c r="H938" i="25" s="1"/>
  <c r="H1081" i="24"/>
  <c r="H116" i="24"/>
  <c r="H117" i="24" s="1"/>
  <c r="H108" i="23"/>
  <c r="H120" i="21"/>
  <c r="H108" i="24"/>
  <c r="G405" i="23"/>
  <c r="H356" i="23"/>
  <c r="G404" i="22"/>
  <c r="H355" i="22"/>
  <c r="G249" i="22"/>
  <c r="H199" i="22"/>
  <c r="G926" i="22"/>
  <c r="H926" i="22" s="1"/>
  <c r="H75" i="34"/>
  <c r="H155" i="29"/>
  <c r="H155" i="27"/>
  <c r="G396" i="24"/>
  <c r="H347" i="24"/>
  <c r="G588" i="23"/>
  <c r="H588" i="23" s="1"/>
  <c r="H539" i="23"/>
  <c r="G249" i="23"/>
  <c r="H199" i="23"/>
  <c r="G926" i="23"/>
  <c r="H926" i="23" s="1"/>
  <c r="G407" i="22"/>
  <c r="G972" i="22"/>
  <c r="G924" i="22"/>
  <c r="H924" i="22" s="1"/>
  <c r="G881" i="22"/>
  <c r="H881" i="22" s="1"/>
  <c r="G790" i="22"/>
  <c r="H790" i="22" s="1"/>
  <c r="H155" i="22"/>
  <c r="G343" i="24"/>
  <c r="H294" i="24"/>
  <c r="H62" i="24"/>
  <c r="G396" i="23"/>
  <c r="H347" i="23"/>
  <c r="G408" i="22"/>
  <c r="H359" i="22"/>
  <c r="G405" i="21"/>
  <c r="H356" i="21"/>
  <c r="G452" i="25"/>
  <c r="H403" i="25"/>
  <c r="G405" i="24"/>
  <c r="H356" i="24"/>
  <c r="H295" i="24"/>
  <c r="H841" i="21"/>
  <c r="H851" i="22"/>
  <c r="G398" i="22"/>
  <c r="H349" i="22"/>
  <c r="H539" i="21"/>
  <c r="G588" i="21"/>
  <c r="H588" i="21" s="1"/>
  <c r="H225" i="40" l="1"/>
  <c r="H226" i="40" s="1"/>
  <c r="H220" i="40"/>
  <c r="H223" i="40" s="1"/>
  <c r="H354" i="22"/>
  <c r="G403" i="24"/>
  <c r="H123" i="28"/>
  <c r="H77" i="38"/>
  <c r="H78" i="38" s="1"/>
  <c r="H1084" i="26"/>
  <c r="H217" i="35"/>
  <c r="H218" i="35" s="1"/>
  <c r="H295" i="23"/>
  <c r="H1086" i="23"/>
  <c r="H1087" i="23" s="1"/>
  <c r="H348" i="23"/>
  <c r="G397" i="22"/>
  <c r="H1083" i="36"/>
  <c r="G396" i="26"/>
  <c r="G445" i="26" s="1"/>
  <c r="G405" i="30"/>
  <c r="H1082" i="35"/>
  <c r="H348" i="42"/>
  <c r="H1083" i="34"/>
  <c r="G405" i="29"/>
  <c r="H1083" i="31"/>
  <c r="H1081" i="35"/>
  <c r="H1083" i="21"/>
  <c r="H75" i="38"/>
  <c r="H28" i="37"/>
  <c r="H1081" i="32"/>
  <c r="H1086" i="38"/>
  <c r="H1087" i="38" s="1"/>
  <c r="H1083" i="22"/>
  <c r="H1086" i="40"/>
  <c r="H1087" i="40" s="1"/>
  <c r="H929" i="25"/>
  <c r="H940" i="25" s="1"/>
  <c r="H123" i="27"/>
  <c r="H1081" i="23"/>
  <c r="H1086" i="34"/>
  <c r="H1087" i="34" s="1"/>
  <c r="H295" i="26"/>
  <c r="H1082" i="31"/>
  <c r="H110" i="25"/>
  <c r="H125" i="27"/>
  <c r="H33" i="37"/>
  <c r="H34" i="37" s="1"/>
  <c r="H1082" i="32"/>
  <c r="H854" i="31"/>
  <c r="H1082" i="38"/>
  <c r="H110" i="32"/>
  <c r="H124" i="32" s="1"/>
  <c r="H1082" i="22"/>
  <c r="H125" i="28"/>
  <c r="H77" i="39"/>
  <c r="H121" i="30"/>
  <c r="G398" i="34"/>
  <c r="H349" i="34"/>
  <c r="H125" i="21"/>
  <c r="H1084" i="36"/>
  <c r="F85" i="44"/>
  <c r="G12" i="31" s="1"/>
  <c r="H12" i="31" s="1"/>
  <c r="H13" i="31" s="1"/>
  <c r="H856" i="34"/>
  <c r="H861" i="34" s="1"/>
  <c r="H862" i="34" s="1"/>
  <c r="H354" i="30"/>
  <c r="G403" i="30"/>
  <c r="G397" i="33"/>
  <c r="H348" i="33"/>
  <c r="H123" i="21"/>
  <c r="H126" i="21" s="1"/>
  <c r="H349" i="25"/>
  <c r="H124" i="27"/>
  <c r="H126" i="27" s="1"/>
  <c r="H349" i="28"/>
  <c r="H855" i="26"/>
  <c r="H856" i="26" s="1"/>
  <c r="H861" i="26" s="1"/>
  <c r="H862" i="26" s="1"/>
  <c r="H853" i="41"/>
  <c r="H856" i="41" s="1"/>
  <c r="H347" i="22"/>
  <c r="H358" i="31"/>
  <c r="H77" i="41"/>
  <c r="H78" i="41" s="1"/>
  <c r="H83" i="41" s="1"/>
  <c r="H84" i="41" s="1"/>
  <c r="H85" i="41" s="1"/>
  <c r="H76" i="34"/>
  <c r="H1081" i="39"/>
  <c r="H1084" i="39" s="1"/>
  <c r="H1089" i="39" s="1"/>
  <c r="H1090" i="39" s="1"/>
  <c r="H121" i="41"/>
  <c r="H80" i="21"/>
  <c r="H81" i="21" s="1"/>
  <c r="H858" i="22"/>
  <c r="H859" i="22" s="1"/>
  <c r="H1086" i="30"/>
  <c r="H1087" i="30" s="1"/>
  <c r="H77" i="34"/>
  <c r="H80" i="41"/>
  <c r="H81" i="41" s="1"/>
  <c r="G404" i="38"/>
  <c r="H404" i="38" s="1"/>
  <c r="H76" i="30"/>
  <c r="H78" i="30" s="1"/>
  <c r="H83" i="30" s="1"/>
  <c r="H84" i="30" s="1"/>
  <c r="H1086" i="39"/>
  <c r="H1087" i="39" s="1"/>
  <c r="H124" i="21"/>
  <c r="H121" i="35"/>
  <c r="H1081" i="22"/>
  <c r="H1084" i="22" s="1"/>
  <c r="H1089" i="22" s="1"/>
  <c r="H1090" i="22" s="1"/>
  <c r="H760" i="40"/>
  <c r="H1086" i="36"/>
  <c r="H1087" i="36" s="1"/>
  <c r="H121" i="34"/>
  <c r="H266" i="40"/>
  <c r="H253" i="40"/>
  <c r="H254" i="40"/>
  <c r="H267" i="40"/>
  <c r="H110" i="23"/>
  <c r="H125" i="23" s="1"/>
  <c r="H1212" i="24"/>
  <c r="H1213" i="24" s="1"/>
  <c r="H1214" i="24" s="1"/>
  <c r="H1215" i="24" s="1"/>
  <c r="H128" i="21"/>
  <c r="H129" i="21" s="1"/>
  <c r="H110" i="29"/>
  <c r="H128" i="29" s="1"/>
  <c r="H129" i="29" s="1"/>
  <c r="H213" i="36"/>
  <c r="H214" i="36" s="1"/>
  <c r="H205" i="25"/>
  <c r="H858" i="39"/>
  <c r="H859" i="39" s="1"/>
  <c r="H929" i="36"/>
  <c r="H945" i="36" s="1"/>
  <c r="H946" i="36" s="1"/>
  <c r="H858" i="41"/>
  <c r="H859" i="41" s="1"/>
  <c r="H861" i="41" s="1"/>
  <c r="H862" i="41" s="1"/>
  <c r="H863" i="41" s="1"/>
  <c r="H77" i="28"/>
  <c r="H124" i="30"/>
  <c r="H267" i="35"/>
  <c r="H110" i="37"/>
  <c r="H125" i="37" s="1"/>
  <c r="H855" i="22"/>
  <c r="H295" i="28"/>
  <c r="H1027" i="36"/>
  <c r="H1028" i="36" s="1"/>
  <c r="H76" i="28"/>
  <c r="H1084" i="38"/>
  <c r="H1089" i="38" s="1"/>
  <c r="H1090" i="38" s="1"/>
  <c r="H1091" i="38" s="1"/>
  <c r="H110" i="40"/>
  <c r="H123" i="40" s="1"/>
  <c r="H76" i="39"/>
  <c r="H77" i="23"/>
  <c r="H297" i="40"/>
  <c r="G346" i="40"/>
  <c r="H125" i="41"/>
  <c r="H123" i="41"/>
  <c r="H128" i="41"/>
  <c r="H129" i="41" s="1"/>
  <c r="H124" i="41"/>
  <c r="H357" i="34"/>
  <c r="H1082" i="21"/>
  <c r="H1084" i="24"/>
  <c r="H110" i="22"/>
  <c r="H124" i="22" s="1"/>
  <c r="H1086" i="21"/>
  <c r="H1087" i="21" s="1"/>
  <c r="H1081" i="40"/>
  <c r="G1307" i="24"/>
  <c r="H1258" i="24"/>
  <c r="H1261" i="24" s="1"/>
  <c r="H1266" i="24" s="1"/>
  <c r="H1267" i="24" s="1"/>
  <c r="H1268" i="24" s="1"/>
  <c r="H1269" i="24" s="1"/>
  <c r="G1258" i="26"/>
  <c r="H1204" i="26"/>
  <c r="H1207" i="26" s="1"/>
  <c r="H747" i="36"/>
  <c r="H767" i="36" s="1"/>
  <c r="H768" i="36" s="1"/>
  <c r="H253" i="35"/>
  <c r="H1083" i="40"/>
  <c r="H855" i="31"/>
  <c r="G406" i="31"/>
  <c r="H357" i="31"/>
  <c r="H204" i="35"/>
  <c r="H221" i="35"/>
  <c r="G1307" i="23"/>
  <c r="H1258" i="23"/>
  <c r="H1261" i="23" s="1"/>
  <c r="H1266" i="23" s="1"/>
  <c r="H1267" i="23" s="1"/>
  <c r="H1268" i="23" s="1"/>
  <c r="H1269" i="23" s="1"/>
  <c r="H1149" i="25"/>
  <c r="H1150" i="25" s="1"/>
  <c r="H1151" i="25" s="1"/>
  <c r="H1152" i="25" s="1"/>
  <c r="G1258" i="31"/>
  <c r="H1204" i="31"/>
  <c r="H1207" i="31" s="1"/>
  <c r="G408" i="33"/>
  <c r="H359" i="33"/>
  <c r="G1307" i="42"/>
  <c r="H1258" i="42"/>
  <c r="H1261" i="42" s="1"/>
  <c r="H1266" i="42" s="1"/>
  <c r="H1267" i="42" s="1"/>
  <c r="H1268" i="42" s="1"/>
  <c r="H1269" i="42" s="1"/>
  <c r="H1149" i="26"/>
  <c r="H1150" i="26" s="1"/>
  <c r="F82" i="49"/>
  <c r="F85" i="49" s="1"/>
  <c r="G12" i="33" s="1"/>
  <c r="H12" i="33" s="1"/>
  <c r="H13" i="33" s="1"/>
  <c r="H1149" i="27"/>
  <c r="H1150" i="27" s="1"/>
  <c r="H1151" i="27" s="1"/>
  <c r="H1152" i="27" s="1"/>
  <c r="H1149" i="36"/>
  <c r="H1150" i="36" s="1"/>
  <c r="H1151" i="36" s="1"/>
  <c r="H1152" i="36" s="1"/>
  <c r="G396" i="34"/>
  <c r="H347" i="34"/>
  <c r="G1258" i="39"/>
  <c r="H1204" i="39"/>
  <c r="H1207" i="39" s="1"/>
  <c r="H1083" i="30"/>
  <c r="H1151" i="26"/>
  <c r="H1152" i="26" s="1"/>
  <c r="H1089" i="24"/>
  <c r="H1090" i="24" s="1"/>
  <c r="H1091" i="24" s="1"/>
  <c r="H853" i="38"/>
  <c r="H76" i="21"/>
  <c r="G397" i="34"/>
  <c r="G446" i="34" s="1"/>
  <c r="H858" i="31"/>
  <c r="H859" i="31" s="1"/>
  <c r="H123" i="31"/>
  <c r="H359" i="38"/>
  <c r="H295" i="25"/>
  <c r="H110" i="24"/>
  <c r="H746" i="36"/>
  <c r="H748" i="36" s="1"/>
  <c r="H1081" i="33"/>
  <c r="H938" i="36"/>
  <c r="H855" i="38"/>
  <c r="F82" i="52"/>
  <c r="F85" i="52" s="1"/>
  <c r="G12" i="36" s="1"/>
  <c r="H12" i="36" s="1"/>
  <c r="H13" i="36" s="1"/>
  <c r="H75" i="21"/>
  <c r="H78" i="21" s="1"/>
  <c r="H80" i="33"/>
  <c r="H81" i="33" s="1"/>
  <c r="H266" i="35"/>
  <c r="H80" i="39"/>
  <c r="H81" i="39" s="1"/>
  <c r="H121" i="38"/>
  <c r="H806" i="40"/>
  <c r="H855" i="39"/>
  <c r="H856" i="39" s="1"/>
  <c r="H1030" i="40"/>
  <c r="H1082" i="40"/>
  <c r="H863" i="34"/>
  <c r="H347" i="41"/>
  <c r="G396" i="41"/>
  <c r="G1258" i="25"/>
  <c r="H1204" i="25"/>
  <c r="H1207" i="25" s="1"/>
  <c r="H1212" i="25" s="1"/>
  <c r="H1213" i="25" s="1"/>
  <c r="H1214" i="25" s="1"/>
  <c r="H1215" i="25" s="1"/>
  <c r="G1307" i="35"/>
  <c r="H1258" i="35"/>
  <c r="H1261" i="35" s="1"/>
  <c r="H1266" i="35" s="1"/>
  <c r="H1267" i="35" s="1"/>
  <c r="H1268" i="35" s="1"/>
  <c r="H1269" i="35" s="1"/>
  <c r="H1149" i="40"/>
  <c r="H1150" i="40" s="1"/>
  <c r="H1151" i="40" s="1"/>
  <c r="H1152" i="40" s="1"/>
  <c r="H1212" i="26"/>
  <c r="H1213" i="26" s="1"/>
  <c r="H1214" i="26" s="1"/>
  <c r="H1215" i="26" s="1"/>
  <c r="H1149" i="30"/>
  <c r="H1150" i="30" s="1"/>
  <c r="H1151" i="30" s="1"/>
  <c r="H1152" i="30" s="1"/>
  <c r="G1258" i="27"/>
  <c r="H1204" i="27"/>
  <c r="H1207" i="27" s="1"/>
  <c r="H1212" i="27" s="1"/>
  <c r="H1213" i="27" s="1"/>
  <c r="H1214" i="27" s="1"/>
  <c r="H1215" i="27" s="1"/>
  <c r="G1258" i="36"/>
  <c r="H1204" i="36"/>
  <c r="H1207" i="36" s="1"/>
  <c r="H121" i="32"/>
  <c r="H355" i="39"/>
  <c r="G404" i="39"/>
  <c r="G1258" i="22"/>
  <c r="H1204" i="22"/>
  <c r="H1207" i="22" s="1"/>
  <c r="H1212" i="22" s="1"/>
  <c r="H1213" i="22" s="1"/>
  <c r="H1214" i="22" s="1"/>
  <c r="H1215" i="22" s="1"/>
  <c r="H1082" i="30"/>
  <c r="H75" i="39"/>
  <c r="H78" i="39" s="1"/>
  <c r="H858" i="38"/>
  <c r="H859" i="38" s="1"/>
  <c r="H76" i="23"/>
  <c r="H78" i="23" s="1"/>
  <c r="H75" i="33"/>
  <c r="H894" i="25"/>
  <c r="H758" i="36"/>
  <c r="H760" i="36" s="1"/>
  <c r="H110" i="42"/>
  <c r="H128" i="42" s="1"/>
  <c r="H129" i="42" s="1"/>
  <c r="H755" i="36"/>
  <c r="H756" i="36" s="1"/>
  <c r="H1083" i="33"/>
  <c r="H76" i="36"/>
  <c r="H78" i="36" s="1"/>
  <c r="H1027" i="40"/>
  <c r="H1028" i="40" s="1"/>
  <c r="H853" i="22"/>
  <c r="H856" i="22" s="1"/>
  <c r="H861" i="22" s="1"/>
  <c r="H862" i="22" s="1"/>
  <c r="H1086" i="29"/>
  <c r="H1087" i="29" s="1"/>
  <c r="H406" i="37"/>
  <c r="H1149" i="37"/>
  <c r="H1150" i="37" s="1"/>
  <c r="H1151" i="37" s="1"/>
  <c r="H1152" i="37" s="1"/>
  <c r="H1149" i="41"/>
  <c r="H1150" i="41" s="1"/>
  <c r="H1151" i="41" s="1"/>
  <c r="H1152" i="41" s="1"/>
  <c r="G1258" i="40"/>
  <c r="H1204" i="40"/>
  <c r="H1207" i="40" s="1"/>
  <c r="H1212" i="40" s="1"/>
  <c r="H1213" i="40" s="1"/>
  <c r="H1214" i="40" s="1"/>
  <c r="H1215" i="40" s="1"/>
  <c r="H357" i="39"/>
  <c r="G406" i="39"/>
  <c r="G1258" i="30"/>
  <c r="H1204" i="30"/>
  <c r="H1207" i="30" s="1"/>
  <c r="H1212" i="30" s="1"/>
  <c r="H1213" i="30" s="1"/>
  <c r="H1214" i="30" s="1"/>
  <c r="H1215" i="30" s="1"/>
  <c r="H1149" i="29"/>
  <c r="H1150" i="29" s="1"/>
  <c r="H1151" i="29" s="1"/>
  <c r="H1152" i="29" s="1"/>
  <c r="H359" i="39"/>
  <c r="G408" i="39"/>
  <c r="H1149" i="28"/>
  <c r="H1150" i="28" s="1"/>
  <c r="H1151" i="28" s="1"/>
  <c r="H1152" i="28" s="1"/>
  <c r="G397" i="37"/>
  <c r="H348" i="37"/>
  <c r="G1258" i="38"/>
  <c r="H1204" i="38"/>
  <c r="H1207" i="38" s="1"/>
  <c r="H1212" i="38" s="1"/>
  <c r="H1213" i="38" s="1"/>
  <c r="H1214" i="38" s="1"/>
  <c r="H1215" i="38" s="1"/>
  <c r="G403" i="32"/>
  <c r="H354" i="32"/>
  <c r="H128" i="40"/>
  <c r="H129" i="40" s="1"/>
  <c r="H1082" i="33"/>
  <c r="G404" i="33"/>
  <c r="H355" i="33"/>
  <c r="G405" i="32"/>
  <c r="H356" i="32"/>
  <c r="G1258" i="37"/>
  <c r="H1204" i="37"/>
  <c r="H1207" i="37" s="1"/>
  <c r="G1258" i="41"/>
  <c r="H1204" i="41"/>
  <c r="H1207" i="41" s="1"/>
  <c r="H1212" i="41" s="1"/>
  <c r="H1213" i="41" s="1"/>
  <c r="H1214" i="41" s="1"/>
  <c r="H1215" i="41" s="1"/>
  <c r="H1149" i="34"/>
  <c r="H1150" i="34" s="1"/>
  <c r="H1151" i="34" s="1"/>
  <c r="H1152" i="34" s="1"/>
  <c r="H358" i="38"/>
  <c r="G407" i="38"/>
  <c r="H1149" i="33"/>
  <c r="H1150" i="33" s="1"/>
  <c r="H1151" i="33" s="1"/>
  <c r="H1152" i="33" s="1"/>
  <c r="G1258" i="29"/>
  <c r="H1204" i="29"/>
  <c r="H1207" i="29" s="1"/>
  <c r="H1212" i="29" s="1"/>
  <c r="H1213" i="29" s="1"/>
  <c r="H1214" i="29" s="1"/>
  <c r="H1215" i="29" s="1"/>
  <c r="G1258" i="28"/>
  <c r="H1204" i="28"/>
  <c r="H1207" i="28" s="1"/>
  <c r="H1212" i="28" s="1"/>
  <c r="H1213" i="28" s="1"/>
  <c r="H1214" i="28" s="1"/>
  <c r="H1215" i="28" s="1"/>
  <c r="H1149" i="32"/>
  <c r="H1150" i="32" s="1"/>
  <c r="H1151" i="32" s="1"/>
  <c r="H1152" i="32" s="1"/>
  <c r="H856" i="28"/>
  <c r="H110" i="38"/>
  <c r="H124" i="38" s="1"/>
  <c r="H1031" i="36"/>
  <c r="H123" i="36"/>
  <c r="H77" i="33"/>
  <c r="G396" i="32"/>
  <c r="H347" i="32"/>
  <c r="H1149" i="38"/>
  <c r="H1150" i="38" s="1"/>
  <c r="H1151" i="38" s="1"/>
  <c r="H1152" i="38" s="1"/>
  <c r="G1258" i="34"/>
  <c r="H1204" i="34"/>
  <c r="H1207" i="34" s="1"/>
  <c r="H80" i="23"/>
  <c r="H81" i="23" s="1"/>
  <c r="H1212" i="37"/>
  <c r="H1213" i="37" s="1"/>
  <c r="H1214" i="37" s="1"/>
  <c r="H1215" i="37" s="1"/>
  <c r="G1258" i="33"/>
  <c r="H1204" i="33"/>
  <c r="H1207" i="33" s="1"/>
  <c r="H1212" i="33" s="1"/>
  <c r="H1213" i="33" s="1"/>
  <c r="H1214" i="33" s="1"/>
  <c r="H1215" i="33" s="1"/>
  <c r="H1149" i="39"/>
  <c r="H1150" i="39" s="1"/>
  <c r="H1151" i="39" s="1"/>
  <c r="H1152" i="39" s="1"/>
  <c r="G1258" i="32"/>
  <c r="H1204" i="32"/>
  <c r="H1207" i="32" s="1"/>
  <c r="H1212" i="32" s="1"/>
  <c r="H1213" i="32" s="1"/>
  <c r="H1214" i="32" s="1"/>
  <c r="H1215" i="32" s="1"/>
  <c r="H78" i="35"/>
  <c r="H83" i="35" s="1"/>
  <c r="H84" i="35" s="1"/>
  <c r="H85" i="35" s="1"/>
  <c r="H159" i="35"/>
  <c r="H172" i="35" s="1"/>
  <c r="H78" i="28"/>
  <c r="H83" i="28" s="1"/>
  <c r="H84" i="28" s="1"/>
  <c r="H85" i="28" s="1"/>
  <c r="H168" i="33"/>
  <c r="H170" i="36"/>
  <c r="H175" i="36"/>
  <c r="H176" i="36" s="1"/>
  <c r="H78" i="26"/>
  <c r="H83" i="26" s="1"/>
  <c r="H84" i="26" s="1"/>
  <c r="H171" i="36"/>
  <c r="H124" i="36"/>
  <c r="H124" i="37"/>
  <c r="H80" i="27"/>
  <c r="H81" i="27" s="1"/>
  <c r="H126" i="28"/>
  <c r="H131" i="28" s="1"/>
  <c r="H132" i="28" s="1"/>
  <c r="H133" i="28" s="1"/>
  <c r="H125" i="36"/>
  <c r="H168" i="23"/>
  <c r="H76" i="27"/>
  <c r="H123" i="37"/>
  <c r="H172" i="36"/>
  <c r="H168" i="36"/>
  <c r="H168" i="40"/>
  <c r="G445" i="23"/>
  <c r="H396" i="23"/>
  <c r="H853" i="21"/>
  <c r="H855" i="21"/>
  <c r="H858" i="21"/>
  <c r="H859" i="21" s="1"/>
  <c r="H854" i="21"/>
  <c r="H167" i="22"/>
  <c r="H163" i="22"/>
  <c r="H164" i="22" s="1"/>
  <c r="H157" i="22"/>
  <c r="H158" i="22"/>
  <c r="H166" i="22"/>
  <c r="H972" i="22"/>
  <c r="G1016" i="22"/>
  <c r="H1016" i="22" s="1"/>
  <c r="H217" i="23"/>
  <c r="H216" i="23"/>
  <c r="H203" i="23"/>
  <c r="H213" i="23" s="1"/>
  <c r="H214" i="23" s="1"/>
  <c r="H204" i="23"/>
  <c r="H221" i="23"/>
  <c r="H163" i="29"/>
  <c r="H164" i="29" s="1"/>
  <c r="H167" i="29"/>
  <c r="H157" i="29"/>
  <c r="H158" i="29"/>
  <c r="H166" i="29"/>
  <c r="H125" i="34"/>
  <c r="H124" i="34"/>
  <c r="H128" i="34"/>
  <c r="H129" i="34" s="1"/>
  <c r="H123" i="34"/>
  <c r="H123" i="38"/>
  <c r="H404" i="22"/>
  <c r="G453" i="22"/>
  <c r="G452" i="24"/>
  <c r="H403" i="24"/>
  <c r="H403" i="21"/>
  <c r="G452" i="21"/>
  <c r="H217" i="29"/>
  <c r="H204" i="29"/>
  <c r="H216" i="29"/>
  <c r="H203" i="29"/>
  <c r="G453" i="29"/>
  <c r="H404" i="29"/>
  <c r="H501" i="39"/>
  <c r="G550" i="39"/>
  <c r="G445" i="30"/>
  <c r="H396" i="30"/>
  <c r="H403" i="31"/>
  <c r="G452" i="31"/>
  <c r="H217" i="37"/>
  <c r="H204" i="37"/>
  <c r="H216" i="37"/>
  <c r="H203" i="37"/>
  <c r="H221" i="37"/>
  <c r="G397" i="39"/>
  <c r="H348" i="39"/>
  <c r="G447" i="41"/>
  <c r="H398" i="41"/>
  <c r="H342" i="23"/>
  <c r="H344" i="23" s="1"/>
  <c r="G391" i="23"/>
  <c r="G445" i="22"/>
  <c r="H396" i="22"/>
  <c r="H975" i="25"/>
  <c r="H984" i="25"/>
  <c r="H980" i="25"/>
  <c r="H981" i="25" s="1"/>
  <c r="H983" i="25"/>
  <c r="H976" i="25"/>
  <c r="H158" i="21"/>
  <c r="H166" i="21"/>
  <c r="H167" i="21"/>
  <c r="H157" i="21"/>
  <c r="H163" i="21"/>
  <c r="H164" i="21" s="1"/>
  <c r="H1083" i="28"/>
  <c r="H1081" i="28"/>
  <c r="H1086" i="28"/>
  <c r="H1087" i="28" s="1"/>
  <c r="H1082" i="28"/>
  <c r="G12" i="26"/>
  <c r="H12" i="26" s="1"/>
  <c r="H13" i="26" s="1"/>
  <c r="G12" i="28"/>
  <c r="H12" i="28" s="1"/>
  <c r="H13" i="28" s="1"/>
  <c r="G12" i="22"/>
  <c r="H12" i="22" s="1"/>
  <c r="H13" i="22" s="1"/>
  <c r="H217" i="33"/>
  <c r="H204" i="33"/>
  <c r="H216" i="33"/>
  <c r="H218" i="33" s="1"/>
  <c r="H203" i="33"/>
  <c r="G395" i="35"/>
  <c r="H346" i="35"/>
  <c r="H854" i="32"/>
  <c r="G447" i="33"/>
  <c r="H398" i="33"/>
  <c r="H795" i="36"/>
  <c r="H809" i="36"/>
  <c r="H810" i="36"/>
  <c r="H808" i="36"/>
  <c r="H813" i="36"/>
  <c r="H814" i="36" s="1"/>
  <c r="H163" i="39"/>
  <c r="H164" i="39" s="1"/>
  <c r="H158" i="39"/>
  <c r="H167" i="39"/>
  <c r="H166" i="39"/>
  <c r="H157" i="39"/>
  <c r="H407" i="31"/>
  <c r="G456" i="31"/>
  <c r="H763" i="40"/>
  <c r="H937" i="39"/>
  <c r="H927" i="39"/>
  <c r="H936" i="39"/>
  <c r="H928" i="39"/>
  <c r="H933" i="39"/>
  <c r="H934" i="39" s="1"/>
  <c r="H764" i="40"/>
  <c r="H892" i="42"/>
  <c r="H884" i="42"/>
  <c r="H885" i="42"/>
  <c r="H893" i="42"/>
  <c r="H889" i="42"/>
  <c r="H890" i="42" s="1"/>
  <c r="H404" i="23"/>
  <c r="G453" i="23"/>
  <c r="G446" i="21"/>
  <c r="H397" i="21"/>
  <c r="H937" i="26"/>
  <c r="H927" i="26"/>
  <c r="H933" i="26"/>
  <c r="H934" i="26" s="1"/>
  <c r="H928" i="26"/>
  <c r="H936" i="26"/>
  <c r="H404" i="27"/>
  <c r="G453" i="27"/>
  <c r="H407" i="29"/>
  <c r="G456" i="29"/>
  <c r="G455" i="40"/>
  <c r="H406" i="40"/>
  <c r="H1089" i="42"/>
  <c r="H1090" i="42" s="1"/>
  <c r="H1091" i="42" s="1"/>
  <c r="G447" i="24"/>
  <c r="H398" i="24"/>
  <c r="H124" i="26"/>
  <c r="H125" i="26"/>
  <c r="H128" i="26"/>
  <c r="H129" i="26" s="1"/>
  <c r="H123" i="26"/>
  <c r="G454" i="38"/>
  <c r="H405" i="38"/>
  <c r="G504" i="37"/>
  <c r="H455" i="37"/>
  <c r="H855" i="40"/>
  <c r="H853" i="40"/>
  <c r="H854" i="40"/>
  <c r="H858" i="40"/>
  <c r="H859" i="40" s="1"/>
  <c r="G12" i="39"/>
  <c r="H12" i="39" s="1"/>
  <c r="H13" i="39" s="1"/>
  <c r="G12" i="29"/>
  <c r="H12" i="29" s="1"/>
  <c r="H13" i="29" s="1"/>
  <c r="G12" i="24"/>
  <c r="H12" i="24" s="1"/>
  <c r="H13" i="24" s="1"/>
  <c r="H405" i="24"/>
  <c r="G454" i="24"/>
  <c r="H217" i="22"/>
  <c r="H216" i="22"/>
  <c r="H203" i="22"/>
  <c r="H204" i="22"/>
  <c r="H76" i="22"/>
  <c r="H75" i="22"/>
  <c r="H80" i="22"/>
  <c r="H81" i="22" s="1"/>
  <c r="H77" i="22"/>
  <c r="H342" i="31"/>
  <c r="H344" i="31" s="1"/>
  <c r="G391" i="31"/>
  <c r="G391" i="39"/>
  <c r="H342" i="39"/>
  <c r="H344" i="39" s="1"/>
  <c r="H1083" i="25"/>
  <c r="H1086" i="25"/>
  <c r="H1087" i="25" s="1"/>
  <c r="H1081" i="25"/>
  <c r="H391" i="34"/>
  <c r="G440" i="34"/>
  <c r="H884" i="33"/>
  <c r="H893" i="33"/>
  <c r="H889" i="33"/>
  <c r="H890" i="33" s="1"/>
  <c r="H885" i="33"/>
  <c r="H892" i="33"/>
  <c r="H405" i="33"/>
  <c r="G454" i="33"/>
  <c r="H407" i="37"/>
  <c r="G456" i="37"/>
  <c r="H805" i="21"/>
  <c r="H794" i="21"/>
  <c r="H801" i="21"/>
  <c r="H802" i="21" s="1"/>
  <c r="H793" i="21"/>
  <c r="H804" i="21"/>
  <c r="H391" i="28"/>
  <c r="G440" i="28"/>
  <c r="H861" i="28"/>
  <c r="H862" i="28" s="1"/>
  <c r="H863" i="28" s="1"/>
  <c r="H403" i="29"/>
  <c r="G452" i="29"/>
  <c r="H972" i="30"/>
  <c r="G1016" i="30"/>
  <c r="H1016" i="30" s="1"/>
  <c r="H221" i="22"/>
  <c r="G297" i="28"/>
  <c r="H249" i="28"/>
  <c r="G744" i="28"/>
  <c r="H744" i="28" s="1"/>
  <c r="G454" i="30"/>
  <c r="H405" i="30"/>
  <c r="G455" i="33"/>
  <c r="H406" i="33"/>
  <c r="H123" i="33"/>
  <c r="H404" i="34"/>
  <c r="G453" i="34"/>
  <c r="H359" i="36"/>
  <c r="G408" i="36"/>
  <c r="G505" i="25"/>
  <c r="H456" i="25"/>
  <c r="H128" i="23"/>
  <c r="H129" i="23" s="1"/>
  <c r="H167" i="26"/>
  <c r="H163" i="26"/>
  <c r="H164" i="26" s="1"/>
  <c r="H158" i="26"/>
  <c r="H157" i="26"/>
  <c r="H166" i="26"/>
  <c r="G445" i="27"/>
  <c r="H396" i="27"/>
  <c r="G454" i="26"/>
  <c r="H405" i="26"/>
  <c r="H217" i="30"/>
  <c r="H216" i="30"/>
  <c r="H203" i="30"/>
  <c r="H205" i="30" s="1"/>
  <c r="H204" i="30"/>
  <c r="H805" i="38"/>
  <c r="H794" i="38"/>
  <c r="H801" i="38"/>
  <c r="H802" i="38" s="1"/>
  <c r="H793" i="38"/>
  <c r="H804" i="38"/>
  <c r="H806" i="38" s="1"/>
  <c r="H408" i="23"/>
  <c r="G457" i="23"/>
  <c r="G455" i="21"/>
  <c r="H406" i="21"/>
  <c r="H398" i="21"/>
  <c r="G447" i="21"/>
  <c r="G456" i="34"/>
  <c r="H407" i="34"/>
  <c r="H933" i="28"/>
  <c r="H934" i="28" s="1"/>
  <c r="H928" i="28"/>
  <c r="H937" i="28"/>
  <c r="H927" i="28"/>
  <c r="H936" i="28"/>
  <c r="H793" i="34"/>
  <c r="H805" i="34"/>
  <c r="H804" i="34"/>
  <c r="H794" i="34"/>
  <c r="H801" i="34"/>
  <c r="H802" i="34" s="1"/>
  <c r="H123" i="30"/>
  <c r="G447" i="32"/>
  <c r="H398" i="32"/>
  <c r="H405" i="31"/>
  <c r="G454" i="31"/>
  <c r="H407" i="33"/>
  <c r="G456" i="33"/>
  <c r="H805" i="31"/>
  <c r="H794" i="31"/>
  <c r="H801" i="31"/>
  <c r="H802" i="31" s="1"/>
  <c r="H793" i="31"/>
  <c r="H804" i="31"/>
  <c r="H806" i="31" s="1"/>
  <c r="H217" i="32"/>
  <c r="H204" i="32"/>
  <c r="H216" i="32"/>
  <c r="H203" i="32"/>
  <c r="H213" i="32" s="1"/>
  <c r="H128" i="33"/>
  <c r="H129" i="33" s="1"/>
  <c r="G447" i="40"/>
  <c r="H398" i="40"/>
  <c r="G447" i="42"/>
  <c r="H398" i="42"/>
  <c r="H1089" i="26"/>
  <c r="H1090" i="26" s="1"/>
  <c r="H1091" i="26" s="1"/>
  <c r="H29" i="35"/>
  <c r="H33" i="35"/>
  <c r="H34" i="35" s="1"/>
  <c r="H28" i="35"/>
  <c r="H30" i="35"/>
  <c r="H398" i="22"/>
  <c r="G447" i="22"/>
  <c r="H403" i="22"/>
  <c r="G452" i="22"/>
  <c r="H884" i="22"/>
  <c r="H893" i="22"/>
  <c r="H892" i="22"/>
  <c r="H889" i="22"/>
  <c r="H890" i="22" s="1"/>
  <c r="H885" i="22"/>
  <c r="H407" i="22"/>
  <c r="G456" i="22"/>
  <c r="G744" i="22"/>
  <c r="H744" i="22" s="1"/>
  <c r="G297" i="22"/>
  <c r="H249" i="22"/>
  <c r="H405" i="23"/>
  <c r="G454" i="23"/>
  <c r="H407" i="23"/>
  <c r="G456" i="23"/>
  <c r="G447" i="25"/>
  <c r="H398" i="25"/>
  <c r="H396" i="28"/>
  <c r="G445" i="28"/>
  <c r="H406" i="29"/>
  <c r="G455" i="29"/>
  <c r="H75" i="27"/>
  <c r="H404" i="26"/>
  <c r="G453" i="26"/>
  <c r="G744" i="29"/>
  <c r="H744" i="29" s="1"/>
  <c r="G297" i="29"/>
  <c r="H249" i="29"/>
  <c r="H505" i="39"/>
  <c r="G554" i="39"/>
  <c r="H121" i="26"/>
  <c r="H124" i="31"/>
  <c r="H344" i="34"/>
  <c r="H927" i="33"/>
  <c r="H928" i="33"/>
  <c r="H937" i="33"/>
  <c r="H933" i="33"/>
  <c r="H934" i="33" s="1"/>
  <c r="H936" i="33"/>
  <c r="G502" i="37"/>
  <c r="H453" i="37"/>
  <c r="H205" i="36"/>
  <c r="H344" i="36"/>
  <c r="G744" i="37"/>
  <c r="H744" i="37" s="1"/>
  <c r="H249" i="37"/>
  <c r="G297" i="37"/>
  <c r="H221" i="33"/>
  <c r="H217" i="39"/>
  <c r="H204" i="39"/>
  <c r="H205" i="39" s="1"/>
  <c r="H216" i="39"/>
  <c r="H203" i="39"/>
  <c r="G453" i="40"/>
  <c r="H404" i="40"/>
  <c r="H205" i="35"/>
  <c r="H348" i="35"/>
  <c r="G397" i="35"/>
  <c r="H404" i="21"/>
  <c r="G453" i="21"/>
  <c r="H1084" i="23"/>
  <c r="H856" i="24"/>
  <c r="G456" i="24"/>
  <c r="H407" i="24"/>
  <c r="H884" i="21"/>
  <c r="H889" i="21"/>
  <c r="H890" i="21" s="1"/>
  <c r="H893" i="21"/>
  <c r="H885" i="21"/>
  <c r="H892" i="21"/>
  <c r="H407" i="21"/>
  <c r="G456" i="21"/>
  <c r="H884" i="23"/>
  <c r="H889" i="23"/>
  <c r="H890" i="23" s="1"/>
  <c r="H893" i="23"/>
  <c r="H885" i="23"/>
  <c r="H892" i="23"/>
  <c r="H403" i="26"/>
  <c r="G452" i="26"/>
  <c r="H408" i="26"/>
  <c r="G457" i="26"/>
  <c r="H805" i="30"/>
  <c r="H794" i="30"/>
  <c r="H801" i="30"/>
  <c r="H802" i="30" s="1"/>
  <c r="H793" i="30"/>
  <c r="H804" i="30"/>
  <c r="G744" i="33"/>
  <c r="H744" i="33" s="1"/>
  <c r="H249" i="33"/>
  <c r="G297" i="33"/>
  <c r="H403" i="27"/>
  <c r="G452" i="27"/>
  <c r="H354" i="35"/>
  <c r="G403" i="35"/>
  <c r="H128" i="31"/>
  <c r="H129" i="31" s="1"/>
  <c r="H125" i="31"/>
  <c r="H853" i="32"/>
  <c r="G489" i="35"/>
  <c r="H440" i="35"/>
  <c r="G445" i="38"/>
  <c r="H396" i="38"/>
  <c r="H801" i="41"/>
  <c r="H802" i="41" s="1"/>
  <c r="H793" i="41"/>
  <c r="H805" i="41"/>
  <c r="H794" i="41"/>
  <c r="H804" i="41"/>
  <c r="H128" i="37"/>
  <c r="H129" i="37" s="1"/>
  <c r="H767" i="40"/>
  <c r="H768" i="40" s="1"/>
  <c r="H343" i="42"/>
  <c r="H344" i="42" s="1"/>
  <c r="G392" i="42"/>
  <c r="H392" i="42" s="1"/>
  <c r="G454" i="22"/>
  <c r="H405" i="22"/>
  <c r="H801" i="24"/>
  <c r="H802" i="24" s="1"/>
  <c r="H793" i="24"/>
  <c r="H805" i="24"/>
  <c r="H794" i="24"/>
  <c r="H804" i="24"/>
  <c r="G398" i="35"/>
  <c r="H349" i="35"/>
  <c r="H391" i="26"/>
  <c r="G440" i="26"/>
  <c r="H407" i="27"/>
  <c r="G456" i="27"/>
  <c r="G297" i="30"/>
  <c r="G744" i="30"/>
  <c r="H744" i="30" s="1"/>
  <c r="H249" i="30"/>
  <c r="G446" i="32"/>
  <c r="H397" i="32"/>
  <c r="H267" i="36"/>
  <c r="H266" i="36"/>
  <c r="H253" i="36"/>
  <c r="H254" i="36"/>
  <c r="H884" i="38"/>
  <c r="H893" i="38"/>
  <c r="H889" i="38"/>
  <c r="H890" i="38" s="1"/>
  <c r="H892" i="38"/>
  <c r="H885" i="38"/>
  <c r="G406" i="35"/>
  <c r="H357" i="35"/>
  <c r="G405" i="36"/>
  <c r="H356" i="36"/>
  <c r="H927" i="37"/>
  <c r="H929" i="37" s="1"/>
  <c r="H928" i="37"/>
  <c r="H933" i="37"/>
  <c r="H934" i="37" s="1"/>
  <c r="H937" i="37"/>
  <c r="H936" i="37"/>
  <c r="H938" i="37" s="1"/>
  <c r="H253" i="25"/>
  <c r="H267" i="25"/>
  <c r="H254" i="25"/>
  <c r="H266" i="25"/>
  <c r="H343" i="28"/>
  <c r="G392" i="28"/>
  <c r="H392" i="28" s="1"/>
  <c r="G446" i="31"/>
  <c r="H397" i="31"/>
  <c r="H343" i="34"/>
  <c r="G392" i="34"/>
  <c r="H392" i="34" s="1"/>
  <c r="H157" i="28"/>
  <c r="H158" i="28"/>
  <c r="H163" i="28"/>
  <c r="H164" i="28" s="1"/>
  <c r="H166" i="28"/>
  <c r="H167" i="28"/>
  <c r="G1016" i="28"/>
  <c r="H1016" i="28" s="1"/>
  <c r="H972" i="28"/>
  <c r="H893" i="34"/>
  <c r="H885" i="34"/>
  <c r="H884" i="34"/>
  <c r="H892" i="34"/>
  <c r="H889" i="34"/>
  <c r="H890" i="34" s="1"/>
  <c r="H128" i="30"/>
  <c r="H129" i="30" s="1"/>
  <c r="G1016" i="31"/>
  <c r="H1016" i="31" s="1"/>
  <c r="H972" i="31"/>
  <c r="H124" i="33"/>
  <c r="H1032" i="36"/>
  <c r="G297" i="38"/>
  <c r="G744" i="38"/>
  <c r="H744" i="38" s="1"/>
  <c r="H249" i="38"/>
  <c r="H405" i="37"/>
  <c r="G454" i="37"/>
  <c r="G494" i="42"/>
  <c r="H445" i="42"/>
  <c r="G12" i="30"/>
  <c r="H12" i="30" s="1"/>
  <c r="H13" i="30" s="1"/>
  <c r="G12" i="25"/>
  <c r="H12" i="25" s="1"/>
  <c r="H13" i="25" s="1"/>
  <c r="G12" i="21"/>
  <c r="H12" i="21" s="1"/>
  <c r="H13" i="21" s="1"/>
  <c r="H159" i="23"/>
  <c r="G12" i="42"/>
  <c r="H12" i="42" s="1"/>
  <c r="H13" i="42" s="1"/>
  <c r="G12" i="41"/>
  <c r="H12" i="41" s="1"/>
  <c r="H13" i="41" s="1"/>
  <c r="G12" i="23"/>
  <c r="H12" i="23" s="1"/>
  <c r="H13" i="23" s="1"/>
  <c r="H124" i="23"/>
  <c r="G744" i="26"/>
  <c r="H744" i="26" s="1"/>
  <c r="G297" i="26"/>
  <c r="H249" i="26"/>
  <c r="H342" i="27"/>
  <c r="H344" i="27" s="1"/>
  <c r="G391" i="27"/>
  <c r="G446" i="28"/>
  <c r="H397" i="28"/>
  <c r="H356" i="35"/>
  <c r="G405" i="35"/>
  <c r="H175" i="33"/>
  <c r="H176" i="33" s="1"/>
  <c r="H171" i="33"/>
  <c r="H172" i="33"/>
  <c r="H170" i="33"/>
  <c r="H972" i="33"/>
  <c r="G1016" i="33"/>
  <c r="H1016" i="33" s="1"/>
  <c r="H123" i="35"/>
  <c r="H128" i="35"/>
  <c r="H129" i="35" s="1"/>
  <c r="H124" i="35"/>
  <c r="H125" i="35"/>
  <c r="H347" i="36"/>
  <c r="G396" i="36"/>
  <c r="G503" i="41"/>
  <c r="H454" i="41"/>
  <c r="G456" i="42"/>
  <c r="H407" i="42"/>
  <c r="G744" i="42"/>
  <c r="H744" i="42" s="1"/>
  <c r="G297" i="42"/>
  <c r="H249" i="42"/>
  <c r="H898" i="25"/>
  <c r="H897" i="25"/>
  <c r="H901" i="25"/>
  <c r="H902" i="25" s="1"/>
  <c r="H896" i="25"/>
  <c r="G1016" i="21"/>
  <c r="H1016" i="21" s="1"/>
  <c r="H972" i="21"/>
  <c r="H397" i="22"/>
  <c r="G446" i="22"/>
  <c r="H972" i="23"/>
  <c r="G1016" i="23"/>
  <c r="H1016" i="23" s="1"/>
  <c r="H225" i="25"/>
  <c r="H226" i="25" s="1"/>
  <c r="H220" i="25"/>
  <c r="H223" i="25" s="1"/>
  <c r="H344" i="28"/>
  <c r="H406" i="28"/>
  <c r="G455" i="28"/>
  <c r="H937" i="30"/>
  <c r="H933" i="30"/>
  <c r="H934" i="30" s="1"/>
  <c r="H928" i="30"/>
  <c r="H927" i="30"/>
  <c r="H936" i="30"/>
  <c r="H938" i="30" s="1"/>
  <c r="G391" i="33"/>
  <c r="H342" i="33"/>
  <c r="H344" i="33" s="1"/>
  <c r="H858" i="32"/>
  <c r="H859" i="32" s="1"/>
  <c r="H933" i="41"/>
  <c r="H934" i="41" s="1"/>
  <c r="H937" i="41"/>
  <c r="H927" i="41"/>
  <c r="H928" i="41"/>
  <c r="H936" i="41"/>
  <c r="G297" i="41"/>
  <c r="G744" i="41"/>
  <c r="H744" i="41" s="1"/>
  <c r="H249" i="41"/>
  <c r="H33" i="34"/>
  <c r="H34" i="34" s="1"/>
  <c r="H28" i="34"/>
  <c r="H30" i="34"/>
  <c r="H29" i="34"/>
  <c r="H123" i="23"/>
  <c r="H121" i="25"/>
  <c r="H884" i="29"/>
  <c r="H889" i="29"/>
  <c r="H890" i="29" s="1"/>
  <c r="H893" i="29"/>
  <c r="H885" i="29"/>
  <c r="H892" i="29"/>
  <c r="H217" i="31"/>
  <c r="H216" i="31"/>
  <c r="H203" i="31"/>
  <c r="H204" i="31"/>
  <c r="H406" i="42"/>
  <c r="G455" i="42"/>
  <c r="H249" i="21"/>
  <c r="G744" i="21"/>
  <c r="H744" i="21" s="1"/>
  <c r="G297" i="21"/>
  <c r="G445" i="21"/>
  <c r="H396" i="21"/>
  <c r="H167" i="32"/>
  <c r="H163" i="32"/>
  <c r="H164" i="32" s="1"/>
  <c r="H158" i="32"/>
  <c r="H157" i="32"/>
  <c r="H166" i="32"/>
  <c r="H884" i="27"/>
  <c r="H889" i="27"/>
  <c r="H890" i="27" s="1"/>
  <c r="H893" i="27"/>
  <c r="H892" i="27"/>
  <c r="H885" i="27"/>
  <c r="H347" i="35"/>
  <c r="G396" i="35"/>
  <c r="G452" i="38"/>
  <c r="H403" i="38"/>
  <c r="G407" i="36"/>
  <c r="H358" i="36"/>
  <c r="H405" i="21"/>
  <c r="G454" i="21"/>
  <c r="H80" i="24"/>
  <c r="H81" i="24" s="1"/>
  <c r="H76" i="24"/>
  <c r="H75" i="24"/>
  <c r="H77" i="24"/>
  <c r="H805" i="22"/>
  <c r="H794" i="22"/>
  <c r="H801" i="22"/>
  <c r="H802" i="22" s="1"/>
  <c r="H793" i="22"/>
  <c r="H804" i="22"/>
  <c r="H249" i="23"/>
  <c r="G744" i="23"/>
  <c r="H744" i="23" s="1"/>
  <c r="G297" i="23"/>
  <c r="H396" i="24"/>
  <c r="G445" i="24"/>
  <c r="H941" i="25"/>
  <c r="H404" i="24"/>
  <c r="G453" i="24"/>
  <c r="H398" i="26"/>
  <c r="G447" i="26"/>
  <c r="G453" i="31"/>
  <c r="H404" i="31"/>
  <c r="G446" i="27"/>
  <c r="H397" i="27"/>
  <c r="H1082" i="29"/>
  <c r="G452" i="41"/>
  <c r="H403" i="41"/>
  <c r="H124" i="42"/>
  <c r="H123" i="42"/>
  <c r="G446" i="24"/>
  <c r="H397" i="24"/>
  <c r="H1019" i="25"/>
  <c r="H1027" i="25"/>
  <c r="H1028" i="25" s="1"/>
  <c r="H1018" i="25"/>
  <c r="H1030" i="25"/>
  <c r="H1032" i="25" s="1"/>
  <c r="H805" i="23"/>
  <c r="H794" i="23"/>
  <c r="H801" i="23"/>
  <c r="H802" i="23" s="1"/>
  <c r="H793" i="23"/>
  <c r="H804" i="23"/>
  <c r="H121" i="29"/>
  <c r="H167" i="30"/>
  <c r="H158" i="30"/>
  <c r="H163" i="30"/>
  <c r="H164" i="30" s="1"/>
  <c r="H166" i="30"/>
  <c r="H157" i="30"/>
  <c r="H813" i="35"/>
  <c r="H814" i="35" s="1"/>
  <c r="H808" i="35"/>
  <c r="H810" i="35"/>
  <c r="H795" i="35"/>
  <c r="H809" i="35"/>
  <c r="G452" i="28"/>
  <c r="H403" i="28"/>
  <c r="G392" i="32"/>
  <c r="H392" i="32" s="1"/>
  <c r="H343" i="32"/>
  <c r="H344" i="32" s="1"/>
  <c r="H217" i="34"/>
  <c r="H216" i="34"/>
  <c r="H203" i="34"/>
  <c r="H204" i="34"/>
  <c r="H941" i="36"/>
  <c r="H972" i="39"/>
  <c r="G1016" i="39"/>
  <c r="H1016" i="39" s="1"/>
  <c r="H77" i="42"/>
  <c r="H80" i="42"/>
  <c r="H81" i="42" s="1"/>
  <c r="H76" i="42"/>
  <c r="H75" i="42"/>
  <c r="H163" i="24"/>
  <c r="H164" i="24" s="1"/>
  <c r="H157" i="24"/>
  <c r="H158" i="24"/>
  <c r="H167" i="24"/>
  <c r="H166" i="24"/>
  <c r="G1016" i="24"/>
  <c r="H1016" i="24" s="1"/>
  <c r="H972" i="24"/>
  <c r="H795" i="25"/>
  <c r="H809" i="25"/>
  <c r="H813" i="25"/>
  <c r="H814" i="25" s="1"/>
  <c r="H810" i="25"/>
  <c r="H808" i="25"/>
  <c r="H972" i="26"/>
  <c r="G1016" i="26"/>
  <c r="H1016" i="26" s="1"/>
  <c r="H217" i="27"/>
  <c r="H216" i="27"/>
  <c r="H218" i="27" s="1"/>
  <c r="H203" i="27"/>
  <c r="H204" i="27"/>
  <c r="G503" i="34"/>
  <c r="H454" i="34"/>
  <c r="H503" i="39"/>
  <c r="G552" i="39"/>
  <c r="H391" i="32"/>
  <c r="H393" i="32" s="1"/>
  <c r="G440" i="32"/>
  <c r="G501" i="25"/>
  <c r="H452" i="25"/>
  <c r="H408" i="22"/>
  <c r="G457" i="22"/>
  <c r="H343" i="24"/>
  <c r="H344" i="24" s="1"/>
  <c r="G392" i="24"/>
  <c r="H392" i="24" s="1"/>
  <c r="H937" i="22"/>
  <c r="H927" i="22"/>
  <c r="H933" i="22"/>
  <c r="H934" i="22" s="1"/>
  <c r="H928" i="22"/>
  <c r="H936" i="22"/>
  <c r="H938" i="22" s="1"/>
  <c r="H167" i="27"/>
  <c r="H158" i="27"/>
  <c r="H163" i="27"/>
  <c r="H164" i="27" s="1"/>
  <c r="H166" i="27"/>
  <c r="H157" i="27"/>
  <c r="H124" i="24"/>
  <c r="H125" i="24"/>
  <c r="H128" i="24"/>
  <c r="H129" i="24" s="1"/>
  <c r="G392" i="22"/>
  <c r="H392" i="22" s="1"/>
  <c r="H343" i="22"/>
  <c r="H344" i="22" s="1"/>
  <c r="H858" i="29"/>
  <c r="H859" i="29" s="1"/>
  <c r="H854" i="29"/>
  <c r="H855" i="29"/>
  <c r="H853" i="29"/>
  <c r="H217" i="26"/>
  <c r="H216" i="26"/>
  <c r="H203" i="26"/>
  <c r="H204" i="26"/>
  <c r="G447" i="29"/>
  <c r="H398" i="29"/>
  <c r="H76" i="25"/>
  <c r="H75" i="25"/>
  <c r="H77" i="25"/>
  <c r="H80" i="25"/>
  <c r="H81" i="25" s="1"/>
  <c r="G447" i="28"/>
  <c r="H398" i="28"/>
  <c r="H75" i="31"/>
  <c r="H76" i="31"/>
  <c r="H80" i="31"/>
  <c r="H81" i="31" s="1"/>
  <c r="H77" i="31"/>
  <c r="H398" i="27"/>
  <c r="G447" i="27"/>
  <c r="G456" i="32"/>
  <c r="H407" i="32"/>
  <c r="H767" i="35"/>
  <c r="H768" i="35" s="1"/>
  <c r="H764" i="35"/>
  <c r="H762" i="35"/>
  <c r="H763" i="35"/>
  <c r="H748" i="35"/>
  <c r="H221" i="29"/>
  <c r="H805" i="33"/>
  <c r="H794" i="33"/>
  <c r="H801" i="33"/>
  <c r="H802" i="33" s="1"/>
  <c r="H793" i="33"/>
  <c r="H804" i="33"/>
  <c r="H806" i="33" s="1"/>
  <c r="H391" i="38"/>
  <c r="G440" i="38"/>
  <c r="H929" i="40"/>
  <c r="G446" i="30"/>
  <c r="H397" i="30"/>
  <c r="H404" i="32"/>
  <c r="G453" i="32"/>
  <c r="H406" i="34"/>
  <c r="G455" i="34"/>
  <c r="G440" i="36"/>
  <c r="H391" i="36"/>
  <c r="H393" i="36" s="1"/>
  <c r="H221" i="30"/>
  <c r="H221" i="34"/>
  <c r="G408" i="35"/>
  <c r="H359" i="35"/>
  <c r="G744" i="39"/>
  <c r="H744" i="39" s="1"/>
  <c r="G297" i="39"/>
  <c r="H249" i="39"/>
  <c r="H213" i="35"/>
  <c r="H214" i="35" s="1"/>
  <c r="H75" i="37"/>
  <c r="H76" i="37"/>
  <c r="H80" i="37"/>
  <c r="H81" i="37" s="1"/>
  <c r="H77" i="37"/>
  <c r="H408" i="38"/>
  <c r="G457" i="38"/>
  <c r="H342" i="40"/>
  <c r="H344" i="40" s="1"/>
  <c r="G391" i="40"/>
  <c r="G446" i="41"/>
  <c r="H397" i="41"/>
  <c r="H403" i="40"/>
  <c r="G452" i="40"/>
  <c r="H1084" i="41"/>
  <c r="H217" i="42"/>
  <c r="H204" i="42"/>
  <c r="H216" i="42"/>
  <c r="H203" i="42"/>
  <c r="H856" i="42"/>
  <c r="H342" i="21"/>
  <c r="H344" i="21" s="1"/>
  <c r="G391" i="21"/>
  <c r="G495" i="25"/>
  <c r="H446" i="25"/>
  <c r="G446" i="23"/>
  <c r="H397" i="23"/>
  <c r="H928" i="21"/>
  <c r="H937" i="21"/>
  <c r="H927" i="21"/>
  <c r="H933" i="21"/>
  <c r="H934" i="21" s="1"/>
  <c r="H936" i="21"/>
  <c r="H928" i="23"/>
  <c r="H937" i="23"/>
  <c r="H927" i="23"/>
  <c r="H933" i="23"/>
  <c r="H934" i="23" s="1"/>
  <c r="H936" i="23"/>
  <c r="H408" i="24"/>
  <c r="G457" i="24"/>
  <c r="H218" i="25"/>
  <c r="G453" i="25"/>
  <c r="H404" i="25"/>
  <c r="H853" i="27"/>
  <c r="H854" i="27"/>
  <c r="H855" i="27"/>
  <c r="H858" i="27"/>
  <c r="H859" i="27" s="1"/>
  <c r="H405" i="28"/>
  <c r="G454" i="28"/>
  <c r="H398" i="30"/>
  <c r="G447" i="30"/>
  <c r="H884" i="30"/>
  <c r="H893" i="30"/>
  <c r="H889" i="30"/>
  <c r="H890" i="30" s="1"/>
  <c r="H892" i="30"/>
  <c r="H885" i="30"/>
  <c r="H806" i="35"/>
  <c r="G455" i="27"/>
  <c r="H406" i="27"/>
  <c r="G457" i="29"/>
  <c r="H408" i="29"/>
  <c r="G392" i="26"/>
  <c r="H392" i="26" s="1"/>
  <c r="H343" i="26"/>
  <c r="H344" i="26" s="1"/>
  <c r="H217" i="28"/>
  <c r="H204" i="28"/>
  <c r="H216" i="28"/>
  <c r="H203" i="28"/>
  <c r="H301" i="35"/>
  <c r="H302" i="35"/>
  <c r="H314" i="35"/>
  <c r="H315" i="35"/>
  <c r="H128" i="32"/>
  <c r="H129" i="32" s="1"/>
  <c r="H123" i="32"/>
  <c r="H398" i="38"/>
  <c r="G447" i="38"/>
  <c r="H886" i="40"/>
  <c r="G506" i="37"/>
  <c r="H457" i="37"/>
  <c r="H172" i="40"/>
  <c r="H171" i="40"/>
  <c r="H175" i="40"/>
  <c r="H176" i="40" s="1"/>
  <c r="H170" i="40"/>
  <c r="G403" i="36"/>
  <c r="H354" i="36"/>
  <c r="H884" i="41"/>
  <c r="H893" i="41"/>
  <c r="H892" i="41"/>
  <c r="H885" i="41"/>
  <c r="H889" i="41"/>
  <c r="H890" i="41" s="1"/>
  <c r="H391" i="41"/>
  <c r="G440" i="41"/>
  <c r="G456" i="41"/>
  <c r="H407" i="41"/>
  <c r="H762" i="40"/>
  <c r="H765" i="40" s="1"/>
  <c r="H406" i="41"/>
  <c r="G455" i="41"/>
  <c r="H217" i="41"/>
  <c r="H204" i="41"/>
  <c r="H216" i="41"/>
  <c r="H203" i="41"/>
  <c r="G1016" i="42"/>
  <c r="H1016" i="42" s="1"/>
  <c r="H972" i="42"/>
  <c r="H221" i="41"/>
  <c r="H123" i="24"/>
  <c r="H406" i="24"/>
  <c r="G455" i="24"/>
  <c r="G455" i="25"/>
  <c r="H406" i="25"/>
  <c r="H75" i="29"/>
  <c r="H80" i="29"/>
  <c r="H81" i="29" s="1"/>
  <c r="H77" i="29"/>
  <c r="H76" i="29"/>
  <c r="G456" i="30"/>
  <c r="H407" i="30"/>
  <c r="H927" i="29"/>
  <c r="H928" i="29"/>
  <c r="H937" i="29"/>
  <c r="H933" i="29"/>
  <c r="H934" i="29" s="1"/>
  <c r="H936" i="29"/>
  <c r="H1027" i="35"/>
  <c r="H1028" i="35" s="1"/>
  <c r="H1030" i="35"/>
  <c r="H1019" i="35"/>
  <c r="H1031" i="35"/>
  <c r="H1018" i="35"/>
  <c r="G456" i="28"/>
  <c r="H407" i="28"/>
  <c r="H157" i="31"/>
  <c r="H163" i="31"/>
  <c r="H164" i="31" s="1"/>
  <c r="H158" i="31"/>
  <c r="H166" i="31"/>
  <c r="H167" i="31"/>
  <c r="H1084" i="31"/>
  <c r="H408" i="34"/>
  <c r="G457" i="34"/>
  <c r="G346" i="36"/>
  <c r="H297" i="36"/>
  <c r="H884" i="37"/>
  <c r="H893" i="37"/>
  <c r="H889" i="37"/>
  <c r="H890" i="37" s="1"/>
  <c r="H892" i="37"/>
  <c r="H885" i="37"/>
  <c r="H398" i="37"/>
  <c r="G447" i="37"/>
  <c r="G445" i="37"/>
  <c r="H396" i="37"/>
  <c r="G392" i="41"/>
  <c r="H392" i="41" s="1"/>
  <c r="H343" i="41"/>
  <c r="H344" i="41" s="1"/>
  <c r="H404" i="41"/>
  <c r="G453" i="41"/>
  <c r="H856" i="23"/>
  <c r="G503" i="25"/>
  <c r="H454" i="25"/>
  <c r="H217" i="24"/>
  <c r="H204" i="24"/>
  <c r="H216" i="24"/>
  <c r="H203" i="24"/>
  <c r="G346" i="25"/>
  <c r="H297" i="25"/>
  <c r="G445" i="25"/>
  <c r="H396" i="25"/>
  <c r="H408" i="27"/>
  <c r="G457" i="27"/>
  <c r="H343" i="30"/>
  <c r="H344" i="30" s="1"/>
  <c r="G392" i="30"/>
  <c r="H392" i="30" s="1"/>
  <c r="H801" i="32"/>
  <c r="H802" i="32" s="1"/>
  <c r="H793" i="32"/>
  <c r="H805" i="32"/>
  <c r="H794" i="32"/>
  <c r="H804" i="32"/>
  <c r="G1016" i="32"/>
  <c r="H1016" i="32" s="1"/>
  <c r="H972" i="32"/>
  <c r="H1082" i="25"/>
  <c r="H805" i="27"/>
  <c r="H794" i="27"/>
  <c r="H801" i="27"/>
  <c r="H802" i="27" s="1"/>
  <c r="H793" i="27"/>
  <c r="H804" i="27"/>
  <c r="H124" i="29"/>
  <c r="H125" i="30"/>
  <c r="H1083" i="29"/>
  <c r="H856" i="30"/>
  <c r="H125" i="33"/>
  <c r="G503" i="42"/>
  <c r="H454" i="42"/>
  <c r="H403" i="37"/>
  <c r="G452" i="37"/>
  <c r="H1084" i="40"/>
  <c r="H856" i="35"/>
  <c r="H33" i="38"/>
  <c r="H34" i="38" s="1"/>
  <c r="H28" i="38"/>
  <c r="H30" i="38"/>
  <c r="H29" i="38"/>
  <c r="H396" i="29"/>
  <c r="G445" i="29"/>
  <c r="H121" i="33"/>
  <c r="G744" i="34"/>
  <c r="H744" i="34" s="1"/>
  <c r="G297" i="34"/>
  <c r="H249" i="34"/>
  <c r="H406" i="30"/>
  <c r="G455" i="30"/>
  <c r="H408" i="32"/>
  <c r="G457" i="32"/>
  <c r="H496" i="39"/>
  <c r="G545" i="39"/>
  <c r="H167" i="41"/>
  <c r="H163" i="41"/>
  <c r="H164" i="41" s="1"/>
  <c r="H158" i="41"/>
  <c r="H157" i="41"/>
  <c r="H166" i="41"/>
  <c r="G1016" i="41"/>
  <c r="H1016" i="41" s="1"/>
  <c r="H972" i="41"/>
  <c r="H793" i="39"/>
  <c r="H805" i="39"/>
  <c r="H804" i="39"/>
  <c r="H801" i="39"/>
  <c r="H802" i="39" s="1"/>
  <c r="H794" i="39"/>
  <c r="H407" i="40"/>
  <c r="G456" i="40"/>
  <c r="H937" i="42"/>
  <c r="H927" i="42"/>
  <c r="H936" i="42"/>
  <c r="H928" i="42"/>
  <c r="H933" i="42"/>
  <c r="H934" i="42" s="1"/>
  <c r="G446" i="42"/>
  <c r="H397" i="42"/>
  <c r="H404" i="42"/>
  <c r="G453" i="42"/>
  <c r="H408" i="21"/>
  <c r="G457" i="21"/>
  <c r="H159" i="25"/>
  <c r="H884" i="24"/>
  <c r="H893" i="24"/>
  <c r="H889" i="24"/>
  <c r="H890" i="24" s="1"/>
  <c r="H885" i="24"/>
  <c r="H892" i="24"/>
  <c r="H406" i="22"/>
  <c r="G455" i="22"/>
  <c r="H398" i="23"/>
  <c r="G447" i="23"/>
  <c r="H805" i="26"/>
  <c r="H794" i="26"/>
  <c r="H801" i="26"/>
  <c r="H802" i="26" s="1"/>
  <c r="H793" i="26"/>
  <c r="H804" i="26"/>
  <c r="H249" i="27"/>
  <c r="G744" i="27"/>
  <c r="H744" i="27" s="1"/>
  <c r="G297" i="27"/>
  <c r="H1084" i="27"/>
  <c r="H801" i="29"/>
  <c r="H802" i="29" s="1"/>
  <c r="H793" i="29"/>
  <c r="H805" i="29"/>
  <c r="H794" i="29"/>
  <c r="H804" i="29"/>
  <c r="H938" i="35"/>
  <c r="H984" i="35"/>
  <c r="H976" i="35"/>
  <c r="H975" i="35"/>
  <c r="H983" i="35"/>
  <c r="H980" i="35"/>
  <c r="H981" i="35" s="1"/>
  <c r="H357" i="36"/>
  <c r="G406" i="36"/>
  <c r="H975" i="40"/>
  <c r="H984" i="40"/>
  <c r="H980" i="40"/>
  <c r="H981" i="40" s="1"/>
  <c r="H983" i="40"/>
  <c r="H976" i="40"/>
  <c r="G404" i="35"/>
  <c r="H355" i="35"/>
  <c r="H937" i="38"/>
  <c r="H933" i="38"/>
  <c r="H934" i="38" s="1"/>
  <c r="H927" i="38"/>
  <c r="H928" i="38"/>
  <c r="H936" i="38"/>
  <c r="H938" i="38" s="1"/>
  <c r="G457" i="40"/>
  <c r="H408" i="40"/>
  <c r="H166" i="37"/>
  <c r="H167" i="37"/>
  <c r="H163" i="37"/>
  <c r="H164" i="37" s="1"/>
  <c r="H158" i="37"/>
  <c r="H157" i="37"/>
  <c r="H110" i="39"/>
  <c r="H856" i="36"/>
  <c r="H805" i="37"/>
  <c r="H794" i="37"/>
  <c r="H801" i="37"/>
  <c r="H802" i="37" s="1"/>
  <c r="H793" i="37"/>
  <c r="H804" i="37"/>
  <c r="H1084" i="37"/>
  <c r="G446" i="38"/>
  <c r="H397" i="38"/>
  <c r="H123" i="25"/>
  <c r="H124" i="25"/>
  <c r="H128" i="25"/>
  <c r="H129" i="25" s="1"/>
  <c r="H125" i="25"/>
  <c r="H391" i="22"/>
  <c r="H393" i="22" s="1"/>
  <c r="G440" i="22"/>
  <c r="H403" i="23"/>
  <c r="G452" i="23"/>
  <c r="H758" i="25"/>
  <c r="H760" i="25" s="1"/>
  <c r="H755" i="25"/>
  <c r="H756" i="25" s="1"/>
  <c r="H759" i="25"/>
  <c r="H746" i="25"/>
  <c r="H747" i="25"/>
  <c r="H884" i="32"/>
  <c r="H893" i="32"/>
  <c r="H889" i="32"/>
  <c r="H890" i="32" s="1"/>
  <c r="H892" i="32"/>
  <c r="H885" i="32"/>
  <c r="H78" i="32"/>
  <c r="H886" i="35"/>
  <c r="H801" i="28"/>
  <c r="H802" i="28" s="1"/>
  <c r="H793" i="28"/>
  <c r="H805" i="28"/>
  <c r="H794" i="28"/>
  <c r="H804" i="28"/>
  <c r="H167" i="34"/>
  <c r="H166" i="34"/>
  <c r="H157" i="34"/>
  <c r="H163" i="34"/>
  <c r="H164" i="34" s="1"/>
  <c r="H158" i="34"/>
  <c r="H937" i="34"/>
  <c r="H927" i="34"/>
  <c r="H936" i="34"/>
  <c r="H928" i="34"/>
  <c r="H933" i="34"/>
  <c r="H934" i="34" s="1"/>
  <c r="H406" i="26"/>
  <c r="G455" i="26"/>
  <c r="H928" i="27"/>
  <c r="H937" i="27"/>
  <c r="H927" i="27"/>
  <c r="H933" i="27"/>
  <c r="H934" i="27" s="1"/>
  <c r="H936" i="27"/>
  <c r="H408" i="28"/>
  <c r="G457" i="28"/>
  <c r="G457" i="31"/>
  <c r="H408" i="31"/>
  <c r="G452" i="34"/>
  <c r="H403" i="34"/>
  <c r="H358" i="35"/>
  <c r="G407" i="35"/>
  <c r="H408" i="30"/>
  <c r="G457" i="30"/>
  <c r="H406" i="32"/>
  <c r="G455" i="32"/>
  <c r="H348" i="36"/>
  <c r="G397" i="36"/>
  <c r="H1018" i="40"/>
  <c r="H1020" i="40" s="1"/>
  <c r="H884" i="31"/>
  <c r="H893" i="31"/>
  <c r="H889" i="31"/>
  <c r="H890" i="31" s="1"/>
  <c r="H885" i="31"/>
  <c r="H892" i="31"/>
  <c r="G297" i="32"/>
  <c r="G744" i="32"/>
  <c r="H744" i="32" s="1"/>
  <c r="H249" i="32"/>
  <c r="G445" i="33"/>
  <c r="H396" i="33"/>
  <c r="H397" i="34"/>
  <c r="H856" i="37"/>
  <c r="G398" i="36"/>
  <c r="H349" i="36"/>
  <c r="G391" i="37"/>
  <c r="H342" i="37"/>
  <c r="H344" i="37" s="1"/>
  <c r="H975" i="36"/>
  <c r="H984" i="36"/>
  <c r="H980" i="36"/>
  <c r="H981" i="36" s="1"/>
  <c r="H983" i="36"/>
  <c r="H985" i="36" s="1"/>
  <c r="H976" i="36"/>
  <c r="H78" i="40"/>
  <c r="G446" i="40"/>
  <c r="H397" i="40"/>
  <c r="H408" i="41"/>
  <c r="G457" i="41"/>
  <c r="H128" i="36"/>
  <c r="H129" i="36" s="1"/>
  <c r="H1084" i="32"/>
  <c r="H856" i="31"/>
  <c r="H1019" i="36"/>
  <c r="H1020" i="36" s="1"/>
  <c r="H856" i="25"/>
  <c r="H893" i="39"/>
  <c r="H884" i="39"/>
  <c r="H885" i="39"/>
  <c r="H892" i="39"/>
  <c r="H894" i="39" s="1"/>
  <c r="H889" i="39"/>
  <c r="H890" i="39" s="1"/>
  <c r="H396" i="40"/>
  <c r="G445" i="40"/>
  <c r="H163" i="42"/>
  <c r="H164" i="42" s="1"/>
  <c r="H166" i="42"/>
  <c r="H158" i="42"/>
  <c r="H167" i="42"/>
  <c r="H157" i="42"/>
  <c r="H805" i="42"/>
  <c r="H793" i="42"/>
  <c r="H804" i="42"/>
  <c r="H794" i="42"/>
  <c r="H801" i="42"/>
  <c r="H802" i="42" s="1"/>
  <c r="H391" i="42"/>
  <c r="G440" i="42"/>
  <c r="G501" i="42"/>
  <c r="H452" i="42"/>
  <c r="H33" i="32"/>
  <c r="H34" i="32" s="1"/>
  <c r="H28" i="32"/>
  <c r="H30" i="32"/>
  <c r="H29" i="32"/>
  <c r="H391" i="24"/>
  <c r="G440" i="24"/>
  <c r="H121" i="21"/>
  <c r="G455" i="23"/>
  <c r="H406" i="23"/>
  <c r="H933" i="24"/>
  <c r="H934" i="24" s="1"/>
  <c r="H928" i="24"/>
  <c r="H937" i="24"/>
  <c r="H927" i="24"/>
  <c r="H929" i="24" s="1"/>
  <c r="H936" i="24"/>
  <c r="G392" i="25"/>
  <c r="H392" i="25" s="1"/>
  <c r="H343" i="25"/>
  <c r="H884" i="26"/>
  <c r="H893" i="26"/>
  <c r="H885" i="26"/>
  <c r="H892" i="26"/>
  <c r="H894" i="26" s="1"/>
  <c r="H889" i="26"/>
  <c r="H890" i="26" s="1"/>
  <c r="H407" i="26"/>
  <c r="G456" i="26"/>
  <c r="H972" i="29"/>
  <c r="G1016" i="29"/>
  <c r="H1016" i="29" s="1"/>
  <c r="H941" i="35"/>
  <c r="H942" i="35"/>
  <c r="H945" i="35"/>
  <c r="H946" i="35" s="1"/>
  <c r="H940" i="35"/>
  <c r="G391" i="25"/>
  <c r="H342" i="25"/>
  <c r="H397" i="26"/>
  <c r="G446" i="26"/>
  <c r="H404" i="28"/>
  <c r="G453" i="28"/>
  <c r="H405" i="29"/>
  <c r="G454" i="29"/>
  <c r="H249" i="31"/>
  <c r="G744" i="31"/>
  <c r="H744" i="31" s="1"/>
  <c r="G297" i="31"/>
  <c r="H268" i="35"/>
  <c r="H404" i="30"/>
  <c r="G453" i="30"/>
  <c r="G445" i="31"/>
  <c r="H396" i="31"/>
  <c r="H403" i="33"/>
  <c r="G452" i="33"/>
  <c r="H1084" i="35"/>
  <c r="H760" i="35"/>
  <c r="H167" i="38"/>
  <c r="H163" i="38"/>
  <c r="H164" i="38" s="1"/>
  <c r="H158" i="38"/>
  <c r="H166" i="38"/>
  <c r="H157" i="38"/>
  <c r="H972" i="38"/>
  <c r="G1016" i="38"/>
  <c r="H1016" i="38" s="1"/>
  <c r="H898" i="36"/>
  <c r="H901" i="36"/>
  <c r="H902" i="36" s="1"/>
  <c r="H897" i="36"/>
  <c r="H896" i="36"/>
  <c r="H972" i="37"/>
  <c r="G1016" i="37"/>
  <c r="H1016" i="37" s="1"/>
  <c r="H405" i="40"/>
  <c r="G454" i="40"/>
  <c r="H408" i="42"/>
  <c r="G457" i="42"/>
  <c r="H217" i="21"/>
  <c r="H216" i="21"/>
  <c r="H203" i="21"/>
  <c r="H204" i="21"/>
  <c r="H205" i="21" s="1"/>
  <c r="G297" i="24"/>
  <c r="H249" i="24"/>
  <c r="G744" i="24"/>
  <c r="H744" i="24" s="1"/>
  <c r="G457" i="25"/>
  <c r="H408" i="25"/>
  <c r="H397" i="29"/>
  <c r="G446" i="29"/>
  <c r="H933" i="32"/>
  <c r="H934" i="32" s="1"/>
  <c r="H937" i="32"/>
  <c r="H928" i="32"/>
  <c r="H927" i="32"/>
  <c r="H936" i="32"/>
  <c r="H405" i="27"/>
  <c r="G454" i="27"/>
  <c r="H894" i="35"/>
  <c r="H884" i="28"/>
  <c r="H893" i="28"/>
  <c r="H892" i="28"/>
  <c r="H885" i="28"/>
  <c r="H889" i="28"/>
  <c r="H890" i="28" s="1"/>
  <c r="H391" i="30"/>
  <c r="G440" i="30"/>
  <c r="H972" i="34"/>
  <c r="G1016" i="34"/>
  <c r="H1016" i="34" s="1"/>
  <c r="H1084" i="34"/>
  <c r="H972" i="27"/>
  <c r="G1016" i="27"/>
  <c r="H1016" i="27" s="1"/>
  <c r="G391" i="29"/>
  <c r="H342" i="29"/>
  <c r="H344" i="29" s="1"/>
  <c r="G392" i="38"/>
  <c r="H392" i="38" s="1"/>
  <c r="H343" i="38"/>
  <c r="H344" i="38" s="1"/>
  <c r="H795" i="40"/>
  <c r="H809" i="40"/>
  <c r="H808" i="40"/>
  <c r="H813" i="40"/>
  <c r="H814" i="40" s="1"/>
  <c r="H810" i="40"/>
  <c r="H1031" i="40"/>
  <c r="H1032" i="40" s="1"/>
  <c r="H928" i="31"/>
  <c r="H927" i="31"/>
  <c r="H937" i="31"/>
  <c r="H933" i="31"/>
  <c r="H934" i="31" s="1"/>
  <c r="H936" i="31"/>
  <c r="G447" i="31"/>
  <c r="H398" i="31"/>
  <c r="H355" i="36"/>
  <c r="G404" i="36"/>
  <c r="G445" i="39"/>
  <c r="H396" i="39"/>
  <c r="H217" i="38"/>
  <c r="H216" i="38"/>
  <c r="H203" i="38"/>
  <c r="H204" i="38"/>
  <c r="H406" i="38"/>
  <c r="G455" i="38"/>
  <c r="H31" i="37"/>
  <c r="H29" i="40"/>
  <c r="H28" i="40"/>
  <c r="H33" i="40"/>
  <c r="H34" i="40" s="1"/>
  <c r="H30" i="40"/>
  <c r="H856" i="33"/>
  <c r="H228" i="40" l="1"/>
  <c r="H229" i="40" s="1"/>
  <c r="H230" i="40" s="1"/>
  <c r="H1084" i="21"/>
  <c r="H1089" i="21" s="1"/>
  <c r="H1090" i="21" s="1"/>
  <c r="H1091" i="21" s="1"/>
  <c r="H1091" i="39"/>
  <c r="H1084" i="29"/>
  <c r="H1089" i="29" s="1"/>
  <c r="H1090" i="29" s="1"/>
  <c r="H213" i="41"/>
  <c r="H214" i="41" s="1"/>
  <c r="H218" i="42"/>
  <c r="H942" i="25"/>
  <c r="H396" i="26"/>
  <c r="H205" i="23"/>
  <c r="H213" i="21"/>
  <c r="H214" i="21" s="1"/>
  <c r="H225" i="21" s="1"/>
  <c r="H226" i="21" s="1"/>
  <c r="H125" i="32"/>
  <c r="H945" i="25"/>
  <c r="H946" i="25" s="1"/>
  <c r="H218" i="31"/>
  <c r="H263" i="25"/>
  <c r="H264" i="25" s="1"/>
  <c r="H929" i="33"/>
  <c r="H806" i="34"/>
  <c r="H205" i="33"/>
  <c r="H125" i="38"/>
  <c r="H83" i="21"/>
  <c r="H84" i="21" s="1"/>
  <c r="H85" i="21" s="1"/>
  <c r="H27" i="56" s="1"/>
  <c r="K27" i="56" s="1"/>
  <c r="H268" i="40"/>
  <c r="H78" i="34"/>
  <c r="H83" i="34" s="1"/>
  <c r="H84" i="34" s="1"/>
  <c r="H85" i="34" s="1"/>
  <c r="G447" i="34"/>
  <c r="H398" i="34"/>
  <c r="H393" i="26"/>
  <c r="H83" i="39"/>
  <c r="H84" i="39" s="1"/>
  <c r="H85" i="39" s="1"/>
  <c r="H886" i="24"/>
  <c r="H901" i="24" s="1"/>
  <c r="H902" i="24" s="1"/>
  <c r="H894" i="41"/>
  <c r="H228" i="25"/>
  <c r="H229" i="25" s="1"/>
  <c r="H938" i="21"/>
  <c r="H205" i="26"/>
  <c r="H220" i="26" s="1"/>
  <c r="H223" i="26" s="1"/>
  <c r="H762" i="36"/>
  <c r="H255" i="40"/>
  <c r="H272" i="40" s="1"/>
  <c r="H78" i="33"/>
  <c r="H83" i="33" s="1"/>
  <c r="H84" i="33" s="1"/>
  <c r="H85" i="33" s="1"/>
  <c r="H271" i="40"/>
  <c r="G446" i="33"/>
  <c r="H397" i="33"/>
  <c r="H311" i="35"/>
  <c r="H312" i="35" s="1"/>
  <c r="H764" i="36"/>
  <c r="H886" i="38"/>
  <c r="H901" i="38" s="1"/>
  <c r="H902" i="38" s="1"/>
  <c r="H125" i="29"/>
  <c r="H126" i="41"/>
  <c r="H131" i="41" s="1"/>
  <c r="H132" i="41" s="1"/>
  <c r="H133" i="41" s="1"/>
  <c r="G395" i="40"/>
  <c r="H346" i="40"/>
  <c r="H403" i="30"/>
  <c r="G452" i="30"/>
  <c r="H213" i="38"/>
  <c r="H214" i="38" s="1"/>
  <c r="H929" i="31"/>
  <c r="H945" i="31" s="1"/>
  <c r="H946" i="31" s="1"/>
  <c r="G453" i="38"/>
  <c r="H929" i="34"/>
  <c r="H940" i="34" s="1"/>
  <c r="H213" i="24"/>
  <c r="H205" i="28"/>
  <c r="H205" i="42"/>
  <c r="H940" i="36"/>
  <c r="H943" i="36" s="1"/>
  <c r="H763" i="36"/>
  <c r="H205" i="34"/>
  <c r="H125" i="42"/>
  <c r="H894" i="27"/>
  <c r="H886" i="29"/>
  <c r="G12" i="27"/>
  <c r="H12" i="27" s="1"/>
  <c r="H13" i="27" s="1"/>
  <c r="H29" i="27" s="1"/>
  <c r="H255" i="36"/>
  <c r="H213" i="30"/>
  <c r="H214" i="30" s="1"/>
  <c r="H225" i="30" s="1"/>
  <c r="H226" i="30" s="1"/>
  <c r="H123" i="29"/>
  <c r="H863" i="26"/>
  <c r="H856" i="38"/>
  <c r="H861" i="38" s="1"/>
  <c r="H862" i="38" s="1"/>
  <c r="H863" i="38" s="1"/>
  <c r="H125" i="40"/>
  <c r="H1084" i="30"/>
  <c r="H302" i="40"/>
  <c r="H314" i="40"/>
  <c r="H316" i="40" s="1"/>
  <c r="H301" i="40"/>
  <c r="H315" i="40"/>
  <c r="H1089" i="36"/>
  <c r="H1090" i="36" s="1"/>
  <c r="H1091" i="36" s="1"/>
  <c r="H1084" i="33"/>
  <c r="H938" i="31"/>
  <c r="H929" i="32"/>
  <c r="H1091" i="22"/>
  <c r="H985" i="40"/>
  <c r="H31" i="38"/>
  <c r="H36" i="38" s="1"/>
  <c r="H37" i="38" s="1"/>
  <c r="H205" i="41"/>
  <c r="H218" i="28"/>
  <c r="H942" i="36"/>
  <c r="H856" i="32"/>
  <c r="H861" i="32" s="1"/>
  <c r="H862" i="32" s="1"/>
  <c r="H863" i="32" s="1"/>
  <c r="H128" i="22"/>
  <c r="H129" i="22" s="1"/>
  <c r="H218" i="22"/>
  <c r="H218" i="29"/>
  <c r="H124" i="40"/>
  <c r="H126" i="40" s="1"/>
  <c r="H131" i="40" s="1"/>
  <c r="H132" i="40" s="1"/>
  <c r="H133" i="40" s="1"/>
  <c r="H263" i="40"/>
  <c r="H264" i="40" s="1"/>
  <c r="H30" i="36"/>
  <c r="H28" i="36"/>
  <c r="H33" i="36"/>
  <c r="H34" i="36" s="1"/>
  <c r="H29" i="36"/>
  <c r="H33" i="33"/>
  <c r="H34" i="33" s="1"/>
  <c r="H28" i="33"/>
  <c r="H30" i="33"/>
  <c r="H29" i="33"/>
  <c r="H1089" i="30"/>
  <c r="H1090" i="30" s="1"/>
  <c r="H1091" i="30" s="1"/>
  <c r="G445" i="41"/>
  <c r="H396" i="41"/>
  <c r="G1307" i="26"/>
  <c r="H1258" i="26"/>
  <c r="H1261" i="26" s="1"/>
  <c r="G1307" i="29"/>
  <c r="H1258" i="29"/>
  <c r="H1261" i="29" s="1"/>
  <c r="H1266" i="29" s="1"/>
  <c r="H1267" i="29" s="1"/>
  <c r="H1268" i="29" s="1"/>
  <c r="H1269" i="29" s="1"/>
  <c r="H1212" i="39"/>
  <c r="H1213" i="39" s="1"/>
  <c r="H1214" i="39" s="1"/>
  <c r="H1215" i="39" s="1"/>
  <c r="H393" i="30"/>
  <c r="H765" i="35"/>
  <c r="H770" i="35" s="1"/>
  <c r="H771" i="35" s="1"/>
  <c r="H772" i="35" s="1"/>
  <c r="H1212" i="34"/>
  <c r="H1213" i="34" s="1"/>
  <c r="H1214" i="34" s="1"/>
  <c r="H1215" i="34" s="1"/>
  <c r="G452" i="32"/>
  <c r="H403" i="32"/>
  <c r="G1307" i="39"/>
  <c r="H1258" i="39"/>
  <c r="H1261" i="39" s="1"/>
  <c r="H1266" i="39" s="1"/>
  <c r="H1267" i="39" s="1"/>
  <c r="H1268" i="39" s="1"/>
  <c r="H1269" i="39" s="1"/>
  <c r="G1307" i="31"/>
  <c r="H1258" i="31"/>
  <c r="H1261" i="31" s="1"/>
  <c r="H205" i="38"/>
  <c r="H220" i="38" s="1"/>
  <c r="H223" i="38" s="1"/>
  <c r="H938" i="41"/>
  <c r="H230" i="25"/>
  <c r="G1307" i="34"/>
  <c r="H1258" i="34"/>
  <c r="H1261" i="34" s="1"/>
  <c r="G456" i="38"/>
  <c r="H407" i="38"/>
  <c r="G1307" i="27"/>
  <c r="H1258" i="27"/>
  <c r="H1261" i="27" s="1"/>
  <c r="H943" i="25"/>
  <c r="H205" i="22"/>
  <c r="G1307" i="22"/>
  <c r="H1258" i="22"/>
  <c r="H1261" i="22" s="1"/>
  <c r="H1266" i="22" s="1"/>
  <c r="H1267" i="22" s="1"/>
  <c r="H1268" i="22" s="1"/>
  <c r="H1269" i="22" s="1"/>
  <c r="H806" i="23"/>
  <c r="H205" i="31"/>
  <c r="H806" i="27"/>
  <c r="H205" i="24"/>
  <c r="H316" i="35"/>
  <c r="H929" i="21"/>
  <c r="H941" i="21" s="1"/>
  <c r="H863" i="22"/>
  <c r="H929" i="30"/>
  <c r="H945" i="30" s="1"/>
  <c r="H946" i="30" s="1"/>
  <c r="H255" i="25"/>
  <c r="H205" i="32"/>
  <c r="H123" i="22"/>
  <c r="H806" i="21"/>
  <c r="H938" i="26"/>
  <c r="H213" i="29"/>
  <c r="H214" i="29" s="1"/>
  <c r="H128" i="38"/>
  <c r="H129" i="38" s="1"/>
  <c r="G1307" i="32"/>
  <c r="H1258" i="32"/>
  <c r="H1261" i="32" s="1"/>
  <c r="G454" i="32"/>
  <c r="H405" i="32"/>
  <c r="G1307" i="38"/>
  <c r="H1258" i="38"/>
  <c r="H1261" i="38" s="1"/>
  <c r="H1266" i="38" s="1"/>
  <c r="H1267" i="38" s="1"/>
  <c r="H1268" i="38" s="1"/>
  <c r="H1269" i="38" s="1"/>
  <c r="G445" i="34"/>
  <c r="H396" i="34"/>
  <c r="H255" i="35"/>
  <c r="H263" i="35"/>
  <c r="H264" i="35" s="1"/>
  <c r="H1091" i="29"/>
  <c r="G1307" i="41"/>
  <c r="H1258" i="41"/>
  <c r="H1261" i="41" s="1"/>
  <c r="H1266" i="41" s="1"/>
  <c r="H1267" i="41" s="1"/>
  <c r="H1268" i="41" s="1"/>
  <c r="H1269" i="41" s="1"/>
  <c r="H205" i="27"/>
  <c r="H263" i="36"/>
  <c r="H264" i="36" s="1"/>
  <c r="H270" i="36" s="1"/>
  <c r="G457" i="39"/>
  <c r="H408" i="39"/>
  <c r="G1307" i="40"/>
  <c r="H1258" i="40"/>
  <c r="H1261" i="40" s="1"/>
  <c r="H1212" i="31"/>
  <c r="H1213" i="31" s="1"/>
  <c r="H1214" i="31" s="1"/>
  <c r="H1215" i="31" s="1"/>
  <c r="H406" i="31"/>
  <c r="G455" i="31"/>
  <c r="H393" i="24"/>
  <c r="H806" i="37"/>
  <c r="G1307" i="37"/>
  <c r="H1258" i="37"/>
  <c r="H1261" i="37" s="1"/>
  <c r="H404" i="39"/>
  <c r="G453" i="39"/>
  <c r="G1354" i="24"/>
  <c r="H1354" i="24" s="1"/>
  <c r="H1357" i="24" s="1"/>
  <c r="H1362" i="24" s="1"/>
  <c r="H1363" i="24" s="1"/>
  <c r="H1364" i="24" s="1"/>
  <c r="H1365" i="24" s="1"/>
  <c r="H1307" i="24"/>
  <c r="H1310" i="24" s="1"/>
  <c r="H894" i="28"/>
  <c r="H31" i="32"/>
  <c r="H36" i="32" s="1"/>
  <c r="H37" i="32" s="1"/>
  <c r="H806" i="42"/>
  <c r="H886" i="31"/>
  <c r="H896" i="31" s="1"/>
  <c r="H938" i="27"/>
  <c r="H806" i="26"/>
  <c r="H806" i="39"/>
  <c r="H213" i="26"/>
  <c r="H894" i="29"/>
  <c r="H806" i="30"/>
  <c r="H125" i="22"/>
  <c r="G1307" i="30"/>
  <c r="H1258" i="30"/>
  <c r="H1261" i="30" s="1"/>
  <c r="H1266" i="30" s="1"/>
  <c r="H1267" i="30" s="1"/>
  <c r="H1268" i="30" s="1"/>
  <c r="H1269" i="30" s="1"/>
  <c r="H1212" i="36"/>
  <c r="H1213" i="36" s="1"/>
  <c r="H1214" i="36" s="1"/>
  <c r="H1215" i="36" s="1"/>
  <c r="G1354" i="35"/>
  <c r="H1354" i="35" s="1"/>
  <c r="H1357" i="35" s="1"/>
  <c r="H1362" i="35" s="1"/>
  <c r="H1363" i="35" s="1"/>
  <c r="H1364" i="35" s="1"/>
  <c r="H1365" i="35" s="1"/>
  <c r="H1307" i="35"/>
  <c r="H1310" i="35" s="1"/>
  <c r="G1354" i="23"/>
  <c r="H1354" i="23" s="1"/>
  <c r="H1357" i="23" s="1"/>
  <c r="H1307" i="23"/>
  <c r="H1310" i="23" s="1"/>
  <c r="H1315" i="23" s="1"/>
  <c r="H1316" i="23" s="1"/>
  <c r="H1317" i="23" s="1"/>
  <c r="H1318" i="23" s="1"/>
  <c r="H408" i="33"/>
  <c r="G457" i="33"/>
  <c r="H863" i="31"/>
  <c r="H938" i="34"/>
  <c r="H806" i="28"/>
  <c r="H894" i="32"/>
  <c r="H894" i="24"/>
  <c r="H894" i="34"/>
  <c r="H218" i="39"/>
  <c r="H894" i="33"/>
  <c r="H205" i="37"/>
  <c r="H861" i="31"/>
  <c r="H862" i="31" s="1"/>
  <c r="H404" i="33"/>
  <c r="G453" i="33"/>
  <c r="H397" i="37"/>
  <c r="G446" i="37"/>
  <c r="H406" i="39"/>
  <c r="G455" i="39"/>
  <c r="G1307" i="36"/>
  <c r="H1258" i="36"/>
  <c r="H1261" i="36" s="1"/>
  <c r="G1354" i="42"/>
  <c r="H1354" i="42" s="1"/>
  <c r="H1357" i="42" s="1"/>
  <c r="H1362" i="42" s="1"/>
  <c r="H1363" i="42" s="1"/>
  <c r="H1364" i="42" s="1"/>
  <c r="H1365" i="42" s="1"/>
  <c r="H1307" i="42"/>
  <c r="H1310" i="42" s="1"/>
  <c r="H938" i="32"/>
  <c r="H218" i="21"/>
  <c r="H929" i="27"/>
  <c r="H940" i="27" s="1"/>
  <c r="H213" i="28"/>
  <c r="H214" i="28" s="1"/>
  <c r="H856" i="27"/>
  <c r="H861" i="27" s="1"/>
  <c r="H862" i="27" s="1"/>
  <c r="H863" i="27" s="1"/>
  <c r="H929" i="23"/>
  <c r="H806" i="22"/>
  <c r="H886" i="34"/>
  <c r="H901" i="34" s="1"/>
  <c r="H902" i="34" s="1"/>
  <c r="H168" i="26"/>
  <c r="H218" i="37"/>
  <c r="G1307" i="33"/>
  <c r="H1258" i="33"/>
  <c r="H1261" i="33" s="1"/>
  <c r="H1266" i="33" s="1"/>
  <c r="H1267" i="33" s="1"/>
  <c r="H1268" i="33" s="1"/>
  <c r="H1269" i="33" s="1"/>
  <c r="H396" i="32"/>
  <c r="G445" i="32"/>
  <c r="G1307" i="28"/>
  <c r="H1258" i="28"/>
  <c r="H1261" i="28" s="1"/>
  <c r="G1307" i="25"/>
  <c r="H1258" i="25"/>
  <c r="H1261" i="25" s="1"/>
  <c r="H1266" i="25" s="1"/>
  <c r="H1267" i="25" s="1"/>
  <c r="H1268" i="25" s="1"/>
  <c r="H1269" i="25" s="1"/>
  <c r="H31" i="40"/>
  <c r="H36" i="40" s="1"/>
  <c r="H37" i="40" s="1"/>
  <c r="H38" i="40" s="1"/>
  <c r="H31" i="35"/>
  <c r="H36" i="35" s="1"/>
  <c r="H37" i="35" s="1"/>
  <c r="H168" i="22"/>
  <c r="H168" i="41"/>
  <c r="H168" i="32"/>
  <c r="H170" i="35"/>
  <c r="H175" i="35"/>
  <c r="H176" i="35" s="1"/>
  <c r="H171" i="35"/>
  <c r="H126" i="36"/>
  <c r="H131" i="36" s="1"/>
  <c r="H132" i="36" s="1"/>
  <c r="H133" i="36" s="1"/>
  <c r="H126" i="23"/>
  <c r="H131" i="23" s="1"/>
  <c r="H132" i="23" s="1"/>
  <c r="H133" i="23" s="1"/>
  <c r="H173" i="36"/>
  <c r="H178" i="36" s="1"/>
  <c r="H179" i="36" s="1"/>
  <c r="H180" i="36" s="1"/>
  <c r="H85" i="26"/>
  <c r="H159" i="39"/>
  <c r="H172" i="39" s="1"/>
  <c r="H126" i="32"/>
  <c r="H131" i="32" s="1"/>
  <c r="H132" i="32" s="1"/>
  <c r="H133" i="32" s="1"/>
  <c r="H85" i="30"/>
  <c r="H126" i="37"/>
  <c r="H131" i="37" s="1"/>
  <c r="H132" i="37" s="1"/>
  <c r="H133" i="37" s="1"/>
  <c r="H78" i="25"/>
  <c r="H83" i="25" s="1"/>
  <c r="H84" i="25" s="1"/>
  <c r="H85" i="25" s="1"/>
  <c r="H168" i="27"/>
  <c r="H78" i="42"/>
  <c r="H83" i="42" s="1"/>
  <c r="H84" i="42" s="1"/>
  <c r="H159" i="38"/>
  <c r="H170" i="38" s="1"/>
  <c r="H168" i="28"/>
  <c r="H126" i="26"/>
  <c r="H131" i="26" s="1"/>
  <c r="H132" i="26" s="1"/>
  <c r="H133" i="26" s="1"/>
  <c r="H159" i="42"/>
  <c r="H170" i="42" s="1"/>
  <c r="H159" i="37"/>
  <c r="H171" i="37" s="1"/>
  <c r="H159" i="31"/>
  <c r="H171" i="31" s="1"/>
  <c r="H168" i="30"/>
  <c r="H159" i="26"/>
  <c r="H171" i="26" s="1"/>
  <c r="H159" i="29"/>
  <c r="H175" i="29" s="1"/>
  <c r="H176" i="29" s="1"/>
  <c r="H159" i="34"/>
  <c r="H171" i="34" s="1"/>
  <c r="H173" i="40"/>
  <c r="H178" i="40" s="1"/>
  <c r="H179" i="40" s="1"/>
  <c r="H180" i="40" s="1"/>
  <c r="H159" i="32"/>
  <c r="H170" i="32" s="1"/>
  <c r="H126" i="35"/>
  <c r="H131" i="35" s="1"/>
  <c r="H132" i="35" s="1"/>
  <c r="H133" i="35" s="1"/>
  <c r="H126" i="31"/>
  <c r="H131" i="31" s="1"/>
  <c r="H132" i="31" s="1"/>
  <c r="H78" i="27"/>
  <c r="H83" i="27" s="1"/>
  <c r="H84" i="27" s="1"/>
  <c r="H126" i="30"/>
  <c r="H131" i="30" s="1"/>
  <c r="H132" i="30" s="1"/>
  <c r="H133" i="30" s="1"/>
  <c r="H168" i="39"/>
  <c r="H168" i="21"/>
  <c r="H214" i="24"/>
  <c r="H214" i="32"/>
  <c r="H272" i="25"/>
  <c r="H271" i="36"/>
  <c r="H272" i="36"/>
  <c r="H214" i="26"/>
  <c r="H861" i="33"/>
  <c r="H862" i="33" s="1"/>
  <c r="H863" i="33" s="1"/>
  <c r="H942" i="31"/>
  <c r="H941" i="31"/>
  <c r="H1089" i="34"/>
  <c r="H1090" i="34" s="1"/>
  <c r="H1091" i="34" s="1"/>
  <c r="G503" i="27"/>
  <c r="H454" i="27"/>
  <c r="G495" i="29"/>
  <c r="H446" i="29"/>
  <c r="H975" i="38"/>
  <c r="H984" i="38"/>
  <c r="H980" i="38"/>
  <c r="H981" i="38" s="1"/>
  <c r="H983" i="38"/>
  <c r="H976" i="38"/>
  <c r="G501" i="33"/>
  <c r="H452" i="33"/>
  <c r="G502" i="30"/>
  <c r="H453" i="30"/>
  <c r="G502" i="28"/>
  <c r="H453" i="28"/>
  <c r="H391" i="25"/>
  <c r="H393" i="25" s="1"/>
  <c r="G440" i="25"/>
  <c r="H975" i="29"/>
  <c r="H980" i="29"/>
  <c r="H981" i="29" s="1"/>
  <c r="H984" i="29"/>
  <c r="H983" i="29"/>
  <c r="H976" i="29"/>
  <c r="H941" i="24"/>
  <c r="H940" i="24"/>
  <c r="H942" i="24"/>
  <c r="H945" i="24"/>
  <c r="H946" i="24" s="1"/>
  <c r="H861" i="25"/>
  <c r="H862" i="25" s="1"/>
  <c r="H863" i="25" s="1"/>
  <c r="G504" i="26"/>
  <c r="H455" i="26"/>
  <c r="G455" i="36"/>
  <c r="H406" i="36"/>
  <c r="H297" i="27"/>
  <c r="G346" i="27"/>
  <c r="G496" i="23"/>
  <c r="H447" i="23"/>
  <c r="G506" i="21"/>
  <c r="H457" i="21"/>
  <c r="H1039" i="36"/>
  <c r="H1040" i="36" s="1"/>
  <c r="H1035" i="36"/>
  <c r="H1036" i="36"/>
  <c r="H1034" i="36"/>
  <c r="H861" i="30"/>
  <c r="H862" i="30" s="1"/>
  <c r="H863" i="30" s="1"/>
  <c r="G505" i="30"/>
  <c r="H456" i="30"/>
  <c r="G504" i="25"/>
  <c r="H455" i="25"/>
  <c r="G452" i="36"/>
  <c r="H403" i="36"/>
  <c r="G544" i="25"/>
  <c r="H495" i="25"/>
  <c r="H391" i="40"/>
  <c r="H393" i="40" s="1"/>
  <c r="G440" i="40"/>
  <c r="G506" i="38"/>
  <c r="H457" i="38"/>
  <c r="G502" i="32"/>
  <c r="H453" i="32"/>
  <c r="G495" i="30"/>
  <c r="H446" i="30"/>
  <c r="G552" i="34"/>
  <c r="H503" i="34"/>
  <c r="H1030" i="26"/>
  <c r="H1027" i="26"/>
  <c r="H1028" i="26" s="1"/>
  <c r="H1019" i="26"/>
  <c r="H1018" i="26"/>
  <c r="H1031" i="26"/>
  <c r="G496" i="26"/>
  <c r="H447" i="26"/>
  <c r="H297" i="23"/>
  <c r="G346" i="23"/>
  <c r="H901" i="29"/>
  <c r="H902" i="29" s="1"/>
  <c r="H898" i="29"/>
  <c r="H897" i="29"/>
  <c r="H896" i="29"/>
  <c r="H1019" i="23"/>
  <c r="H1030" i="23"/>
  <c r="H1018" i="23"/>
  <c r="H1027" i="23"/>
  <c r="H1028" i="23" s="1"/>
  <c r="H1031" i="23"/>
  <c r="H975" i="21"/>
  <c r="H980" i="21"/>
  <c r="H981" i="21" s="1"/>
  <c r="H984" i="21"/>
  <c r="H976" i="21"/>
  <c r="H983" i="21"/>
  <c r="G505" i="42"/>
  <c r="H456" i="42"/>
  <c r="G445" i="36"/>
  <c r="H396" i="36"/>
  <c r="G495" i="28"/>
  <c r="H446" i="28"/>
  <c r="H33" i="30"/>
  <c r="H34" i="30" s="1"/>
  <c r="H28" i="30"/>
  <c r="H30" i="30"/>
  <c r="H29" i="30"/>
  <c r="H975" i="28"/>
  <c r="H984" i="28"/>
  <c r="H980" i="28"/>
  <c r="H981" i="28" s="1"/>
  <c r="H983" i="28"/>
  <c r="H976" i="28"/>
  <c r="G503" i="22"/>
  <c r="H454" i="22"/>
  <c r="G538" i="35"/>
  <c r="H489" i="35"/>
  <c r="G452" i="35"/>
  <c r="H403" i="35"/>
  <c r="H253" i="33"/>
  <c r="H267" i="33"/>
  <c r="H266" i="33"/>
  <c r="H254" i="33"/>
  <c r="G505" i="21"/>
  <c r="H456" i="21"/>
  <c r="G505" i="24"/>
  <c r="H456" i="24"/>
  <c r="H297" i="37"/>
  <c r="G346" i="37"/>
  <c r="H220" i="36"/>
  <c r="H223" i="36" s="1"/>
  <c r="H225" i="36"/>
  <c r="H226" i="36" s="1"/>
  <c r="H297" i="29"/>
  <c r="G346" i="29"/>
  <c r="H297" i="22"/>
  <c r="G346" i="22"/>
  <c r="H886" i="22"/>
  <c r="G496" i="22"/>
  <c r="H447" i="22"/>
  <c r="G505" i="34"/>
  <c r="H456" i="34"/>
  <c r="H795" i="38"/>
  <c r="H809" i="38"/>
  <c r="H810" i="38"/>
  <c r="H808" i="38"/>
  <c r="H813" i="38"/>
  <c r="H814" i="38" s="1"/>
  <c r="H220" i="30"/>
  <c r="H223" i="30" s="1"/>
  <c r="G457" i="36"/>
  <c r="H408" i="36"/>
  <c r="G504" i="33"/>
  <c r="H455" i="33"/>
  <c r="H795" i="21"/>
  <c r="H809" i="21"/>
  <c r="H808" i="21"/>
  <c r="H813" i="21"/>
  <c r="H814" i="21" s="1"/>
  <c r="H810" i="21"/>
  <c r="H440" i="34"/>
  <c r="G489" i="34"/>
  <c r="G440" i="39"/>
  <c r="H391" i="39"/>
  <c r="H393" i="39" s="1"/>
  <c r="G496" i="33"/>
  <c r="H447" i="33"/>
  <c r="G494" i="30"/>
  <c r="H445" i="30"/>
  <c r="G504" i="38"/>
  <c r="H455" i="38"/>
  <c r="H1027" i="34"/>
  <c r="H1028" i="34" s="1"/>
  <c r="H1031" i="34"/>
  <c r="H1019" i="34"/>
  <c r="H1018" i="34"/>
  <c r="H1030" i="34"/>
  <c r="H440" i="30"/>
  <c r="G489" i="30"/>
  <c r="H253" i="24"/>
  <c r="H267" i="24"/>
  <c r="H254" i="24"/>
  <c r="H266" i="24"/>
  <c r="H220" i="21"/>
  <c r="H223" i="21" s="1"/>
  <c r="G503" i="40"/>
  <c r="H454" i="40"/>
  <c r="G505" i="26"/>
  <c r="H456" i="26"/>
  <c r="G504" i="23"/>
  <c r="H455" i="23"/>
  <c r="H440" i="42"/>
  <c r="G489" i="42"/>
  <c r="G506" i="41"/>
  <c r="H457" i="41"/>
  <c r="H861" i="37"/>
  <c r="H862" i="37" s="1"/>
  <c r="H863" i="37" s="1"/>
  <c r="H894" i="31"/>
  <c r="G504" i="32"/>
  <c r="H455" i="32"/>
  <c r="G506" i="28"/>
  <c r="H457" i="28"/>
  <c r="H901" i="35"/>
  <c r="H902" i="35" s="1"/>
  <c r="H896" i="35"/>
  <c r="H898" i="35"/>
  <c r="H897" i="35"/>
  <c r="H748" i="25"/>
  <c r="H168" i="37"/>
  <c r="H985" i="35"/>
  <c r="H795" i="29"/>
  <c r="H809" i="29"/>
  <c r="H813" i="29"/>
  <c r="H814" i="29" s="1"/>
  <c r="H808" i="29"/>
  <c r="H810" i="29"/>
  <c r="H758" i="27"/>
  <c r="H759" i="27"/>
  <c r="H747" i="27"/>
  <c r="H746" i="27"/>
  <c r="H755" i="27"/>
  <c r="H756" i="27" s="1"/>
  <c r="H83" i="23"/>
  <c r="H84" i="23" s="1"/>
  <c r="H85" i="23" s="1"/>
  <c r="G505" i="40"/>
  <c r="H456" i="40"/>
  <c r="H1027" i="41"/>
  <c r="H1028" i="41" s="1"/>
  <c r="H1018" i="41"/>
  <c r="H1031" i="41"/>
  <c r="H1030" i="41"/>
  <c r="H1019" i="41"/>
  <c r="H1018" i="32"/>
  <c r="H1030" i="32"/>
  <c r="H1027" i="32"/>
  <c r="H1028" i="32" s="1"/>
  <c r="H1019" i="32"/>
  <c r="H1031" i="32"/>
  <c r="H795" i="32"/>
  <c r="H809" i="32"/>
  <c r="H810" i="32"/>
  <c r="H813" i="32"/>
  <c r="H814" i="32" s="1"/>
  <c r="H808" i="32"/>
  <c r="G506" i="27"/>
  <c r="H457" i="27"/>
  <c r="G502" i="41"/>
  <c r="H453" i="41"/>
  <c r="H1089" i="31"/>
  <c r="H1090" i="31" s="1"/>
  <c r="H1091" i="31" s="1"/>
  <c r="H78" i="29"/>
  <c r="G504" i="24"/>
  <c r="H455" i="24"/>
  <c r="H984" i="42"/>
  <c r="H976" i="42"/>
  <c r="H983" i="42"/>
  <c r="H985" i="42" s="1"/>
  <c r="H975" i="42"/>
  <c r="H980" i="42"/>
  <c r="H981" i="42" s="1"/>
  <c r="H886" i="30"/>
  <c r="G503" i="28"/>
  <c r="H454" i="28"/>
  <c r="H391" i="21"/>
  <c r="H393" i="21" s="1"/>
  <c r="G440" i="21"/>
  <c r="G457" i="35"/>
  <c r="H408" i="35"/>
  <c r="H861" i="23"/>
  <c r="H862" i="23" s="1"/>
  <c r="H863" i="23" s="1"/>
  <c r="G550" i="25"/>
  <c r="H501" i="25"/>
  <c r="H440" i="32"/>
  <c r="G489" i="32"/>
  <c r="H213" i="27"/>
  <c r="H214" i="27" s="1"/>
  <c r="H975" i="26"/>
  <c r="H984" i="26"/>
  <c r="H980" i="26"/>
  <c r="H981" i="26" s="1"/>
  <c r="H976" i="26"/>
  <c r="H983" i="26"/>
  <c r="H975" i="24"/>
  <c r="H984" i="24"/>
  <c r="H976" i="24"/>
  <c r="H980" i="24"/>
  <c r="H981" i="24" s="1"/>
  <c r="H983" i="24"/>
  <c r="H809" i="23"/>
  <c r="H795" i="23"/>
  <c r="H808" i="23"/>
  <c r="H813" i="23"/>
  <c r="H814" i="23" s="1"/>
  <c r="H810" i="23"/>
  <c r="H758" i="23"/>
  <c r="H759" i="23"/>
  <c r="H755" i="23"/>
  <c r="H756" i="23" s="1"/>
  <c r="H747" i="23"/>
  <c r="H746" i="23"/>
  <c r="H748" i="23" s="1"/>
  <c r="H253" i="21"/>
  <c r="H267" i="21"/>
  <c r="H254" i="21"/>
  <c r="H266" i="21"/>
  <c r="H213" i="31"/>
  <c r="H214" i="31" s="1"/>
  <c r="H253" i="41"/>
  <c r="H263" i="41" s="1"/>
  <c r="H264" i="41" s="1"/>
  <c r="H267" i="41"/>
  <c r="H254" i="41"/>
  <c r="H266" i="41"/>
  <c r="H975" i="23"/>
  <c r="H980" i="23"/>
  <c r="H981" i="23" s="1"/>
  <c r="H984" i="23"/>
  <c r="H976" i="23"/>
  <c r="H983" i="23"/>
  <c r="H1019" i="21"/>
  <c r="H1018" i="21"/>
  <c r="H1027" i="21"/>
  <c r="H1028" i="21" s="1"/>
  <c r="H1031" i="21"/>
  <c r="H1030" i="21"/>
  <c r="H297" i="42"/>
  <c r="G346" i="42"/>
  <c r="H391" i="27"/>
  <c r="H393" i="27" s="1"/>
  <c r="G440" i="27"/>
  <c r="H30" i="23"/>
  <c r="H33" i="23"/>
  <c r="H34" i="23" s="1"/>
  <c r="H28" i="23"/>
  <c r="H29" i="23"/>
  <c r="H30" i="25"/>
  <c r="H29" i="25"/>
  <c r="H33" i="25"/>
  <c r="H34" i="25" s="1"/>
  <c r="H28" i="25"/>
  <c r="H253" i="38"/>
  <c r="H267" i="38"/>
  <c r="H254" i="38"/>
  <c r="H266" i="38"/>
  <c r="H1030" i="28"/>
  <c r="H1027" i="28"/>
  <c r="H1028" i="28" s="1"/>
  <c r="H1018" i="28"/>
  <c r="H1019" i="28"/>
  <c r="H1031" i="28"/>
  <c r="H897" i="38"/>
  <c r="H898" i="38"/>
  <c r="H297" i="30"/>
  <c r="G346" i="30"/>
  <c r="H809" i="24"/>
  <c r="H795" i="24"/>
  <c r="H810" i="24"/>
  <c r="H808" i="24"/>
  <c r="H813" i="24"/>
  <c r="H814" i="24" s="1"/>
  <c r="G501" i="27"/>
  <c r="H452" i="27"/>
  <c r="H758" i="33"/>
  <c r="H759" i="33"/>
  <c r="H755" i="33"/>
  <c r="H756" i="33" s="1"/>
  <c r="H747" i="33"/>
  <c r="H746" i="33"/>
  <c r="G501" i="26"/>
  <c r="H452" i="26"/>
  <c r="H213" i="39"/>
  <c r="H214" i="39" s="1"/>
  <c r="H220" i="39" s="1"/>
  <c r="H223" i="39" s="1"/>
  <c r="H253" i="37"/>
  <c r="H267" i="37"/>
  <c r="H254" i="37"/>
  <c r="H266" i="37"/>
  <c r="H759" i="29"/>
  <c r="H747" i="29"/>
  <c r="H758" i="29"/>
  <c r="H746" i="29"/>
  <c r="H755" i="29"/>
  <c r="H756" i="29" s="1"/>
  <c r="H746" i="22"/>
  <c r="H755" i="22"/>
  <c r="H756" i="22" s="1"/>
  <c r="H747" i="22"/>
  <c r="H758" i="22"/>
  <c r="H759" i="22"/>
  <c r="H38" i="35"/>
  <c r="G496" i="42"/>
  <c r="H447" i="42"/>
  <c r="G554" i="25"/>
  <c r="H505" i="25"/>
  <c r="H297" i="28"/>
  <c r="G346" i="28"/>
  <c r="G503" i="33"/>
  <c r="H454" i="33"/>
  <c r="H393" i="34"/>
  <c r="H213" i="22"/>
  <c r="H214" i="22" s="1"/>
  <c r="H220" i="22" s="1"/>
  <c r="H223" i="22" s="1"/>
  <c r="H33" i="39"/>
  <c r="H34" i="39" s="1"/>
  <c r="H28" i="39"/>
  <c r="H30" i="39"/>
  <c r="H29" i="39"/>
  <c r="G553" i="37"/>
  <c r="H504" i="37"/>
  <c r="G503" i="38"/>
  <c r="H454" i="38"/>
  <c r="G502" i="27"/>
  <c r="H453" i="27"/>
  <c r="G495" i="21"/>
  <c r="H446" i="21"/>
  <c r="H886" i="42"/>
  <c r="H33" i="28"/>
  <c r="H34" i="28" s="1"/>
  <c r="H28" i="28"/>
  <c r="H30" i="28"/>
  <c r="H29" i="28"/>
  <c r="H391" i="23"/>
  <c r="H393" i="23" s="1"/>
  <c r="G440" i="23"/>
  <c r="G599" i="39"/>
  <c r="H550" i="39"/>
  <c r="H205" i="29"/>
  <c r="G501" i="21"/>
  <c r="H452" i="21"/>
  <c r="H168" i="29"/>
  <c r="H856" i="21"/>
  <c r="H811" i="40"/>
  <c r="H1019" i="27"/>
  <c r="H1027" i="27"/>
  <c r="H1028" i="27" s="1"/>
  <c r="H1030" i="27"/>
  <c r="H1032" i="27" s="1"/>
  <c r="H1031" i="27"/>
  <c r="H1018" i="27"/>
  <c r="H1020" i="27" s="1"/>
  <c r="H984" i="34"/>
  <c r="H983" i="34"/>
  <c r="H975" i="34"/>
  <c r="H976" i="34"/>
  <c r="H980" i="34"/>
  <c r="H981" i="34" s="1"/>
  <c r="H297" i="24"/>
  <c r="G346" i="24"/>
  <c r="H168" i="38"/>
  <c r="G503" i="29"/>
  <c r="H454" i="29"/>
  <c r="G495" i="26"/>
  <c r="H446" i="26"/>
  <c r="H943" i="35"/>
  <c r="H131" i="21"/>
  <c r="H132" i="21" s="1"/>
  <c r="H133" i="21" s="1"/>
  <c r="H38" i="32"/>
  <c r="H393" i="42"/>
  <c r="H810" i="42"/>
  <c r="H809" i="42"/>
  <c r="H795" i="42"/>
  <c r="H813" i="42"/>
  <c r="H814" i="42" s="1"/>
  <c r="H808" i="42"/>
  <c r="H886" i="39"/>
  <c r="G495" i="40"/>
  <c r="H446" i="40"/>
  <c r="H391" i="37"/>
  <c r="H393" i="37" s="1"/>
  <c r="G440" i="37"/>
  <c r="H253" i="32"/>
  <c r="H267" i="32"/>
  <c r="H254" i="32"/>
  <c r="H266" i="32"/>
  <c r="H1039" i="40"/>
  <c r="H1040" i="40" s="1"/>
  <c r="H1036" i="40"/>
  <c r="H1035" i="40"/>
  <c r="H1034" i="40"/>
  <c r="G506" i="31"/>
  <c r="H457" i="31"/>
  <c r="H168" i="34"/>
  <c r="H83" i="32"/>
  <c r="H84" i="32" s="1"/>
  <c r="H85" i="32" s="1"/>
  <c r="H126" i="25"/>
  <c r="H131" i="25" s="1"/>
  <c r="H132" i="25" s="1"/>
  <c r="H929" i="38"/>
  <c r="G453" i="35"/>
  <c r="H404" i="35"/>
  <c r="H977" i="35"/>
  <c r="H806" i="29"/>
  <c r="H253" i="27"/>
  <c r="H267" i="27"/>
  <c r="H254" i="27"/>
  <c r="H266" i="27"/>
  <c r="G504" i="22"/>
  <c r="H455" i="22"/>
  <c r="H171" i="25"/>
  <c r="H170" i="25"/>
  <c r="H175" i="25"/>
  <c r="H176" i="25" s="1"/>
  <c r="H172" i="25"/>
  <c r="G495" i="42"/>
  <c r="H446" i="42"/>
  <c r="H938" i="42"/>
  <c r="G506" i="32"/>
  <c r="H457" i="32"/>
  <c r="H1089" i="40"/>
  <c r="H1090" i="40" s="1"/>
  <c r="H1091" i="40" s="1"/>
  <c r="G552" i="42"/>
  <c r="H503" i="42"/>
  <c r="H806" i="32"/>
  <c r="G395" i="25"/>
  <c r="H346" i="25"/>
  <c r="H218" i="24"/>
  <c r="G494" i="37"/>
  <c r="H445" i="37"/>
  <c r="H886" i="37"/>
  <c r="G505" i="28"/>
  <c r="H456" i="28"/>
  <c r="H1032" i="35"/>
  <c r="H938" i="29"/>
  <c r="H929" i="29"/>
  <c r="H1031" i="42"/>
  <c r="H1018" i="42"/>
  <c r="H1030" i="42"/>
  <c r="H1019" i="42"/>
  <c r="H1027" i="42"/>
  <c r="H1028" i="42" s="1"/>
  <c r="H218" i="41"/>
  <c r="G504" i="41"/>
  <c r="H455" i="41"/>
  <c r="G505" i="41"/>
  <c r="H456" i="41"/>
  <c r="H886" i="41"/>
  <c r="G496" i="38"/>
  <c r="H447" i="38"/>
  <c r="H303" i="35"/>
  <c r="H894" i="30"/>
  <c r="G502" i="25"/>
  <c r="H453" i="25"/>
  <c r="H938" i="23"/>
  <c r="G495" i="23"/>
  <c r="H446" i="23"/>
  <c r="G346" i="39"/>
  <c r="H297" i="39"/>
  <c r="G504" i="34"/>
  <c r="H455" i="34"/>
  <c r="H440" i="38"/>
  <c r="G489" i="38"/>
  <c r="G505" i="32"/>
  <c r="H456" i="32"/>
  <c r="H78" i="31"/>
  <c r="H861" i="35"/>
  <c r="H862" i="35" s="1"/>
  <c r="H863" i="35" s="1"/>
  <c r="H159" i="27"/>
  <c r="H929" i="22"/>
  <c r="G506" i="22"/>
  <c r="H457" i="22"/>
  <c r="H1027" i="24"/>
  <c r="H1028" i="24" s="1"/>
  <c r="H1019" i="24"/>
  <c r="H1018" i="24"/>
  <c r="H1031" i="24"/>
  <c r="H1030" i="24"/>
  <c r="H159" i="24"/>
  <c r="H770" i="40"/>
  <c r="H771" i="40" s="1"/>
  <c r="H772" i="40" s="1"/>
  <c r="H218" i="34"/>
  <c r="G501" i="28"/>
  <c r="H452" i="28"/>
  <c r="H159" i="30"/>
  <c r="H1020" i="25"/>
  <c r="G495" i="24"/>
  <c r="H446" i="24"/>
  <c r="H126" i="42"/>
  <c r="G502" i="24"/>
  <c r="H453" i="24"/>
  <c r="G494" i="24"/>
  <c r="H445" i="24"/>
  <c r="H253" i="23"/>
  <c r="H267" i="23"/>
  <c r="H254" i="23"/>
  <c r="H266" i="23"/>
  <c r="H78" i="24"/>
  <c r="G503" i="21"/>
  <c r="H454" i="21"/>
  <c r="G456" i="36"/>
  <c r="H407" i="36"/>
  <c r="G494" i="21"/>
  <c r="H445" i="21"/>
  <c r="G504" i="42"/>
  <c r="H455" i="42"/>
  <c r="H31" i="34"/>
  <c r="H747" i="41"/>
  <c r="H746" i="41"/>
  <c r="H759" i="41"/>
  <c r="H755" i="41"/>
  <c r="H756" i="41" s="1"/>
  <c r="H758" i="41"/>
  <c r="H929" i="41"/>
  <c r="G504" i="28"/>
  <c r="H455" i="28"/>
  <c r="G495" i="22"/>
  <c r="H446" i="22"/>
  <c r="H755" i="42"/>
  <c r="H756" i="42" s="1"/>
  <c r="H746" i="42"/>
  <c r="H747" i="42"/>
  <c r="H759" i="42"/>
  <c r="H758" i="42"/>
  <c r="H33" i="41"/>
  <c r="H34" i="41" s="1"/>
  <c r="H28" i="41"/>
  <c r="H30" i="41"/>
  <c r="H29" i="41"/>
  <c r="H1089" i="32"/>
  <c r="H1090" i="32" s="1"/>
  <c r="H1091" i="32" s="1"/>
  <c r="H33" i="27"/>
  <c r="H34" i="27" s="1"/>
  <c r="H30" i="27"/>
  <c r="G543" i="42"/>
  <c r="H494" i="42"/>
  <c r="H747" i="38"/>
  <c r="H746" i="38"/>
  <c r="H755" i="38"/>
  <c r="H756" i="38" s="1"/>
  <c r="H759" i="38"/>
  <c r="H758" i="38"/>
  <c r="H159" i="28"/>
  <c r="H268" i="25"/>
  <c r="G454" i="36"/>
  <c r="H405" i="36"/>
  <c r="H894" i="38"/>
  <c r="H83" i="36"/>
  <c r="H84" i="36" s="1"/>
  <c r="H85" i="36" s="1"/>
  <c r="H268" i="36"/>
  <c r="G495" i="32"/>
  <c r="H446" i="32"/>
  <c r="G505" i="27"/>
  <c r="H456" i="27"/>
  <c r="G447" i="35"/>
  <c r="H398" i="35"/>
  <c r="H806" i="24"/>
  <c r="H795" i="41"/>
  <c r="H809" i="41"/>
  <c r="H810" i="41"/>
  <c r="H813" i="41"/>
  <c r="H814" i="41" s="1"/>
  <c r="H808" i="41"/>
  <c r="G494" i="38"/>
  <c r="H445" i="38"/>
  <c r="G494" i="26"/>
  <c r="H445" i="26"/>
  <c r="H894" i="21"/>
  <c r="H886" i="21"/>
  <c r="H1089" i="23"/>
  <c r="H1090" i="23" s="1"/>
  <c r="H1091" i="23" s="1"/>
  <c r="H746" i="37"/>
  <c r="H759" i="37"/>
  <c r="H747" i="37"/>
  <c r="H758" i="37"/>
  <c r="H755" i="37"/>
  <c r="H756" i="37" s="1"/>
  <c r="G551" i="37"/>
  <c r="H502" i="37"/>
  <c r="G504" i="29"/>
  <c r="H455" i="29"/>
  <c r="G505" i="22"/>
  <c r="H456" i="22"/>
  <c r="H894" i="22"/>
  <c r="G501" i="22"/>
  <c r="H452" i="22"/>
  <c r="H218" i="32"/>
  <c r="H813" i="34"/>
  <c r="H814" i="34" s="1"/>
  <c r="H808" i="34"/>
  <c r="H810" i="34"/>
  <c r="H809" i="34"/>
  <c r="H795" i="34"/>
  <c r="H938" i="28"/>
  <c r="G502" i="34"/>
  <c r="H453" i="34"/>
  <c r="H126" i="33"/>
  <c r="G503" i="30"/>
  <c r="H454" i="30"/>
  <c r="H975" i="30"/>
  <c r="H984" i="30"/>
  <c r="H980" i="30"/>
  <c r="H981" i="30" s="1"/>
  <c r="H983" i="30"/>
  <c r="H976" i="30"/>
  <c r="G505" i="37"/>
  <c r="H456" i="37"/>
  <c r="H1084" i="25"/>
  <c r="H856" i="40"/>
  <c r="H126" i="29"/>
  <c r="H929" i="26"/>
  <c r="G502" i="23"/>
  <c r="H453" i="23"/>
  <c r="H894" i="42"/>
  <c r="H938" i="39"/>
  <c r="H811" i="36"/>
  <c r="H213" i="33"/>
  <c r="H214" i="33" s="1"/>
  <c r="H220" i="33" s="1"/>
  <c r="H223" i="33" s="1"/>
  <c r="H33" i="26"/>
  <c r="H34" i="26" s="1"/>
  <c r="H28" i="26"/>
  <c r="H30" i="26"/>
  <c r="H29" i="26"/>
  <c r="H159" i="21"/>
  <c r="H977" i="25"/>
  <c r="G446" i="39"/>
  <c r="H397" i="39"/>
  <c r="H213" i="37"/>
  <c r="H214" i="37" s="1"/>
  <c r="H220" i="37" s="1"/>
  <c r="H126" i="34"/>
  <c r="H1027" i="22"/>
  <c r="H1028" i="22" s="1"/>
  <c r="H1019" i="22"/>
  <c r="H1018" i="22"/>
  <c r="H1031" i="22"/>
  <c r="H1030" i="22"/>
  <c r="H159" i="22"/>
  <c r="G496" i="31"/>
  <c r="H447" i="31"/>
  <c r="H941" i="32"/>
  <c r="H945" i="32"/>
  <c r="H946" i="32" s="1"/>
  <c r="H942" i="32"/>
  <c r="H940" i="32"/>
  <c r="H755" i="24"/>
  <c r="H756" i="24" s="1"/>
  <c r="H746" i="24"/>
  <c r="H759" i="24"/>
  <c r="H747" i="24"/>
  <c r="H758" i="24"/>
  <c r="H975" i="37"/>
  <c r="H984" i="37"/>
  <c r="H980" i="37"/>
  <c r="H981" i="37" s="1"/>
  <c r="H983" i="37"/>
  <c r="H976" i="37"/>
  <c r="H759" i="31"/>
  <c r="H746" i="31"/>
  <c r="H758" i="31"/>
  <c r="H747" i="31"/>
  <c r="H755" i="31"/>
  <c r="H756" i="31" s="1"/>
  <c r="G550" i="42"/>
  <c r="H501" i="42"/>
  <c r="H977" i="36"/>
  <c r="G447" i="36"/>
  <c r="H398" i="36"/>
  <c r="H297" i="32"/>
  <c r="G346" i="32"/>
  <c r="G501" i="34"/>
  <c r="H452" i="34"/>
  <c r="H763" i="25"/>
  <c r="H762" i="25"/>
  <c r="H764" i="25"/>
  <c r="H767" i="25"/>
  <c r="H768" i="25" s="1"/>
  <c r="G495" i="38"/>
  <c r="H446" i="38"/>
  <c r="H124" i="39"/>
  <c r="H128" i="39"/>
  <c r="H129" i="39" s="1"/>
  <c r="H123" i="39"/>
  <c r="H125" i="39"/>
  <c r="H795" i="26"/>
  <c r="H809" i="26"/>
  <c r="H813" i="26"/>
  <c r="H814" i="26" s="1"/>
  <c r="H810" i="26"/>
  <c r="H808" i="26"/>
  <c r="H811" i="26" s="1"/>
  <c r="H897" i="24"/>
  <c r="H975" i="41"/>
  <c r="H984" i="41"/>
  <c r="H980" i="41"/>
  <c r="H981" i="41" s="1"/>
  <c r="H983" i="41"/>
  <c r="H976" i="41"/>
  <c r="G504" i="30"/>
  <c r="H455" i="30"/>
  <c r="H297" i="34"/>
  <c r="G346" i="34"/>
  <c r="G494" i="29"/>
  <c r="H445" i="29"/>
  <c r="H975" i="32"/>
  <c r="H984" i="32"/>
  <c r="H980" i="32"/>
  <c r="H981" i="32" s="1"/>
  <c r="H983" i="32"/>
  <c r="H976" i="32"/>
  <c r="G494" i="25"/>
  <c r="H445" i="25"/>
  <c r="G496" i="37"/>
  <c r="H447" i="37"/>
  <c r="G395" i="36"/>
  <c r="H346" i="36"/>
  <c r="H225" i="41"/>
  <c r="H226" i="41" s="1"/>
  <c r="H220" i="41"/>
  <c r="H223" i="41" s="1"/>
  <c r="H393" i="41"/>
  <c r="G555" i="37"/>
  <c r="H506" i="37"/>
  <c r="G506" i="24"/>
  <c r="H457" i="24"/>
  <c r="H941" i="23"/>
  <c r="H942" i="23"/>
  <c r="H940" i="23"/>
  <c r="H945" i="23"/>
  <c r="H946" i="23" s="1"/>
  <c r="G501" i="40"/>
  <c r="H452" i="40"/>
  <c r="G496" i="28"/>
  <c r="H447" i="28"/>
  <c r="G496" i="29"/>
  <c r="H447" i="29"/>
  <c r="H984" i="39"/>
  <c r="H983" i="39"/>
  <c r="H975" i="39"/>
  <c r="H976" i="39"/>
  <c r="H980" i="39"/>
  <c r="H981" i="39" s="1"/>
  <c r="H809" i="22"/>
  <c r="H795" i="22"/>
  <c r="H813" i="22"/>
  <c r="H814" i="22" s="1"/>
  <c r="H810" i="22"/>
  <c r="H808" i="22"/>
  <c r="G501" i="38"/>
  <c r="H452" i="38"/>
  <c r="H759" i="21"/>
  <c r="H758" i="21"/>
  <c r="H755" i="21"/>
  <c r="H756" i="21" s="1"/>
  <c r="H746" i="21"/>
  <c r="H747" i="21"/>
  <c r="H253" i="42"/>
  <c r="H267" i="42"/>
  <c r="H266" i="42"/>
  <c r="H254" i="42"/>
  <c r="H975" i="33"/>
  <c r="H980" i="33"/>
  <c r="H981" i="33" s="1"/>
  <c r="H984" i="33"/>
  <c r="H983" i="33"/>
  <c r="H976" i="33"/>
  <c r="H297" i="26"/>
  <c r="G346" i="26"/>
  <c r="H33" i="21"/>
  <c r="H34" i="21" s="1"/>
  <c r="H28" i="21"/>
  <c r="H30" i="21"/>
  <c r="H29" i="21"/>
  <c r="H1027" i="31"/>
  <c r="H1028" i="31" s="1"/>
  <c r="H1018" i="31"/>
  <c r="H1030" i="31"/>
  <c r="H1019" i="31"/>
  <c r="H1031" i="31"/>
  <c r="H941" i="37"/>
  <c r="H942" i="37"/>
  <c r="H945" i="37"/>
  <c r="H946" i="37" s="1"/>
  <c r="H940" i="37"/>
  <c r="G455" i="35"/>
  <c r="H406" i="35"/>
  <c r="H746" i="30"/>
  <c r="H747" i="30"/>
  <c r="H758" i="30"/>
  <c r="H755" i="30"/>
  <c r="H756" i="30" s="1"/>
  <c r="H759" i="30"/>
  <c r="G502" i="26"/>
  <c r="H453" i="26"/>
  <c r="G494" i="28"/>
  <c r="H445" i="28"/>
  <c r="G505" i="23"/>
  <c r="H456" i="23"/>
  <c r="G504" i="21"/>
  <c r="H455" i="21"/>
  <c r="H253" i="28"/>
  <c r="H267" i="28"/>
  <c r="H254" i="28"/>
  <c r="H266" i="28"/>
  <c r="H440" i="28"/>
  <c r="G489" i="28"/>
  <c r="H33" i="29"/>
  <c r="H34" i="29" s="1"/>
  <c r="H28" i="29"/>
  <c r="H30" i="29"/>
  <c r="H29" i="29"/>
  <c r="G444" i="35"/>
  <c r="H395" i="35"/>
  <c r="H30" i="22"/>
  <c r="H33" i="22"/>
  <c r="H34" i="22" s="1"/>
  <c r="H28" i="22"/>
  <c r="H29" i="22"/>
  <c r="G494" i="22"/>
  <c r="H445" i="22"/>
  <c r="G496" i="41"/>
  <c r="H447" i="41"/>
  <c r="G501" i="31"/>
  <c r="H452" i="31"/>
  <c r="G502" i="29"/>
  <c r="H453" i="29"/>
  <c r="G501" i="24"/>
  <c r="H452" i="24"/>
  <c r="H220" i="23"/>
  <c r="H223" i="23" s="1"/>
  <c r="H225" i="23"/>
  <c r="H226" i="23" s="1"/>
  <c r="G453" i="36"/>
  <c r="H404" i="36"/>
  <c r="H391" i="29"/>
  <c r="H393" i="29" s="1"/>
  <c r="G440" i="29"/>
  <c r="H899" i="36"/>
  <c r="H253" i="31"/>
  <c r="H267" i="31"/>
  <c r="H255" i="31"/>
  <c r="H263" i="31"/>
  <c r="H264" i="31" s="1"/>
  <c r="H254" i="31"/>
  <c r="H266" i="31"/>
  <c r="H268" i="31" s="1"/>
  <c r="G494" i="40"/>
  <c r="H445" i="40"/>
  <c r="G494" i="33"/>
  <c r="H445" i="33"/>
  <c r="H897" i="31"/>
  <c r="G456" i="35"/>
  <c r="H407" i="35"/>
  <c r="H941" i="34"/>
  <c r="G501" i="23"/>
  <c r="H452" i="23"/>
  <c r="H1089" i="37"/>
  <c r="H1090" i="37" s="1"/>
  <c r="H1091" i="37" s="1"/>
  <c r="H746" i="34"/>
  <c r="H747" i="34"/>
  <c r="H758" i="34"/>
  <c r="H759" i="34"/>
  <c r="H755" i="34"/>
  <c r="H756" i="34" s="1"/>
  <c r="H795" i="27"/>
  <c r="H809" i="27"/>
  <c r="H808" i="27"/>
  <c r="H813" i="27"/>
  <c r="H814" i="27" s="1"/>
  <c r="H810" i="27"/>
  <c r="H315" i="25"/>
  <c r="H302" i="25"/>
  <c r="H314" i="25"/>
  <c r="H316" i="25" s="1"/>
  <c r="H301" i="25"/>
  <c r="H168" i="31"/>
  <c r="H896" i="40"/>
  <c r="H897" i="40"/>
  <c r="H898" i="40"/>
  <c r="H901" i="40"/>
  <c r="H902" i="40" s="1"/>
  <c r="G504" i="27"/>
  <c r="H455" i="27"/>
  <c r="H213" i="42"/>
  <c r="H214" i="42" s="1"/>
  <c r="H225" i="42" s="1"/>
  <c r="H226" i="42" s="1"/>
  <c r="H253" i="39"/>
  <c r="H267" i="39"/>
  <c r="H254" i="39"/>
  <c r="H266" i="39"/>
  <c r="G489" i="36"/>
  <c r="H440" i="36"/>
  <c r="H942" i="40"/>
  <c r="H940" i="40"/>
  <c r="H945" i="40"/>
  <c r="H946" i="40" s="1"/>
  <c r="H941" i="40"/>
  <c r="H795" i="33"/>
  <c r="H809" i="33"/>
  <c r="H813" i="33"/>
  <c r="H814" i="33" s="1"/>
  <c r="H808" i="33"/>
  <c r="H810" i="33"/>
  <c r="G501" i="41"/>
  <c r="H452" i="41"/>
  <c r="G495" i="27"/>
  <c r="H446" i="27"/>
  <c r="G445" i="35"/>
  <c r="H396" i="35"/>
  <c r="H747" i="26"/>
  <c r="H755" i="26"/>
  <c r="H756" i="26" s="1"/>
  <c r="H758" i="26"/>
  <c r="H746" i="26"/>
  <c r="H759" i="26"/>
  <c r="H896" i="34"/>
  <c r="H897" i="34"/>
  <c r="H861" i="24"/>
  <c r="H862" i="24" s="1"/>
  <c r="H863" i="24" s="1"/>
  <c r="G502" i="21"/>
  <c r="H453" i="21"/>
  <c r="H225" i="35"/>
  <c r="H226" i="35" s="1"/>
  <c r="H220" i="35"/>
  <c r="H223" i="35" s="1"/>
  <c r="G503" i="23"/>
  <c r="H454" i="23"/>
  <c r="G505" i="33"/>
  <c r="H456" i="33"/>
  <c r="G496" i="21"/>
  <c r="H447" i="21"/>
  <c r="G506" i="23"/>
  <c r="H457" i="23"/>
  <c r="H1018" i="30"/>
  <c r="H1030" i="30"/>
  <c r="H1027" i="30"/>
  <c r="H1028" i="30" s="1"/>
  <c r="H1031" i="30"/>
  <c r="H1019" i="30"/>
  <c r="H393" i="28"/>
  <c r="H391" i="31"/>
  <c r="H393" i="31" s="1"/>
  <c r="G440" i="31"/>
  <c r="G503" i="24"/>
  <c r="H454" i="24"/>
  <c r="G505" i="31"/>
  <c r="H456" i="31"/>
  <c r="H1084" i="28"/>
  <c r="G502" i="22"/>
  <c r="H453" i="22"/>
  <c r="H126" i="38"/>
  <c r="H36" i="37"/>
  <c r="H37" i="37" s="1"/>
  <c r="H38" i="37" s="1"/>
  <c r="H218" i="38"/>
  <c r="G494" i="39"/>
  <c r="H445" i="39"/>
  <c r="H975" i="27"/>
  <c r="H980" i="27"/>
  <c r="H981" i="27" s="1"/>
  <c r="H984" i="27"/>
  <c r="H976" i="27"/>
  <c r="H983" i="27"/>
  <c r="H886" i="28"/>
  <c r="G506" i="25"/>
  <c r="H457" i="25"/>
  <c r="G506" i="42"/>
  <c r="H457" i="42"/>
  <c r="H1027" i="37"/>
  <c r="H1028" i="37" s="1"/>
  <c r="H1031" i="37"/>
  <c r="H1018" i="37"/>
  <c r="H1030" i="37"/>
  <c r="H1032" i="37" s="1"/>
  <c r="H1019" i="37"/>
  <c r="H1027" i="38"/>
  <c r="H1028" i="38" s="1"/>
  <c r="H1031" i="38"/>
  <c r="H1019" i="38"/>
  <c r="H1018" i="38"/>
  <c r="H1030" i="38"/>
  <c r="H1089" i="35"/>
  <c r="H1090" i="35" s="1"/>
  <c r="H1091" i="35" s="1"/>
  <c r="G494" i="31"/>
  <c r="H445" i="31"/>
  <c r="H297" i="31"/>
  <c r="G346" i="31"/>
  <c r="H344" i="25"/>
  <c r="H1019" i="29"/>
  <c r="H1018" i="29"/>
  <c r="H1030" i="29"/>
  <c r="H1027" i="29"/>
  <c r="H1028" i="29" s="1"/>
  <c r="H1031" i="29"/>
  <c r="H886" i="26"/>
  <c r="H938" i="24"/>
  <c r="H440" i="24"/>
  <c r="G489" i="24"/>
  <c r="H168" i="42"/>
  <c r="G502" i="38"/>
  <c r="H453" i="38"/>
  <c r="H83" i="40"/>
  <c r="H84" i="40" s="1"/>
  <c r="H85" i="40" s="1"/>
  <c r="G495" i="34"/>
  <c r="H446" i="34"/>
  <c r="H755" i="32"/>
  <c r="H756" i="32" s="1"/>
  <c r="H759" i="32"/>
  <c r="H758" i="32"/>
  <c r="H747" i="32"/>
  <c r="H746" i="32"/>
  <c r="G446" i="36"/>
  <c r="H397" i="36"/>
  <c r="G506" i="30"/>
  <c r="H457" i="30"/>
  <c r="H795" i="28"/>
  <c r="H809" i="28"/>
  <c r="H810" i="28"/>
  <c r="H808" i="28"/>
  <c r="H813" i="28"/>
  <c r="H814" i="28" s="1"/>
  <c r="H886" i="32"/>
  <c r="H440" i="22"/>
  <c r="G489" i="22"/>
  <c r="H795" i="37"/>
  <c r="H809" i="37"/>
  <c r="H813" i="37"/>
  <c r="H814" i="37" s="1"/>
  <c r="H808" i="37"/>
  <c r="H810" i="37"/>
  <c r="H861" i="36"/>
  <c r="H862" i="36" s="1"/>
  <c r="H863" i="36" s="1"/>
  <c r="G506" i="40"/>
  <c r="H457" i="40"/>
  <c r="H977" i="40"/>
  <c r="H1089" i="27"/>
  <c r="H1090" i="27" s="1"/>
  <c r="H1091" i="27" s="1"/>
  <c r="G502" i="42"/>
  <c r="H453" i="42"/>
  <c r="H929" i="42"/>
  <c r="H813" i="39"/>
  <c r="H814" i="39" s="1"/>
  <c r="H808" i="39"/>
  <c r="H810" i="39"/>
  <c r="H809" i="39"/>
  <c r="H795" i="39"/>
  <c r="H159" i="41"/>
  <c r="H545" i="39"/>
  <c r="G594" i="39"/>
  <c r="H253" i="34"/>
  <c r="H267" i="34"/>
  <c r="H254" i="34"/>
  <c r="H266" i="34"/>
  <c r="G501" i="37"/>
  <c r="H452" i="37"/>
  <c r="G552" i="25"/>
  <c r="H503" i="25"/>
  <c r="H894" i="37"/>
  <c r="H301" i="36"/>
  <c r="H315" i="36"/>
  <c r="H314" i="36"/>
  <c r="H302" i="36"/>
  <c r="G506" i="34"/>
  <c r="H457" i="34"/>
  <c r="H861" i="39"/>
  <c r="H862" i="39" s="1"/>
  <c r="H863" i="39" s="1"/>
  <c r="H1020" i="35"/>
  <c r="H126" i="24"/>
  <c r="H440" i="41"/>
  <c r="G489" i="41"/>
  <c r="G506" i="29"/>
  <c r="H457" i="29"/>
  <c r="G496" i="30"/>
  <c r="H447" i="30"/>
  <c r="H861" i="42"/>
  <c r="H862" i="42" s="1"/>
  <c r="H863" i="42" s="1"/>
  <c r="H1089" i="41"/>
  <c r="H1090" i="41" s="1"/>
  <c r="H1091" i="41" s="1"/>
  <c r="G495" i="41"/>
  <c r="H446" i="41"/>
  <c r="H78" i="37"/>
  <c r="H746" i="39"/>
  <c r="H755" i="39"/>
  <c r="H756" i="39" s="1"/>
  <c r="H758" i="39"/>
  <c r="H759" i="39"/>
  <c r="H747" i="39"/>
  <c r="H393" i="38"/>
  <c r="G496" i="27"/>
  <c r="H447" i="27"/>
  <c r="H218" i="26"/>
  <c r="H856" i="29"/>
  <c r="G601" i="39"/>
  <c r="H552" i="39"/>
  <c r="H811" i="25"/>
  <c r="H168" i="24"/>
  <c r="H1019" i="39"/>
  <c r="H1030" i="39"/>
  <c r="H1027" i="39"/>
  <c r="H1028" i="39" s="1"/>
  <c r="H1031" i="39"/>
  <c r="H1018" i="39"/>
  <c r="H213" i="34"/>
  <c r="H214" i="34" s="1"/>
  <c r="H220" i="34" s="1"/>
  <c r="H223" i="34" s="1"/>
  <c r="H811" i="35"/>
  <c r="G502" i="31"/>
  <c r="H453" i="31"/>
  <c r="H886" i="27"/>
  <c r="H297" i="21"/>
  <c r="G346" i="21"/>
  <c r="H297" i="41"/>
  <c r="G346" i="41"/>
  <c r="H391" i="33"/>
  <c r="H393" i="33" s="1"/>
  <c r="G440" i="33"/>
  <c r="H899" i="25"/>
  <c r="G552" i="41"/>
  <c r="H503" i="41"/>
  <c r="H1027" i="33"/>
  <c r="H1028" i="33" s="1"/>
  <c r="H1019" i="33"/>
  <c r="H1031" i="33"/>
  <c r="H1018" i="33"/>
  <c r="H1030" i="33"/>
  <c r="H173" i="33"/>
  <c r="G454" i="35"/>
  <c r="H405" i="35"/>
  <c r="H253" i="26"/>
  <c r="H267" i="26"/>
  <c r="H266" i="26"/>
  <c r="H268" i="26" s="1"/>
  <c r="H254" i="26"/>
  <c r="H30" i="42"/>
  <c r="H33" i="42"/>
  <c r="H34" i="42" s="1"/>
  <c r="H28" i="42"/>
  <c r="H29" i="42"/>
  <c r="H171" i="23"/>
  <c r="H170" i="23"/>
  <c r="H175" i="23"/>
  <c r="H176" i="23" s="1"/>
  <c r="H172" i="23"/>
  <c r="H33" i="31"/>
  <c r="H34" i="31" s="1"/>
  <c r="H28" i="31"/>
  <c r="H30" i="31"/>
  <c r="H29" i="31"/>
  <c r="G503" i="37"/>
  <c r="H454" i="37"/>
  <c r="H297" i="38"/>
  <c r="G346" i="38"/>
  <c r="H975" i="31"/>
  <c r="H984" i="31"/>
  <c r="H980" i="31"/>
  <c r="H981" i="31" s="1"/>
  <c r="H976" i="31"/>
  <c r="H983" i="31"/>
  <c r="H83" i="38"/>
  <c r="H84" i="38" s="1"/>
  <c r="H85" i="38" s="1"/>
  <c r="G495" i="31"/>
  <c r="H446" i="31"/>
  <c r="H253" i="30"/>
  <c r="H267" i="30"/>
  <c r="H254" i="30"/>
  <c r="H266" i="30"/>
  <c r="H440" i="26"/>
  <c r="G489" i="26"/>
  <c r="H806" i="41"/>
  <c r="H442" i="35"/>
  <c r="H467" i="35"/>
  <c r="H297" i="33"/>
  <c r="G346" i="33"/>
  <c r="H795" i="30"/>
  <c r="H809" i="30"/>
  <c r="H810" i="30"/>
  <c r="H813" i="30"/>
  <c r="H814" i="30" s="1"/>
  <c r="H808" i="30"/>
  <c r="G506" i="26"/>
  <c r="H457" i="26"/>
  <c r="H894" i="23"/>
  <c r="H886" i="23"/>
  <c r="G446" i="35"/>
  <c r="H397" i="35"/>
  <c r="G502" i="40"/>
  <c r="H453" i="40"/>
  <c r="H938" i="33"/>
  <c r="H942" i="33"/>
  <c r="H941" i="33"/>
  <c r="H945" i="33"/>
  <c r="H946" i="33" s="1"/>
  <c r="H940" i="33"/>
  <c r="G603" i="39"/>
  <c r="H554" i="39"/>
  <c r="H253" i="29"/>
  <c r="H267" i="29"/>
  <c r="H266" i="29"/>
  <c r="H254" i="29"/>
  <c r="H255" i="29" s="1"/>
  <c r="H131" i="27"/>
  <c r="H132" i="27" s="1"/>
  <c r="H133" i="27" s="1"/>
  <c r="G496" i="25"/>
  <c r="H447" i="25"/>
  <c r="H253" i="22"/>
  <c r="H267" i="22"/>
  <c r="H254" i="22"/>
  <c r="H266" i="22"/>
  <c r="G496" i="40"/>
  <c r="H447" i="40"/>
  <c r="H795" i="31"/>
  <c r="H809" i="31"/>
  <c r="H808" i="31"/>
  <c r="H813" i="31"/>
  <c r="H814" i="31" s="1"/>
  <c r="H810" i="31"/>
  <c r="G503" i="31"/>
  <c r="H454" i="31"/>
  <c r="G496" i="32"/>
  <c r="H447" i="32"/>
  <c r="H929" i="28"/>
  <c r="H218" i="30"/>
  <c r="G503" i="26"/>
  <c r="H454" i="26"/>
  <c r="G494" i="27"/>
  <c r="H445" i="27"/>
  <c r="H746" i="28"/>
  <c r="H755" i="28"/>
  <c r="H756" i="28" s="1"/>
  <c r="H759" i="28"/>
  <c r="H758" i="28"/>
  <c r="H747" i="28"/>
  <c r="G501" i="29"/>
  <c r="H452" i="29"/>
  <c r="H886" i="33"/>
  <c r="H78" i="22"/>
  <c r="H30" i="24"/>
  <c r="H33" i="24"/>
  <c r="H34" i="24" s="1"/>
  <c r="H28" i="24"/>
  <c r="H29" i="24"/>
  <c r="G496" i="24"/>
  <c r="H447" i="24"/>
  <c r="G504" i="40"/>
  <c r="H455" i="40"/>
  <c r="G505" i="29"/>
  <c r="H456" i="29"/>
  <c r="H929" i="39"/>
  <c r="H350" i="35"/>
  <c r="H363" i="35"/>
  <c r="H364" i="35"/>
  <c r="H351" i="35"/>
  <c r="H985" i="25"/>
  <c r="H218" i="23"/>
  <c r="H975" i="22"/>
  <c r="H984" i="22"/>
  <c r="H983" i="22"/>
  <c r="H976" i="22"/>
  <c r="H980" i="22"/>
  <c r="H981" i="22" s="1"/>
  <c r="G494" i="23"/>
  <c r="H445" i="23"/>
  <c r="H263" i="22" l="1"/>
  <c r="H264" i="22" s="1"/>
  <c r="H942" i="27"/>
  <c r="H263" i="28"/>
  <c r="H264" i="28" s="1"/>
  <c r="H943" i="37"/>
  <c r="H948" i="37" s="1"/>
  <c r="H949" i="37" s="1"/>
  <c r="H950" i="37" s="1"/>
  <c r="H898" i="24"/>
  <c r="H940" i="30"/>
  <c r="H255" i="41"/>
  <c r="H316" i="36"/>
  <c r="H268" i="34"/>
  <c r="H1020" i="38"/>
  <c r="H1036" i="38" s="1"/>
  <c r="H268" i="39"/>
  <c r="H268" i="42"/>
  <c r="H896" i="24"/>
  <c r="H263" i="32"/>
  <c r="H264" i="32" s="1"/>
  <c r="H748" i="29"/>
  <c r="H942" i="30"/>
  <c r="H748" i="27"/>
  <c r="H1020" i="26"/>
  <c r="H1036" i="26" s="1"/>
  <c r="H985" i="29"/>
  <c r="H270" i="25"/>
  <c r="H948" i="25"/>
  <c r="H949" i="25" s="1"/>
  <c r="H275" i="40"/>
  <c r="H276" i="40" s="1"/>
  <c r="H765" i="36"/>
  <c r="H770" i="36" s="1"/>
  <c r="H771" i="36" s="1"/>
  <c r="H772" i="36" s="1"/>
  <c r="G496" i="34"/>
  <c r="H447" i="34"/>
  <c r="H942" i="34"/>
  <c r="H31" i="21"/>
  <c r="H263" i="42"/>
  <c r="H264" i="42" s="1"/>
  <c r="H760" i="21"/>
  <c r="H941" i="30"/>
  <c r="H1020" i="32"/>
  <c r="H899" i="35"/>
  <c r="H811" i="21"/>
  <c r="H816" i="21" s="1"/>
  <c r="H817" i="21" s="1"/>
  <c r="H275" i="36"/>
  <c r="H276" i="36" s="1"/>
  <c r="H31" i="36"/>
  <c r="H38" i="38"/>
  <c r="H311" i="40"/>
  <c r="H312" i="40" s="1"/>
  <c r="H303" i="40"/>
  <c r="G501" i="30"/>
  <c r="H452" i="30"/>
  <c r="H228" i="35"/>
  <c r="H229" i="35" s="1"/>
  <c r="H31" i="31"/>
  <c r="H36" i="31" s="1"/>
  <c r="H37" i="31" s="1"/>
  <c r="H38" i="31" s="1"/>
  <c r="H811" i="28"/>
  <c r="H816" i="28" s="1"/>
  <c r="H817" i="28" s="1"/>
  <c r="H818" i="28" s="1"/>
  <c r="H898" i="34"/>
  <c r="H899" i="34" s="1"/>
  <c r="H943" i="40"/>
  <c r="H948" i="40" s="1"/>
  <c r="H949" i="40" s="1"/>
  <c r="H945" i="34"/>
  <c r="H946" i="34" s="1"/>
  <c r="H898" i="31"/>
  <c r="H899" i="31" s="1"/>
  <c r="H985" i="39"/>
  <c r="H28" i="27"/>
  <c r="H748" i="42"/>
  <c r="H760" i="33"/>
  <c r="H896" i="38"/>
  <c r="H899" i="38" s="1"/>
  <c r="H904" i="38" s="1"/>
  <c r="H905" i="38" s="1"/>
  <c r="H906" i="38" s="1"/>
  <c r="H1020" i="28"/>
  <c r="H31" i="23"/>
  <c r="H36" i="23" s="1"/>
  <c r="H37" i="23" s="1"/>
  <c r="H760" i="27"/>
  <c r="H940" i="31"/>
  <c r="H943" i="31" s="1"/>
  <c r="H271" i="25"/>
  <c r="H228" i="21"/>
  <c r="H229" i="21" s="1"/>
  <c r="H230" i="21" s="1"/>
  <c r="H1089" i="33"/>
  <c r="H1090" i="33" s="1"/>
  <c r="H1091" i="33"/>
  <c r="H255" i="22"/>
  <c r="H1032" i="33"/>
  <c r="H948" i="24"/>
  <c r="H949" i="24" s="1"/>
  <c r="H950" i="24" s="1"/>
  <c r="H255" i="28"/>
  <c r="H275" i="28" s="1"/>
  <c r="H276" i="28" s="1"/>
  <c r="H816" i="26"/>
  <c r="H817" i="26" s="1"/>
  <c r="H748" i="37"/>
  <c r="H255" i="23"/>
  <c r="H255" i="27"/>
  <c r="H263" i="37"/>
  <c r="H264" i="37" s="1"/>
  <c r="H940" i="21"/>
  <c r="H275" i="25"/>
  <c r="H276" i="25" s="1"/>
  <c r="H126" i="22"/>
  <c r="H131" i="22" s="1"/>
  <c r="H132" i="22" s="1"/>
  <c r="H133" i="22" s="1"/>
  <c r="H350" i="40"/>
  <c r="H363" i="40"/>
  <c r="H351" i="40"/>
  <c r="H360" i="40" s="1"/>
  <c r="H361" i="40" s="1"/>
  <c r="H364" i="40"/>
  <c r="H811" i="30"/>
  <c r="H816" i="30" s="1"/>
  <c r="H817" i="30" s="1"/>
  <c r="H1020" i="33"/>
  <c r="H1035" i="33" s="1"/>
  <c r="H255" i="34"/>
  <c r="H270" i="34" s="1"/>
  <c r="H811" i="33"/>
  <c r="H816" i="33" s="1"/>
  <c r="H817" i="33" s="1"/>
  <c r="H818" i="33" s="1"/>
  <c r="H303" i="25"/>
  <c r="H901" i="31"/>
  <c r="H902" i="31" s="1"/>
  <c r="H225" i="38"/>
  <c r="H226" i="38" s="1"/>
  <c r="H1020" i="42"/>
  <c r="H1036" i="42" s="1"/>
  <c r="H748" i="22"/>
  <c r="H1020" i="21"/>
  <c r="H1036" i="21" s="1"/>
  <c r="H220" i="31"/>
  <c r="H223" i="31" s="1"/>
  <c r="H255" i="21"/>
  <c r="H985" i="26"/>
  <c r="H1032" i="32"/>
  <c r="H985" i="28"/>
  <c r="H352" i="40"/>
  <c r="H943" i="24"/>
  <c r="H225" i="39"/>
  <c r="H226" i="39" s="1"/>
  <c r="H225" i="28"/>
  <c r="H226" i="28" s="1"/>
  <c r="H225" i="32"/>
  <c r="H226" i="32" s="1"/>
  <c r="H31" i="33"/>
  <c r="H395" i="40"/>
  <c r="G444" i="40"/>
  <c r="G495" i="33"/>
  <c r="H446" i="33"/>
  <c r="H270" i="40"/>
  <c r="H273" i="40" s="1"/>
  <c r="H278" i="40" s="1"/>
  <c r="H279" i="40" s="1"/>
  <c r="H280" i="40" s="1"/>
  <c r="G1354" i="30"/>
  <c r="H1354" i="30" s="1"/>
  <c r="H1357" i="30" s="1"/>
  <c r="H1307" i="30"/>
  <c r="H1310" i="30" s="1"/>
  <c r="H1266" i="26"/>
  <c r="H1267" i="26" s="1"/>
  <c r="H1268" i="26" s="1"/>
  <c r="H1269" i="26" s="1"/>
  <c r="H446" i="37"/>
  <c r="G495" i="37"/>
  <c r="H1266" i="40"/>
  <c r="H1267" i="40" s="1"/>
  <c r="H1268" i="40" s="1"/>
  <c r="H1269" i="40" s="1"/>
  <c r="G503" i="32"/>
  <c r="H454" i="32"/>
  <c r="H945" i="27"/>
  <c r="H946" i="27" s="1"/>
  <c r="H1020" i="31"/>
  <c r="H1035" i="31" s="1"/>
  <c r="H811" i="22"/>
  <c r="H816" i="22" s="1"/>
  <c r="H817" i="22" s="1"/>
  <c r="H220" i="32"/>
  <c r="H223" i="32" s="1"/>
  <c r="G1354" i="37"/>
  <c r="H1354" i="37" s="1"/>
  <c r="H1357" i="37" s="1"/>
  <c r="H1307" i="37"/>
  <c r="H1310" i="37" s="1"/>
  <c r="G1354" i="40"/>
  <c r="H1354" i="40" s="1"/>
  <c r="H1357" i="40" s="1"/>
  <c r="H1307" i="40"/>
  <c r="H1310" i="40" s="1"/>
  <c r="H1315" i="40" s="1"/>
  <c r="H1316" i="40" s="1"/>
  <c r="H1317" i="40" s="1"/>
  <c r="H1318" i="40" s="1"/>
  <c r="G1354" i="27"/>
  <c r="H1354" i="27" s="1"/>
  <c r="H1357" i="27" s="1"/>
  <c r="H1362" i="27" s="1"/>
  <c r="H1363" i="27" s="1"/>
  <c r="H1364" i="27" s="1"/>
  <c r="H1365" i="27" s="1"/>
  <c r="H1307" i="27"/>
  <c r="H1310" i="27" s="1"/>
  <c r="H1315" i="27" s="1"/>
  <c r="H1316" i="27" s="1"/>
  <c r="H1317" i="27" s="1"/>
  <c r="H1318" i="27" s="1"/>
  <c r="H985" i="22"/>
  <c r="H365" i="35"/>
  <c r="H303" i="36"/>
  <c r="H263" i="34"/>
  <c r="H264" i="34" s="1"/>
  <c r="H760" i="32"/>
  <c r="H1032" i="38"/>
  <c r="H941" i="27"/>
  <c r="H943" i="27" s="1"/>
  <c r="H760" i="42"/>
  <c r="H255" i="37"/>
  <c r="H275" i="37" s="1"/>
  <c r="H276" i="37" s="1"/>
  <c r="H945" i="21"/>
  <c r="H946" i="21" s="1"/>
  <c r="G1354" i="28"/>
  <c r="H1354" i="28" s="1"/>
  <c r="H1357" i="28" s="1"/>
  <c r="H1362" i="28" s="1"/>
  <c r="H1363" i="28" s="1"/>
  <c r="H1364" i="28" s="1"/>
  <c r="H1365" i="28" s="1"/>
  <c r="H1307" i="28"/>
  <c r="H1310" i="28" s="1"/>
  <c r="H1315" i="42"/>
  <c r="H1316" i="42" s="1"/>
  <c r="H1317" i="42" s="1"/>
  <c r="H1318" i="42" s="1"/>
  <c r="G502" i="33"/>
  <c r="H453" i="33"/>
  <c r="H1315" i="35"/>
  <c r="H1316" i="35" s="1"/>
  <c r="H1317" i="35" s="1"/>
  <c r="H1318" i="35" s="1"/>
  <c r="H271" i="35"/>
  <c r="H275" i="35"/>
  <c r="H276" i="35" s="1"/>
  <c r="H272" i="35"/>
  <c r="H270" i="35"/>
  <c r="G1354" i="32"/>
  <c r="H1354" i="32" s="1"/>
  <c r="H1357" i="32" s="1"/>
  <c r="H1362" i="32" s="1"/>
  <c r="H1363" i="32" s="1"/>
  <c r="H1364" i="32" s="1"/>
  <c r="H1365" i="32" s="1"/>
  <c r="H1307" i="32"/>
  <c r="H1310" i="32" s="1"/>
  <c r="G1354" i="31"/>
  <c r="H1354" i="31" s="1"/>
  <c r="H1357" i="31" s="1"/>
  <c r="H1307" i="31"/>
  <c r="H1310" i="31" s="1"/>
  <c r="G494" i="41"/>
  <c r="H445" i="41"/>
  <c r="G1354" i="41"/>
  <c r="H1354" i="41" s="1"/>
  <c r="H1357" i="41" s="1"/>
  <c r="H1362" i="41" s="1"/>
  <c r="H1363" i="41" s="1"/>
  <c r="H1364" i="41" s="1"/>
  <c r="H1365" i="41" s="1"/>
  <c r="H1307" i="41"/>
  <c r="H1310" i="41" s="1"/>
  <c r="H263" i="30"/>
  <c r="H264" i="30" s="1"/>
  <c r="H977" i="31"/>
  <c r="G1354" i="25"/>
  <c r="H1354" i="25" s="1"/>
  <c r="H1357" i="25" s="1"/>
  <c r="H1307" i="25"/>
  <c r="H1310" i="25" s="1"/>
  <c r="H1266" i="27"/>
  <c r="H1267" i="27" s="1"/>
  <c r="H1268" i="27" s="1"/>
  <c r="H1269" i="27" s="1"/>
  <c r="G1354" i="26"/>
  <c r="H1354" i="26" s="1"/>
  <c r="H1357" i="26" s="1"/>
  <c r="H1362" i="26" s="1"/>
  <c r="H1363" i="26" s="1"/>
  <c r="H1364" i="26" s="1"/>
  <c r="H1365" i="26" s="1"/>
  <c r="H1307" i="26"/>
  <c r="H1310" i="26" s="1"/>
  <c r="H1315" i="26" s="1"/>
  <c r="H1316" i="26" s="1"/>
  <c r="H1317" i="26" s="1"/>
  <c r="H1318" i="26" s="1"/>
  <c r="H1032" i="29"/>
  <c r="H977" i="39"/>
  <c r="H992" i="39" s="1"/>
  <c r="H993" i="39" s="1"/>
  <c r="H228" i="30"/>
  <c r="H229" i="30" s="1"/>
  <c r="H230" i="30" s="1"/>
  <c r="H942" i="21"/>
  <c r="H943" i="21" s="1"/>
  <c r="H255" i="24"/>
  <c r="H1362" i="23"/>
  <c r="H1363" i="23" s="1"/>
  <c r="H1364" i="23" s="1"/>
  <c r="H1365" i="23" s="1"/>
  <c r="H1266" i="32"/>
  <c r="H1267" i="32" s="1"/>
  <c r="H1268" i="32" s="1"/>
  <c r="H1269" i="32" s="1"/>
  <c r="H1266" i="31"/>
  <c r="H1267" i="31" s="1"/>
  <c r="H1268" i="31" s="1"/>
  <c r="H1269" i="31" s="1"/>
  <c r="H360" i="35"/>
  <c r="H361" i="35" s="1"/>
  <c r="H230" i="35"/>
  <c r="H268" i="23"/>
  <c r="H268" i="27"/>
  <c r="H760" i="29"/>
  <c r="H268" i="21"/>
  <c r="H1020" i="41"/>
  <c r="H1036" i="41" s="1"/>
  <c r="H255" i="33"/>
  <c r="H220" i="28"/>
  <c r="H223" i="28" s="1"/>
  <c r="H445" i="32"/>
  <c r="G494" i="32"/>
  <c r="G506" i="39"/>
  <c r="H457" i="39"/>
  <c r="H456" i="38"/>
  <c r="G505" i="38"/>
  <c r="H225" i="37"/>
  <c r="H226" i="37" s="1"/>
  <c r="H1266" i="37"/>
  <c r="H1267" i="37" s="1"/>
  <c r="H1268" i="37" s="1"/>
  <c r="H1269" i="37" s="1"/>
  <c r="H1020" i="39"/>
  <c r="H1036" i="39" s="1"/>
  <c r="H31" i="27"/>
  <c r="H263" i="38"/>
  <c r="H264" i="38" s="1"/>
  <c r="H1266" i="28"/>
  <c r="H1267" i="28" s="1"/>
  <c r="H1268" i="28" s="1"/>
  <c r="H1269" i="28" s="1"/>
  <c r="H985" i="31"/>
  <c r="H263" i="26"/>
  <c r="H264" i="26" s="1"/>
  <c r="H1032" i="39"/>
  <c r="H255" i="39"/>
  <c r="H268" i="28"/>
  <c r="H899" i="24"/>
  <c r="H748" i="24"/>
  <c r="H1020" i="22"/>
  <c r="H1034" i="22" s="1"/>
  <c r="H268" i="41"/>
  <c r="H1266" i="36"/>
  <c r="H1267" i="36" s="1"/>
  <c r="H1268" i="36" s="1"/>
  <c r="H1269" i="36" s="1"/>
  <c r="H1315" i="24"/>
  <c r="H1316" i="24" s="1"/>
  <c r="H1317" i="24" s="1"/>
  <c r="H1318" i="24" s="1"/>
  <c r="H455" i="31"/>
  <c r="G504" i="31"/>
  <c r="G494" i="34"/>
  <c r="H445" i="34"/>
  <c r="H1266" i="34"/>
  <c r="H1267" i="34" s="1"/>
  <c r="H1268" i="34" s="1"/>
  <c r="H1269" i="34" s="1"/>
  <c r="G1354" i="39"/>
  <c r="H1354" i="39" s="1"/>
  <c r="H1357" i="39" s="1"/>
  <c r="H1362" i="39" s="1"/>
  <c r="H1363" i="39" s="1"/>
  <c r="H1364" i="39" s="1"/>
  <c r="H1365" i="39" s="1"/>
  <c r="H1307" i="39"/>
  <c r="H1310" i="39" s="1"/>
  <c r="H1315" i="39" s="1"/>
  <c r="H1316" i="39" s="1"/>
  <c r="H1317" i="39" s="1"/>
  <c r="H1318" i="39" s="1"/>
  <c r="H268" i="32"/>
  <c r="H263" i="21"/>
  <c r="H264" i="21" s="1"/>
  <c r="H275" i="21" s="1"/>
  <c r="H276" i="21" s="1"/>
  <c r="H985" i="38"/>
  <c r="G1354" i="36"/>
  <c r="H1354" i="36" s="1"/>
  <c r="H1357" i="36" s="1"/>
  <c r="H1307" i="36"/>
  <c r="H1310" i="36" s="1"/>
  <c r="G1354" i="22"/>
  <c r="H1354" i="22" s="1"/>
  <c r="H1357" i="22" s="1"/>
  <c r="H1307" i="22"/>
  <c r="H1310" i="22" s="1"/>
  <c r="H1315" i="22" s="1"/>
  <c r="H1316" i="22" s="1"/>
  <c r="H1317" i="22" s="1"/>
  <c r="H1318" i="22" s="1"/>
  <c r="G1354" i="34"/>
  <c r="H1354" i="34" s="1"/>
  <c r="H1357" i="34" s="1"/>
  <c r="H1307" i="34"/>
  <c r="H1310" i="34" s="1"/>
  <c r="H255" i="30"/>
  <c r="H270" i="30" s="1"/>
  <c r="H748" i="34"/>
  <c r="H748" i="30"/>
  <c r="H31" i="41"/>
  <c r="H36" i="41" s="1"/>
  <c r="H37" i="41" s="1"/>
  <c r="H1032" i="24"/>
  <c r="H811" i="42"/>
  <c r="H816" i="42" s="1"/>
  <c r="H817" i="42" s="1"/>
  <c r="H818" i="42" s="1"/>
  <c r="H268" i="37"/>
  <c r="H268" i="38"/>
  <c r="H950" i="25"/>
  <c r="H811" i="32"/>
  <c r="H816" i="32" s="1"/>
  <c r="H817" i="32" s="1"/>
  <c r="H818" i="32" s="1"/>
  <c r="H268" i="24"/>
  <c r="H225" i="33"/>
  <c r="H226" i="33" s="1"/>
  <c r="G1354" i="33"/>
  <c r="H1354" i="33" s="1"/>
  <c r="H1357" i="33" s="1"/>
  <c r="H1307" i="33"/>
  <c r="H1310" i="33" s="1"/>
  <c r="H455" i="39"/>
  <c r="G504" i="39"/>
  <c r="H457" i="33"/>
  <c r="G506" i="33"/>
  <c r="H453" i="39"/>
  <c r="G502" i="39"/>
  <c r="G1354" i="38"/>
  <c r="H1354" i="38" s="1"/>
  <c r="H1357" i="38" s="1"/>
  <c r="H1307" i="38"/>
  <c r="H1310" i="38" s="1"/>
  <c r="H1315" i="38" s="1"/>
  <c r="H1316" i="38" s="1"/>
  <c r="H1317" i="38" s="1"/>
  <c r="H1318" i="38" s="1"/>
  <c r="G501" i="32"/>
  <c r="H452" i="32"/>
  <c r="G1354" i="29"/>
  <c r="H1354" i="29" s="1"/>
  <c r="H1357" i="29" s="1"/>
  <c r="H1362" i="29" s="1"/>
  <c r="H1363" i="29" s="1"/>
  <c r="H1364" i="29" s="1"/>
  <c r="H1365" i="29" s="1"/>
  <c r="H1307" i="29"/>
  <c r="H1310" i="29" s="1"/>
  <c r="H36" i="27"/>
  <c r="H37" i="27" s="1"/>
  <c r="H38" i="27" s="1"/>
  <c r="H31" i="28"/>
  <c r="H31" i="30"/>
  <c r="H36" i="30" s="1"/>
  <c r="H37" i="30" s="1"/>
  <c r="H31" i="22"/>
  <c r="H36" i="22" s="1"/>
  <c r="H37" i="22" s="1"/>
  <c r="H31" i="29"/>
  <c r="H36" i="21"/>
  <c r="H37" i="21" s="1"/>
  <c r="H38" i="21" s="1"/>
  <c r="H1037" i="36"/>
  <c r="H1042" i="36" s="1"/>
  <c r="H1043" i="36" s="1"/>
  <c r="H1044" i="36" s="1"/>
  <c r="H173" i="35"/>
  <c r="H178" i="35" s="1"/>
  <c r="H179" i="35" s="1"/>
  <c r="H180" i="35" s="1"/>
  <c r="H171" i="39"/>
  <c r="H85" i="27"/>
  <c r="H172" i="29"/>
  <c r="H170" i="26"/>
  <c r="H175" i="38"/>
  <c r="H176" i="38" s="1"/>
  <c r="H171" i="38"/>
  <c r="H172" i="32"/>
  <c r="H175" i="26"/>
  <c r="H176" i="26" s="1"/>
  <c r="H172" i="38"/>
  <c r="H172" i="34"/>
  <c r="H175" i="32"/>
  <c r="H176" i="32" s="1"/>
  <c r="H170" i="39"/>
  <c r="H170" i="37"/>
  <c r="H175" i="39"/>
  <c r="H176" i="39" s="1"/>
  <c r="H171" i="42"/>
  <c r="H170" i="34"/>
  <c r="H85" i="42"/>
  <c r="H171" i="29"/>
  <c r="H175" i="37"/>
  <c r="H176" i="37" s="1"/>
  <c r="H172" i="31"/>
  <c r="H170" i="29"/>
  <c r="H172" i="37"/>
  <c r="H172" i="26"/>
  <c r="H171" i="32"/>
  <c r="H175" i="34"/>
  <c r="H176" i="34" s="1"/>
  <c r="H170" i="31"/>
  <c r="H172" i="42"/>
  <c r="H133" i="31"/>
  <c r="H175" i="31"/>
  <c r="H176" i="31" s="1"/>
  <c r="H175" i="42"/>
  <c r="H176" i="42" s="1"/>
  <c r="H272" i="37"/>
  <c r="H270" i="37"/>
  <c r="H223" i="37"/>
  <c r="H230" i="34"/>
  <c r="H275" i="22"/>
  <c r="H276" i="22" s="1"/>
  <c r="H271" i="22"/>
  <c r="H272" i="22"/>
  <c r="H270" i="22"/>
  <c r="G652" i="39"/>
  <c r="H603" i="39"/>
  <c r="H314" i="33"/>
  <c r="H301" i="33"/>
  <c r="H315" i="33"/>
  <c r="H302" i="33"/>
  <c r="H489" i="26"/>
  <c r="G538" i="26"/>
  <c r="H989" i="31"/>
  <c r="H992" i="31"/>
  <c r="H993" i="31" s="1"/>
  <c r="H988" i="31"/>
  <c r="H987" i="31"/>
  <c r="G552" i="37"/>
  <c r="H503" i="37"/>
  <c r="G601" i="41"/>
  <c r="H552" i="41"/>
  <c r="H816" i="25"/>
  <c r="H817" i="25" s="1"/>
  <c r="H818" i="25" s="1"/>
  <c r="H767" i="39"/>
  <c r="H768" i="39" s="1"/>
  <c r="H764" i="39"/>
  <c r="H762" i="39"/>
  <c r="H763" i="39"/>
  <c r="H748" i="39"/>
  <c r="G544" i="41"/>
  <c r="H495" i="41"/>
  <c r="G551" i="42"/>
  <c r="H502" i="42"/>
  <c r="H442" i="22"/>
  <c r="H467" i="22"/>
  <c r="G544" i="34"/>
  <c r="H495" i="34"/>
  <c r="H1039" i="38"/>
  <c r="H1040" i="38" s="1"/>
  <c r="H1035" i="38"/>
  <c r="H131" i="38"/>
  <c r="H132" i="38" s="1"/>
  <c r="H133" i="38" s="1"/>
  <c r="H440" i="31"/>
  <c r="G489" i="31"/>
  <c r="H950" i="40"/>
  <c r="G553" i="27"/>
  <c r="H504" i="27"/>
  <c r="H412" i="35"/>
  <c r="H399" i="35"/>
  <c r="H413" i="35"/>
  <c r="H400" i="35"/>
  <c r="G395" i="26"/>
  <c r="H346" i="26"/>
  <c r="G555" i="24"/>
  <c r="H506" i="24"/>
  <c r="G553" i="30"/>
  <c r="H504" i="30"/>
  <c r="G395" i="32"/>
  <c r="H346" i="32"/>
  <c r="G545" i="31"/>
  <c r="H496" i="31"/>
  <c r="H861" i="40"/>
  <c r="H862" i="40" s="1"/>
  <c r="H863" i="40" s="1"/>
  <c r="H131" i="33"/>
  <c r="H132" i="33" s="1"/>
  <c r="H133" i="33" s="1"/>
  <c r="H1035" i="25"/>
  <c r="H1034" i="25"/>
  <c r="H1036" i="25"/>
  <c r="H1039" i="25"/>
  <c r="H1040" i="25" s="1"/>
  <c r="H489" i="38"/>
  <c r="G538" i="38"/>
  <c r="H320" i="35"/>
  <c r="H318" i="35"/>
  <c r="H323" i="35"/>
  <c r="H324" i="35" s="1"/>
  <c r="H319" i="35"/>
  <c r="G444" i="25"/>
  <c r="H395" i="25"/>
  <c r="H453" i="35"/>
  <c r="G502" i="35"/>
  <c r="G544" i="40"/>
  <c r="H495" i="40"/>
  <c r="H314" i="24"/>
  <c r="H301" i="24"/>
  <c r="H315" i="24"/>
  <c r="H302" i="24"/>
  <c r="G551" i="27"/>
  <c r="H502" i="27"/>
  <c r="G552" i="33"/>
  <c r="H503" i="33"/>
  <c r="G599" i="25"/>
  <c r="H550" i="25"/>
  <c r="H457" i="35"/>
  <c r="G506" i="35"/>
  <c r="G554" i="26"/>
  <c r="H505" i="26"/>
  <c r="H489" i="30"/>
  <c r="G538" i="30"/>
  <c r="G553" i="38"/>
  <c r="H504" i="38"/>
  <c r="G506" i="36"/>
  <c r="H457" i="36"/>
  <c r="G545" i="22"/>
  <c r="H496" i="22"/>
  <c r="G554" i="21"/>
  <c r="H505" i="21"/>
  <c r="G395" i="23"/>
  <c r="H346" i="23"/>
  <c r="H1032" i="26"/>
  <c r="G544" i="30"/>
  <c r="H495" i="30"/>
  <c r="H452" i="36"/>
  <c r="G501" i="36"/>
  <c r="G555" i="21"/>
  <c r="H506" i="21"/>
  <c r="G553" i="26"/>
  <c r="H504" i="26"/>
  <c r="H977" i="38"/>
  <c r="H228" i="23"/>
  <c r="H229" i="23" s="1"/>
  <c r="H230" i="23" s="1"/>
  <c r="H352" i="35"/>
  <c r="H762" i="28"/>
  <c r="H764" i="28"/>
  <c r="H767" i="28"/>
  <c r="H768" i="28" s="1"/>
  <c r="H763" i="28"/>
  <c r="G552" i="26"/>
  <c r="H503" i="26"/>
  <c r="G545" i="32"/>
  <c r="H496" i="32"/>
  <c r="G545" i="25"/>
  <c r="H496" i="25"/>
  <c r="H263" i="29"/>
  <c r="H264" i="29" s="1"/>
  <c r="H275" i="29" s="1"/>
  <c r="H276" i="29" s="1"/>
  <c r="H904" i="25"/>
  <c r="H905" i="25" s="1"/>
  <c r="H906" i="25" s="1"/>
  <c r="G555" i="29"/>
  <c r="H506" i="29"/>
  <c r="G550" i="37"/>
  <c r="H501" i="37"/>
  <c r="H446" i="36"/>
  <c r="G495" i="36"/>
  <c r="H901" i="28"/>
  <c r="H902" i="28" s="1"/>
  <c r="H896" i="28"/>
  <c r="H898" i="28"/>
  <c r="H897" i="28"/>
  <c r="G552" i="23"/>
  <c r="H503" i="23"/>
  <c r="H767" i="26"/>
  <c r="H768" i="26" s="1"/>
  <c r="H763" i="26"/>
  <c r="H762" i="26"/>
  <c r="H764" i="26"/>
  <c r="H272" i="31"/>
  <c r="H271" i="31"/>
  <c r="H270" i="31"/>
  <c r="H275" i="31"/>
  <c r="H276" i="31" s="1"/>
  <c r="G550" i="31"/>
  <c r="H501" i="31"/>
  <c r="G543" i="22"/>
  <c r="H494" i="22"/>
  <c r="G493" i="35"/>
  <c r="H444" i="35"/>
  <c r="H271" i="28"/>
  <c r="G543" i="28"/>
  <c r="H494" i="28"/>
  <c r="G545" i="28"/>
  <c r="H496" i="28"/>
  <c r="G444" i="36"/>
  <c r="H395" i="36"/>
  <c r="G395" i="34"/>
  <c r="H346" i="34"/>
  <c r="H977" i="41"/>
  <c r="H818" i="26"/>
  <c r="H126" i="39"/>
  <c r="H314" i="32"/>
  <c r="H301" i="32"/>
  <c r="H315" i="32"/>
  <c r="H302" i="32"/>
  <c r="H764" i="31"/>
  <c r="H763" i="31"/>
  <c r="H762" i="31"/>
  <c r="H767" i="31"/>
  <c r="H768" i="31" s="1"/>
  <c r="H977" i="37"/>
  <c r="H446" i="39"/>
  <c r="G495" i="39"/>
  <c r="H940" i="26"/>
  <c r="H941" i="26"/>
  <c r="H945" i="26"/>
  <c r="H946" i="26" s="1"/>
  <c r="H942" i="26"/>
  <c r="H977" i="30"/>
  <c r="G543" i="26"/>
  <c r="H494" i="26"/>
  <c r="G592" i="42"/>
  <c r="H543" i="42"/>
  <c r="G553" i="28"/>
  <c r="H504" i="28"/>
  <c r="H263" i="23"/>
  <c r="H264" i="23" s="1"/>
  <c r="H275" i="23" s="1"/>
  <c r="H276" i="23" s="1"/>
  <c r="H131" i="42"/>
  <c r="H132" i="42" s="1"/>
  <c r="H133" i="42" s="1"/>
  <c r="H948" i="36"/>
  <c r="H949" i="36" s="1"/>
  <c r="H950" i="36" s="1"/>
  <c r="G555" i="22"/>
  <c r="H506" i="22"/>
  <c r="H442" i="38"/>
  <c r="H467" i="38"/>
  <c r="H346" i="39"/>
  <c r="G395" i="39"/>
  <c r="G544" i="23"/>
  <c r="H495" i="23"/>
  <c r="G554" i="41"/>
  <c r="H505" i="41"/>
  <c r="G543" i="37"/>
  <c r="H494" i="37"/>
  <c r="H263" i="27"/>
  <c r="H264" i="27" s="1"/>
  <c r="H275" i="27" s="1"/>
  <c r="H276" i="27" s="1"/>
  <c r="H898" i="39"/>
  <c r="H897" i="39"/>
  <c r="H901" i="39"/>
  <c r="H902" i="39" s="1"/>
  <c r="H896" i="39"/>
  <c r="H1036" i="27"/>
  <c r="H1039" i="27"/>
  <c r="H1040" i="27" s="1"/>
  <c r="H1035" i="27"/>
  <c r="H1034" i="27"/>
  <c r="G395" i="28"/>
  <c r="H346" i="28"/>
  <c r="H760" i="22"/>
  <c r="G550" i="27"/>
  <c r="H501" i="27"/>
  <c r="H811" i="24"/>
  <c r="H816" i="24" s="1"/>
  <c r="H817" i="24" s="1"/>
  <c r="H255" i="38"/>
  <c r="H31" i="25"/>
  <c r="H440" i="27"/>
  <c r="G489" i="27"/>
  <c r="H314" i="42"/>
  <c r="H301" i="42"/>
  <c r="H315" i="42"/>
  <c r="H302" i="42"/>
  <c r="H1034" i="21"/>
  <c r="H1035" i="21"/>
  <c r="H272" i="41"/>
  <c r="H271" i="41"/>
  <c r="H270" i="41"/>
  <c r="H275" i="41"/>
  <c r="H276" i="41" s="1"/>
  <c r="H760" i="23"/>
  <c r="H489" i="32"/>
  <c r="G538" i="32"/>
  <c r="H83" i="29"/>
  <c r="H84" i="29" s="1"/>
  <c r="H85" i="29" s="1"/>
  <c r="G555" i="27"/>
  <c r="H506" i="27"/>
  <c r="H1036" i="32"/>
  <c r="H1035" i="32"/>
  <c r="H1039" i="32"/>
  <c r="H1040" i="32" s="1"/>
  <c r="H1034" i="32"/>
  <c r="H1035" i="41"/>
  <c r="H764" i="27"/>
  <c r="H767" i="27"/>
  <c r="H768" i="27" s="1"/>
  <c r="H763" i="27"/>
  <c r="H762" i="27"/>
  <c r="H904" i="35"/>
  <c r="H905" i="35" s="1"/>
  <c r="H906" i="35" s="1"/>
  <c r="G553" i="32"/>
  <c r="H504" i="32"/>
  <c r="H442" i="30"/>
  <c r="H467" i="30"/>
  <c r="H818" i="21"/>
  <c r="G554" i="34"/>
  <c r="H505" i="34"/>
  <c r="H896" i="22"/>
  <c r="H898" i="22"/>
  <c r="H897" i="22"/>
  <c r="H901" i="22"/>
  <c r="H902" i="22" s="1"/>
  <c r="H314" i="29"/>
  <c r="H301" i="29"/>
  <c r="H315" i="29"/>
  <c r="H302" i="29"/>
  <c r="H263" i="33"/>
  <c r="H264" i="33" s="1"/>
  <c r="H315" i="23"/>
  <c r="H302" i="23"/>
  <c r="H314" i="23"/>
  <c r="H301" i="23"/>
  <c r="H1035" i="26"/>
  <c r="H1034" i="26"/>
  <c r="G555" i="38"/>
  <c r="H506" i="38"/>
  <c r="G593" i="25"/>
  <c r="H544" i="25"/>
  <c r="G551" i="30"/>
  <c r="H502" i="30"/>
  <c r="H225" i="22"/>
  <c r="H226" i="22" s="1"/>
  <c r="H816" i="35"/>
  <c r="H817" i="35" s="1"/>
  <c r="H818" i="35" s="1"/>
  <c r="H225" i="31"/>
  <c r="H226" i="31" s="1"/>
  <c r="H228" i="31" s="1"/>
  <c r="H229" i="31" s="1"/>
  <c r="H230" i="31" s="1"/>
  <c r="H228" i="41"/>
  <c r="H229" i="41" s="1"/>
  <c r="H230" i="41" s="1"/>
  <c r="G543" i="23"/>
  <c r="H494" i="23"/>
  <c r="G545" i="24"/>
  <c r="H496" i="24"/>
  <c r="H31" i="24"/>
  <c r="H760" i="28"/>
  <c r="H268" i="22"/>
  <c r="H268" i="29"/>
  <c r="H818" i="30"/>
  <c r="H268" i="30"/>
  <c r="H315" i="38"/>
  <c r="H302" i="38"/>
  <c r="H314" i="38"/>
  <c r="H301" i="38"/>
  <c r="H31" i="42"/>
  <c r="G503" i="35"/>
  <c r="H454" i="35"/>
  <c r="H440" i="33"/>
  <c r="G489" i="33"/>
  <c r="G395" i="21"/>
  <c r="H346" i="21"/>
  <c r="H1039" i="39"/>
  <c r="H1040" i="39" s="1"/>
  <c r="G650" i="39"/>
  <c r="H601" i="39"/>
  <c r="G545" i="27"/>
  <c r="H496" i="27"/>
  <c r="H760" i="39"/>
  <c r="H83" i="37"/>
  <c r="H84" i="37" s="1"/>
  <c r="H85" i="37" s="1"/>
  <c r="H1035" i="35"/>
  <c r="H1034" i="35"/>
  <c r="H1039" i="35"/>
  <c r="H1040" i="35" s="1"/>
  <c r="H1036" i="35"/>
  <c r="G555" i="34"/>
  <c r="H506" i="34"/>
  <c r="H311" i="36"/>
  <c r="H312" i="36" s="1"/>
  <c r="H170" i="41"/>
  <c r="H175" i="41"/>
  <c r="H176" i="41" s="1"/>
  <c r="H172" i="41"/>
  <c r="H171" i="41"/>
  <c r="H940" i="42"/>
  <c r="H941" i="42"/>
  <c r="H942" i="42"/>
  <c r="H945" i="42"/>
  <c r="H946" i="42" s="1"/>
  <c r="H811" i="37"/>
  <c r="H748" i="32"/>
  <c r="H896" i="26"/>
  <c r="H901" i="26"/>
  <c r="H902" i="26" s="1"/>
  <c r="H897" i="26"/>
  <c r="H898" i="26"/>
  <c r="H1020" i="29"/>
  <c r="H314" i="31"/>
  <c r="H301" i="31"/>
  <c r="H315" i="31"/>
  <c r="H302" i="31"/>
  <c r="H1020" i="37"/>
  <c r="G555" i="42"/>
  <c r="H506" i="42"/>
  <c r="H985" i="27"/>
  <c r="H977" i="27"/>
  <c r="G551" i="22"/>
  <c r="H502" i="22"/>
  <c r="H1032" i="30"/>
  <c r="H748" i="26"/>
  <c r="H442" i="36"/>
  <c r="H467" i="36"/>
  <c r="H263" i="39"/>
  <c r="H264" i="39" s="1"/>
  <c r="H272" i="39" s="1"/>
  <c r="H311" i="25"/>
  <c r="H312" i="25" s="1"/>
  <c r="H318" i="25" s="1"/>
  <c r="H767" i="34"/>
  <c r="H768" i="34" s="1"/>
  <c r="H764" i="34"/>
  <c r="H762" i="34"/>
  <c r="H763" i="34"/>
  <c r="H489" i="28"/>
  <c r="G538" i="28"/>
  <c r="H760" i="30"/>
  <c r="H455" i="35"/>
  <c r="G504" i="35"/>
  <c r="H977" i="33"/>
  <c r="H255" i="42"/>
  <c r="H748" i="21"/>
  <c r="G604" i="37"/>
  <c r="H555" i="37"/>
  <c r="H220" i="24"/>
  <c r="H223" i="24" s="1"/>
  <c r="H985" i="32"/>
  <c r="H315" i="34"/>
  <c r="H302" i="34"/>
  <c r="H314" i="34"/>
  <c r="H316" i="34" s="1"/>
  <c r="H301" i="34"/>
  <c r="H985" i="41"/>
  <c r="H904" i="24"/>
  <c r="H905" i="24" s="1"/>
  <c r="H906" i="24" s="1"/>
  <c r="G544" i="38"/>
  <c r="H495" i="38"/>
  <c r="H550" i="42"/>
  <c r="G599" i="42"/>
  <c r="H760" i="31"/>
  <c r="H985" i="37"/>
  <c r="H760" i="24"/>
  <c r="H175" i="22"/>
  <c r="H176" i="22" s="1"/>
  <c r="H172" i="22"/>
  <c r="H171" i="22"/>
  <c r="H170" i="22"/>
  <c r="H989" i="25"/>
  <c r="H987" i="25"/>
  <c r="H988" i="25"/>
  <c r="H992" i="25"/>
  <c r="H993" i="25" s="1"/>
  <c r="H36" i="36"/>
  <c r="H37" i="36" s="1"/>
  <c r="H38" i="36" s="1"/>
  <c r="H131" i="29"/>
  <c r="H132" i="29" s="1"/>
  <c r="H133" i="29" s="1"/>
  <c r="H1089" i="25"/>
  <c r="H1090" i="25" s="1"/>
  <c r="H1091" i="25" s="1"/>
  <c r="H985" i="30"/>
  <c r="G551" i="34"/>
  <c r="H502" i="34"/>
  <c r="H811" i="34"/>
  <c r="G554" i="22"/>
  <c r="H505" i="22"/>
  <c r="H760" i="37"/>
  <c r="H811" i="41"/>
  <c r="H447" i="35"/>
  <c r="G496" i="35"/>
  <c r="G554" i="27"/>
  <c r="H505" i="27"/>
  <c r="H454" i="36"/>
  <c r="G503" i="36"/>
  <c r="H172" i="28"/>
  <c r="H170" i="28"/>
  <c r="H175" i="28"/>
  <c r="H176" i="28" s="1"/>
  <c r="H171" i="28"/>
  <c r="H748" i="38"/>
  <c r="H940" i="41"/>
  <c r="H945" i="41"/>
  <c r="H946" i="41" s="1"/>
  <c r="H941" i="41"/>
  <c r="H942" i="41"/>
  <c r="H748" i="41"/>
  <c r="H83" i="24"/>
  <c r="H84" i="24" s="1"/>
  <c r="H85" i="24" s="1"/>
  <c r="G543" i="24"/>
  <c r="H494" i="24"/>
  <c r="H1020" i="24"/>
  <c r="H941" i="22"/>
  <c r="H940" i="22"/>
  <c r="H945" i="22"/>
  <c r="H946" i="22" s="1"/>
  <c r="H942" i="22"/>
  <c r="G545" i="38"/>
  <c r="H496" i="38"/>
  <c r="H940" i="29"/>
  <c r="H941" i="29"/>
  <c r="H945" i="29"/>
  <c r="H946" i="29" s="1"/>
  <c r="H942" i="29"/>
  <c r="G554" i="28"/>
  <c r="H505" i="28"/>
  <c r="G544" i="42"/>
  <c r="H495" i="42"/>
  <c r="G553" i="22"/>
  <c r="H504" i="22"/>
  <c r="H988" i="35"/>
  <c r="H989" i="35"/>
  <c r="H992" i="35"/>
  <c r="H993" i="35" s="1"/>
  <c r="H987" i="35"/>
  <c r="H133" i="25"/>
  <c r="H977" i="34"/>
  <c r="H816" i="40"/>
  <c r="H817" i="40" s="1"/>
  <c r="H818" i="40" s="1"/>
  <c r="G648" i="39"/>
  <c r="H599" i="39"/>
  <c r="G544" i="21"/>
  <c r="H495" i="21"/>
  <c r="G602" i="37"/>
  <c r="H553" i="37"/>
  <c r="H31" i="39"/>
  <c r="H314" i="28"/>
  <c r="H301" i="28"/>
  <c r="H303" i="28" s="1"/>
  <c r="H315" i="28"/>
  <c r="H302" i="28"/>
  <c r="G545" i="42"/>
  <c r="H496" i="42"/>
  <c r="H767" i="22"/>
  <c r="H768" i="22" s="1"/>
  <c r="H763" i="22"/>
  <c r="H762" i="22"/>
  <c r="H764" i="22"/>
  <c r="H763" i="29"/>
  <c r="H764" i="29"/>
  <c r="H767" i="29"/>
  <c r="H768" i="29" s="1"/>
  <c r="H762" i="29"/>
  <c r="G550" i="26"/>
  <c r="H501" i="26"/>
  <c r="G395" i="30"/>
  <c r="H346" i="30"/>
  <c r="H1032" i="28"/>
  <c r="H38" i="23"/>
  <c r="H1032" i="21"/>
  <c r="H943" i="30"/>
  <c r="H764" i="23"/>
  <c r="H767" i="23"/>
  <c r="H768" i="23" s="1"/>
  <c r="H763" i="23"/>
  <c r="H762" i="23"/>
  <c r="H811" i="23"/>
  <c r="H985" i="24"/>
  <c r="H977" i="24"/>
  <c r="H442" i="32"/>
  <c r="H467" i="32"/>
  <c r="H440" i="21"/>
  <c r="G489" i="21"/>
  <c r="H811" i="29"/>
  <c r="H816" i="29" s="1"/>
  <c r="H817" i="29" s="1"/>
  <c r="H818" i="29" s="1"/>
  <c r="G555" i="41"/>
  <c r="H506" i="41"/>
  <c r="G553" i="23"/>
  <c r="H504" i="23"/>
  <c r="H263" i="24"/>
  <c r="H264" i="24" s="1"/>
  <c r="H275" i="24" s="1"/>
  <c r="H276" i="24" s="1"/>
  <c r="H1032" i="34"/>
  <c r="G543" i="30"/>
  <c r="H494" i="30"/>
  <c r="G489" i="39"/>
  <c r="H440" i="39"/>
  <c r="G553" i="33"/>
  <c r="H504" i="33"/>
  <c r="G395" i="22"/>
  <c r="H346" i="22"/>
  <c r="H228" i="36"/>
  <c r="H229" i="36" s="1"/>
  <c r="H230" i="36" s="1"/>
  <c r="G395" i="37"/>
  <c r="H346" i="37"/>
  <c r="G554" i="24"/>
  <c r="H505" i="24"/>
  <c r="H268" i="33"/>
  <c r="G501" i="35"/>
  <c r="H452" i="35"/>
  <c r="G552" i="22"/>
  <c r="H503" i="22"/>
  <c r="G544" i="28"/>
  <c r="H495" i="28"/>
  <c r="G554" i="42"/>
  <c r="H505" i="42"/>
  <c r="H1020" i="23"/>
  <c r="H899" i="29"/>
  <c r="G601" i="34"/>
  <c r="H552" i="34"/>
  <c r="H225" i="26"/>
  <c r="H226" i="26" s="1"/>
  <c r="H228" i="26" s="1"/>
  <c r="H229" i="26" s="1"/>
  <c r="G551" i="32"/>
  <c r="H502" i="32"/>
  <c r="H440" i="40"/>
  <c r="G489" i="40"/>
  <c r="G553" i="25"/>
  <c r="H504" i="25"/>
  <c r="G545" i="23"/>
  <c r="H496" i="23"/>
  <c r="G504" i="36"/>
  <c r="H455" i="36"/>
  <c r="G544" i="29"/>
  <c r="H495" i="29"/>
  <c r="H225" i="34"/>
  <c r="H226" i="34" s="1"/>
  <c r="H228" i="34" s="1"/>
  <c r="H229" i="34" s="1"/>
  <c r="H220" i="42"/>
  <c r="H225" i="27"/>
  <c r="H226" i="27" s="1"/>
  <c r="G553" i="40"/>
  <c r="H504" i="40"/>
  <c r="H896" i="33"/>
  <c r="H901" i="33"/>
  <c r="H902" i="33" s="1"/>
  <c r="H897" i="33"/>
  <c r="H898" i="33"/>
  <c r="G550" i="29"/>
  <c r="H501" i="29"/>
  <c r="G545" i="40"/>
  <c r="H496" i="40"/>
  <c r="H896" i="23"/>
  <c r="H897" i="23"/>
  <c r="H898" i="23"/>
  <c r="H901" i="23"/>
  <c r="H902" i="23" s="1"/>
  <c r="H272" i="30"/>
  <c r="G395" i="41"/>
  <c r="H346" i="41"/>
  <c r="H898" i="27"/>
  <c r="H897" i="27"/>
  <c r="H901" i="27"/>
  <c r="H902" i="27" s="1"/>
  <c r="H896" i="27"/>
  <c r="H442" i="41"/>
  <c r="H467" i="41"/>
  <c r="G643" i="39"/>
  <c r="H594" i="39"/>
  <c r="G551" i="38"/>
  <c r="H502" i="38"/>
  <c r="H442" i="24"/>
  <c r="H467" i="24"/>
  <c r="G543" i="31"/>
  <c r="H494" i="31"/>
  <c r="G555" i="25"/>
  <c r="H506" i="25"/>
  <c r="H494" i="39"/>
  <c r="G543" i="39"/>
  <c r="G502" i="36"/>
  <c r="H453" i="36"/>
  <c r="G550" i="40"/>
  <c r="H501" i="40"/>
  <c r="H350" i="36"/>
  <c r="H351" i="36"/>
  <c r="H363" i="36"/>
  <c r="H369" i="36" s="1"/>
  <c r="H364" i="36"/>
  <c r="G543" i="25"/>
  <c r="H494" i="25"/>
  <c r="G543" i="29"/>
  <c r="H494" i="29"/>
  <c r="H989" i="36"/>
  <c r="H992" i="36"/>
  <c r="H993" i="36" s="1"/>
  <c r="H988" i="36"/>
  <c r="H987" i="36"/>
  <c r="H131" i="34"/>
  <c r="H132" i="34" s="1"/>
  <c r="H133" i="34" s="1"/>
  <c r="G551" i="23"/>
  <c r="H502" i="23"/>
  <c r="G554" i="37"/>
  <c r="H505" i="37"/>
  <c r="G553" i="29"/>
  <c r="H504" i="29"/>
  <c r="G600" i="37"/>
  <c r="H551" i="37"/>
  <c r="G543" i="38"/>
  <c r="H494" i="38"/>
  <c r="G544" i="32"/>
  <c r="H495" i="32"/>
  <c r="H36" i="34"/>
  <c r="H37" i="34" s="1"/>
  <c r="H38" i="34" s="1"/>
  <c r="G551" i="24"/>
  <c r="H502" i="24"/>
  <c r="H301" i="39"/>
  <c r="H302" i="39"/>
  <c r="H315" i="39"/>
  <c r="H314" i="39"/>
  <c r="G551" i="25"/>
  <c r="H502" i="25"/>
  <c r="G555" i="31"/>
  <c r="H506" i="31"/>
  <c r="H861" i="21"/>
  <c r="H862" i="21" s="1"/>
  <c r="H863" i="21" s="1"/>
  <c r="H220" i="29"/>
  <c r="H223" i="29" s="1"/>
  <c r="H225" i="29"/>
  <c r="H226" i="29" s="1"/>
  <c r="H440" i="23"/>
  <c r="G489" i="23"/>
  <c r="H901" i="42"/>
  <c r="H902" i="42" s="1"/>
  <c r="H896" i="42"/>
  <c r="H899" i="42" s="1"/>
  <c r="H898" i="42"/>
  <c r="H897" i="42"/>
  <c r="G552" i="38"/>
  <c r="H503" i="38"/>
  <c r="G603" i="25"/>
  <c r="H554" i="25"/>
  <c r="H763" i="33"/>
  <c r="H764" i="33"/>
  <c r="H762" i="33"/>
  <c r="H767" i="33"/>
  <c r="H768" i="33" s="1"/>
  <c r="H1035" i="28"/>
  <c r="H1036" i="28"/>
  <c r="H1039" i="28"/>
  <c r="H1040" i="28" s="1"/>
  <c r="H1034" i="28"/>
  <c r="G395" i="42"/>
  <c r="H346" i="42"/>
  <c r="H896" i="30"/>
  <c r="H897" i="30"/>
  <c r="H901" i="30"/>
  <c r="H902" i="30" s="1"/>
  <c r="H898" i="30"/>
  <c r="G553" i="24"/>
  <c r="H504" i="24"/>
  <c r="G554" i="40"/>
  <c r="H505" i="40"/>
  <c r="H442" i="42"/>
  <c r="H467" i="42"/>
  <c r="G552" i="40"/>
  <c r="H503" i="40"/>
  <c r="G545" i="33"/>
  <c r="H496" i="33"/>
  <c r="H442" i="34"/>
  <c r="H467" i="34"/>
  <c r="G395" i="29"/>
  <c r="H346" i="29"/>
  <c r="G587" i="35"/>
  <c r="H538" i="35"/>
  <c r="H977" i="28"/>
  <c r="G494" i="36"/>
  <c r="H445" i="36"/>
  <c r="G554" i="30"/>
  <c r="H505" i="30"/>
  <c r="H315" i="27"/>
  <c r="H302" i="27"/>
  <c r="H314" i="27"/>
  <c r="H316" i="27" s="1"/>
  <c r="H301" i="27"/>
  <c r="H440" i="25"/>
  <c r="G489" i="25"/>
  <c r="G552" i="27"/>
  <c r="H503" i="27"/>
  <c r="H220" i="27"/>
  <c r="H223" i="27" s="1"/>
  <c r="G554" i="29"/>
  <c r="H505" i="29"/>
  <c r="H748" i="28"/>
  <c r="H943" i="33"/>
  <c r="H948" i="33" s="1"/>
  <c r="H949" i="33" s="1"/>
  <c r="H950" i="33" s="1"/>
  <c r="G551" i="40"/>
  <c r="H502" i="40"/>
  <c r="H442" i="26"/>
  <c r="H467" i="26"/>
  <c r="G544" i="31"/>
  <c r="H495" i="31"/>
  <c r="G395" i="38"/>
  <c r="H346" i="38"/>
  <c r="H255" i="26"/>
  <c r="H1034" i="33"/>
  <c r="H1036" i="33"/>
  <c r="H314" i="41"/>
  <c r="H301" i="41"/>
  <c r="H315" i="41"/>
  <c r="H302" i="41"/>
  <c r="H131" i="24"/>
  <c r="H132" i="24" s="1"/>
  <c r="H133" i="24" s="1"/>
  <c r="H275" i="34"/>
  <c r="H276" i="34" s="1"/>
  <c r="G555" i="40"/>
  <c r="H506" i="40"/>
  <c r="H901" i="32"/>
  <c r="H902" i="32" s="1"/>
  <c r="H898" i="32"/>
  <c r="H896" i="32"/>
  <c r="H897" i="32"/>
  <c r="G395" i="31"/>
  <c r="H346" i="31"/>
  <c r="G554" i="31"/>
  <c r="H505" i="31"/>
  <c r="G545" i="21"/>
  <c r="H496" i="21"/>
  <c r="G544" i="27"/>
  <c r="H495" i="27"/>
  <c r="H899" i="40"/>
  <c r="H760" i="34"/>
  <c r="G550" i="23"/>
  <c r="H501" i="23"/>
  <c r="G543" i="40"/>
  <c r="H494" i="40"/>
  <c r="H440" i="29"/>
  <c r="G489" i="29"/>
  <c r="G550" i="24"/>
  <c r="H501" i="24"/>
  <c r="G553" i="21"/>
  <c r="H504" i="21"/>
  <c r="H315" i="26"/>
  <c r="H302" i="26"/>
  <c r="H314" i="26"/>
  <c r="H301" i="26"/>
  <c r="H311" i="26"/>
  <c r="H312" i="26" s="1"/>
  <c r="H764" i="21"/>
  <c r="H767" i="21"/>
  <c r="H768" i="21" s="1"/>
  <c r="H763" i="21"/>
  <c r="H762" i="21"/>
  <c r="H225" i="24"/>
  <c r="H226" i="24" s="1"/>
  <c r="H228" i="24" s="1"/>
  <c r="H229" i="24" s="1"/>
  <c r="H977" i="32"/>
  <c r="H1035" i="22"/>
  <c r="H901" i="21"/>
  <c r="H902" i="21" s="1"/>
  <c r="H898" i="21"/>
  <c r="H896" i="21"/>
  <c r="H897" i="21"/>
  <c r="G543" i="21"/>
  <c r="H494" i="21"/>
  <c r="G552" i="21"/>
  <c r="H503" i="21"/>
  <c r="H175" i="30"/>
  <c r="H176" i="30" s="1"/>
  <c r="H171" i="30"/>
  <c r="H172" i="30"/>
  <c r="H170" i="30"/>
  <c r="H83" i="31"/>
  <c r="H84" i="31" s="1"/>
  <c r="H85" i="31" s="1"/>
  <c r="H942" i="38"/>
  <c r="H941" i="38"/>
  <c r="H940" i="38"/>
  <c r="H945" i="38"/>
  <c r="H946" i="38" s="1"/>
  <c r="H255" i="32"/>
  <c r="H440" i="37"/>
  <c r="G489" i="37"/>
  <c r="H948" i="35"/>
  <c r="H949" i="35" s="1"/>
  <c r="H950" i="35" s="1"/>
  <c r="G552" i="29"/>
  <c r="H503" i="29"/>
  <c r="H977" i="22"/>
  <c r="H369" i="35"/>
  <c r="H942" i="39"/>
  <c r="H945" i="39"/>
  <c r="H946" i="39" s="1"/>
  <c r="H941" i="39"/>
  <c r="H940" i="39"/>
  <c r="H83" i="22"/>
  <c r="H84" i="22" s="1"/>
  <c r="H85" i="22" s="1"/>
  <c r="G543" i="27"/>
  <c r="H494" i="27"/>
  <c r="H940" i="28"/>
  <c r="H942" i="28"/>
  <c r="H945" i="28"/>
  <c r="H946" i="28" s="1"/>
  <c r="H941" i="28"/>
  <c r="G552" i="31"/>
  <c r="H503" i="31"/>
  <c r="H811" i="31"/>
  <c r="G495" i="35"/>
  <c r="H446" i="35"/>
  <c r="G555" i="26"/>
  <c r="H506" i="26"/>
  <c r="G395" i="33"/>
  <c r="H346" i="33"/>
  <c r="H173" i="23"/>
  <c r="H178" i="33"/>
  <c r="H179" i="33" s="1"/>
  <c r="H180" i="33" s="1"/>
  <c r="H315" i="21"/>
  <c r="H302" i="21"/>
  <c r="H314" i="21"/>
  <c r="H301" i="21"/>
  <c r="G551" i="31"/>
  <c r="H502" i="31"/>
  <c r="H861" i="29"/>
  <c r="H862" i="29" s="1"/>
  <c r="H863" i="29" s="1"/>
  <c r="G545" i="30"/>
  <c r="H496" i="30"/>
  <c r="H489" i="41"/>
  <c r="G538" i="41"/>
  <c r="G601" i="25"/>
  <c r="H552" i="25"/>
  <c r="H811" i="39"/>
  <c r="H989" i="40"/>
  <c r="H987" i="40"/>
  <c r="H988" i="40"/>
  <c r="H992" i="40"/>
  <c r="H993" i="40" s="1"/>
  <c r="H489" i="22"/>
  <c r="G538" i="22"/>
  <c r="G555" i="30"/>
  <c r="H506" i="30"/>
  <c r="H762" i="32"/>
  <c r="H767" i="32"/>
  <c r="H768" i="32" s="1"/>
  <c r="H763" i="32"/>
  <c r="H764" i="32"/>
  <c r="H489" i="24"/>
  <c r="G538" i="24"/>
  <c r="H1089" i="28"/>
  <c r="H1090" i="28" s="1"/>
  <c r="H1091" i="28" s="1"/>
  <c r="G552" i="24"/>
  <c r="H503" i="24"/>
  <c r="H1020" i="30"/>
  <c r="G555" i="23"/>
  <c r="H506" i="23"/>
  <c r="G554" i="33"/>
  <c r="H505" i="33"/>
  <c r="G551" i="21"/>
  <c r="H502" i="21"/>
  <c r="H760" i="26"/>
  <c r="H445" i="35"/>
  <c r="G494" i="35"/>
  <c r="G550" i="41"/>
  <c r="H501" i="41"/>
  <c r="G538" i="36"/>
  <c r="H489" i="36"/>
  <c r="H811" i="27"/>
  <c r="H943" i="34"/>
  <c r="G505" i="35"/>
  <c r="H456" i="35"/>
  <c r="G543" i="33"/>
  <c r="H494" i="33"/>
  <c r="H904" i="36"/>
  <c r="H905" i="36" s="1"/>
  <c r="H906" i="36" s="1"/>
  <c r="G551" i="29"/>
  <c r="H502" i="29"/>
  <c r="G545" i="41"/>
  <c r="H496" i="41"/>
  <c r="H442" i="28"/>
  <c r="H467" i="28"/>
  <c r="G554" i="23"/>
  <c r="H505" i="23"/>
  <c r="G551" i="26"/>
  <c r="H502" i="26"/>
  <c r="H767" i="30"/>
  <c r="H768" i="30" s="1"/>
  <c r="H762" i="30"/>
  <c r="H764" i="30"/>
  <c r="H763" i="30"/>
  <c r="H1032" i="31"/>
  <c r="H985" i="33"/>
  <c r="G550" i="38"/>
  <c r="H501" i="38"/>
  <c r="H989" i="39"/>
  <c r="H988" i="39"/>
  <c r="G545" i="29"/>
  <c r="H496" i="29"/>
  <c r="H943" i="23"/>
  <c r="G545" i="37"/>
  <c r="H496" i="37"/>
  <c r="H765" i="25"/>
  <c r="G550" i="34"/>
  <c r="H501" i="34"/>
  <c r="G496" i="36"/>
  <c r="H447" i="36"/>
  <c r="H748" i="31"/>
  <c r="H762" i="24"/>
  <c r="H764" i="24"/>
  <c r="H767" i="24"/>
  <c r="H768" i="24" s="1"/>
  <c r="H763" i="24"/>
  <c r="H943" i="32"/>
  <c r="H1032" i="22"/>
  <c r="H175" i="21"/>
  <c r="H176" i="21" s="1"/>
  <c r="H171" i="21"/>
  <c r="H172" i="21"/>
  <c r="H170" i="21"/>
  <c r="H31" i="26"/>
  <c r="H816" i="36"/>
  <c r="H817" i="36" s="1"/>
  <c r="H818" i="36" s="1"/>
  <c r="G552" i="30"/>
  <c r="H503" i="30"/>
  <c r="G550" i="22"/>
  <c r="H501" i="22"/>
  <c r="H763" i="37"/>
  <c r="H764" i="37"/>
  <c r="H767" i="37"/>
  <c r="H768" i="37" s="1"/>
  <c r="H762" i="37"/>
  <c r="H760" i="38"/>
  <c r="H767" i="38"/>
  <c r="H768" i="38" s="1"/>
  <c r="H762" i="38"/>
  <c r="H763" i="38"/>
  <c r="H764" i="38"/>
  <c r="H763" i="42"/>
  <c r="H767" i="42"/>
  <c r="H768" i="42" s="1"/>
  <c r="H762" i="42"/>
  <c r="H764" i="42"/>
  <c r="G544" i="22"/>
  <c r="H495" i="22"/>
  <c r="H760" i="41"/>
  <c r="H762" i="41"/>
  <c r="H767" i="41"/>
  <c r="H768" i="41" s="1"/>
  <c r="H764" i="41"/>
  <c r="H763" i="41"/>
  <c r="G553" i="42"/>
  <c r="H504" i="42"/>
  <c r="H456" i="36"/>
  <c r="G505" i="36"/>
  <c r="G544" i="24"/>
  <c r="H495" i="24"/>
  <c r="G550" i="28"/>
  <c r="H501" i="28"/>
  <c r="H175" i="24"/>
  <c r="H176" i="24" s="1"/>
  <c r="H172" i="24"/>
  <c r="H171" i="24"/>
  <c r="H170" i="24"/>
  <c r="H175" i="27"/>
  <c r="H176" i="27" s="1"/>
  <c r="H171" i="27"/>
  <c r="H170" i="27"/>
  <c r="H172" i="27"/>
  <c r="G554" i="32"/>
  <c r="H505" i="32"/>
  <c r="G553" i="34"/>
  <c r="H504" i="34"/>
  <c r="H897" i="41"/>
  <c r="H898" i="41"/>
  <c r="H901" i="41"/>
  <c r="H902" i="41" s="1"/>
  <c r="H896" i="41"/>
  <c r="G553" i="41"/>
  <c r="H504" i="41"/>
  <c r="H1032" i="42"/>
  <c r="H898" i="37"/>
  <c r="H901" i="37"/>
  <c r="H902" i="37" s="1"/>
  <c r="H897" i="37"/>
  <c r="H896" i="37"/>
  <c r="H363" i="25"/>
  <c r="H350" i="25"/>
  <c r="H364" i="25"/>
  <c r="H351" i="25"/>
  <c r="H552" i="42"/>
  <c r="G601" i="42"/>
  <c r="G555" i="32"/>
  <c r="H506" i="32"/>
  <c r="H173" i="25"/>
  <c r="H1037" i="40"/>
  <c r="G544" i="26"/>
  <c r="H495" i="26"/>
  <c r="G395" i="24"/>
  <c r="H346" i="24"/>
  <c r="H985" i="34"/>
  <c r="G550" i="21"/>
  <c r="H501" i="21"/>
  <c r="H748" i="33"/>
  <c r="H315" i="30"/>
  <c r="H302" i="30"/>
  <c r="H314" i="30"/>
  <c r="H301" i="30"/>
  <c r="H985" i="23"/>
  <c r="H977" i="23"/>
  <c r="H977" i="26"/>
  <c r="G552" i="28"/>
  <c r="H503" i="28"/>
  <c r="H977" i="42"/>
  <c r="G551" i="41"/>
  <c r="H502" i="41"/>
  <c r="H1032" i="41"/>
  <c r="G555" i="28"/>
  <c r="H506" i="28"/>
  <c r="H489" i="42"/>
  <c r="G538" i="42"/>
  <c r="H1020" i="34"/>
  <c r="H489" i="34"/>
  <c r="G538" i="34"/>
  <c r="H811" i="38"/>
  <c r="H315" i="22"/>
  <c r="H302" i="22"/>
  <c r="H314" i="22"/>
  <c r="H301" i="22"/>
  <c r="H314" i="37"/>
  <c r="H301" i="37"/>
  <c r="H315" i="37"/>
  <c r="H302" i="37"/>
  <c r="H516" i="35"/>
  <c r="H491" i="35"/>
  <c r="H985" i="21"/>
  <c r="H977" i="21"/>
  <c r="H1032" i="23"/>
  <c r="G545" i="26"/>
  <c r="H496" i="26"/>
  <c r="G395" i="27"/>
  <c r="H346" i="27"/>
  <c r="H977" i="29"/>
  <c r="G551" i="28"/>
  <c r="H502" i="28"/>
  <c r="G550" i="33"/>
  <c r="H501" i="33"/>
  <c r="H228" i="39"/>
  <c r="H229" i="39" s="1"/>
  <c r="H230" i="39" s="1"/>
  <c r="H273" i="36"/>
  <c r="H278" i="36" s="1"/>
  <c r="H279" i="36" s="1"/>
  <c r="H273" i="25"/>
  <c r="H278" i="25" s="1"/>
  <c r="H279" i="25" s="1"/>
  <c r="H280" i="25" s="1"/>
  <c r="H270" i="21" l="1"/>
  <c r="H496" i="34"/>
  <c r="G545" i="34"/>
  <c r="H273" i="30"/>
  <c r="H987" i="39"/>
  <c r="H1039" i="33"/>
  <c r="H1040" i="33" s="1"/>
  <c r="H352" i="36"/>
  <c r="H899" i="27"/>
  <c r="H275" i="30"/>
  <c r="H276" i="30" s="1"/>
  <c r="H1034" i="39"/>
  <c r="H1037" i="39" s="1"/>
  <c r="H1039" i="26"/>
  <c r="H1040" i="26" s="1"/>
  <c r="H1039" i="21"/>
  <c r="H1040" i="21" s="1"/>
  <c r="H818" i="22"/>
  <c r="H1035" i="42"/>
  <c r="H1034" i="38"/>
  <c r="H270" i="29"/>
  <c r="H271" i="37"/>
  <c r="H275" i="39"/>
  <c r="H276" i="39" s="1"/>
  <c r="H272" i="23"/>
  <c r="H303" i="30"/>
  <c r="H1035" i="39"/>
  <c r="H311" i="23"/>
  <c r="H312" i="23" s="1"/>
  <c r="H320" i="23" s="1"/>
  <c r="H303" i="32"/>
  <c r="H228" i="32"/>
  <c r="H229" i="32" s="1"/>
  <c r="H230" i="32" s="1"/>
  <c r="H311" i="37"/>
  <c r="H312" i="37" s="1"/>
  <c r="H899" i="41"/>
  <c r="H904" i="41" s="1"/>
  <c r="H905" i="41" s="1"/>
  <c r="H271" i="30"/>
  <c r="H948" i="21"/>
  <c r="H949" i="21" s="1"/>
  <c r="H950" i="21" s="1"/>
  <c r="H444" i="40"/>
  <c r="G493" i="40"/>
  <c r="H372" i="40"/>
  <c r="H373" i="40" s="1"/>
  <c r="H367" i="40"/>
  <c r="H303" i="22"/>
  <c r="H899" i="37"/>
  <c r="H1036" i="22"/>
  <c r="H1037" i="22" s="1"/>
  <c r="H303" i="26"/>
  <c r="H320" i="26" s="1"/>
  <c r="H311" i="39"/>
  <c r="H312" i="39" s="1"/>
  <c r="H316" i="28"/>
  <c r="H271" i="39"/>
  <c r="H323" i="36"/>
  <c r="H324" i="36" s="1"/>
  <c r="H311" i="38"/>
  <c r="H312" i="38" s="1"/>
  <c r="H1034" i="41"/>
  <c r="H272" i="28"/>
  <c r="H1039" i="42"/>
  <c r="H1040" i="42" s="1"/>
  <c r="H271" i="21"/>
  <c r="H273" i="35"/>
  <c r="H278" i="35" s="1"/>
  <c r="H279" i="35" s="1"/>
  <c r="H280" i="35" s="1"/>
  <c r="H413" i="40"/>
  <c r="H399" i="40"/>
  <c r="H401" i="40" s="1"/>
  <c r="H400" i="40"/>
  <c r="H412" i="40"/>
  <c r="H414" i="40" s="1"/>
  <c r="H501" i="30"/>
  <c r="G550" i="30"/>
  <c r="H316" i="22"/>
  <c r="H303" i="21"/>
  <c r="H319" i="21" s="1"/>
  <c r="H228" i="27"/>
  <c r="H229" i="27" s="1"/>
  <c r="H230" i="27" s="1"/>
  <c r="H311" i="41"/>
  <c r="H312" i="41" s="1"/>
  <c r="H311" i="27"/>
  <c r="H312" i="27" s="1"/>
  <c r="H311" i="34"/>
  <c r="H312" i="34" s="1"/>
  <c r="H303" i="23"/>
  <c r="H899" i="22"/>
  <c r="H1039" i="41"/>
  <c r="H1040" i="41" s="1"/>
  <c r="H270" i="28"/>
  <c r="H273" i="28" s="1"/>
  <c r="H228" i="33"/>
  <c r="H229" i="33" s="1"/>
  <c r="H230" i="33" s="1"/>
  <c r="H311" i="24"/>
  <c r="H312" i="24" s="1"/>
  <c r="H1034" i="42"/>
  <c r="H303" i="33"/>
  <c r="H270" i="23"/>
  <c r="H228" i="38"/>
  <c r="H229" i="38" s="1"/>
  <c r="H230" i="38" s="1"/>
  <c r="H36" i="33"/>
  <c r="H37" i="33" s="1"/>
  <c r="H38" i="33" s="1"/>
  <c r="H369" i="40"/>
  <c r="H365" i="40"/>
  <c r="H320" i="40"/>
  <c r="H319" i="40"/>
  <c r="H323" i="40"/>
  <c r="H324" i="40" s="1"/>
  <c r="H318" i="40"/>
  <c r="H1039" i="22"/>
  <c r="H1040" i="22" s="1"/>
  <c r="H904" i="42"/>
  <c r="H905" i="42" s="1"/>
  <c r="H906" i="42" s="1"/>
  <c r="H228" i="29"/>
  <c r="H229" i="29" s="1"/>
  <c r="H272" i="34"/>
  <c r="G544" i="33"/>
  <c r="H495" i="33"/>
  <c r="H1315" i="36"/>
  <c r="H1316" i="36" s="1"/>
  <c r="H1317" i="36" s="1"/>
  <c r="H1318" i="36" s="1"/>
  <c r="G555" i="39"/>
  <c r="H506" i="39"/>
  <c r="G551" i="33"/>
  <c r="H502" i="33"/>
  <c r="G555" i="33"/>
  <c r="H506" i="33"/>
  <c r="H352" i="25"/>
  <c r="H372" i="25" s="1"/>
  <c r="H373" i="25" s="1"/>
  <c r="H303" i="31"/>
  <c r="H321" i="35"/>
  <c r="H1036" i="31"/>
  <c r="H494" i="34"/>
  <c r="G543" i="34"/>
  <c r="H365" i="25"/>
  <c r="H316" i="29"/>
  <c r="G553" i="31"/>
  <c r="H504" i="31"/>
  <c r="H1315" i="25"/>
  <c r="H1316" i="25" s="1"/>
  <c r="H1317" i="25" s="1"/>
  <c r="H1318" i="25" s="1"/>
  <c r="G552" i="32"/>
  <c r="H503" i="32"/>
  <c r="H271" i="34"/>
  <c r="H273" i="34" s="1"/>
  <c r="H1315" i="34"/>
  <c r="H1316" i="34" s="1"/>
  <c r="H1317" i="34" s="1"/>
  <c r="H1318" i="34" s="1"/>
  <c r="H1315" i="37"/>
  <c r="H1316" i="37" s="1"/>
  <c r="H1317" i="37" s="1"/>
  <c r="H1318" i="37" s="1"/>
  <c r="H990" i="40"/>
  <c r="H995" i="40" s="1"/>
  <c r="H996" i="40" s="1"/>
  <c r="H997" i="40" s="1"/>
  <c r="H230" i="29"/>
  <c r="H360" i="36"/>
  <c r="H361" i="36" s="1"/>
  <c r="H943" i="41"/>
  <c r="H316" i="38"/>
  <c r="H273" i="41"/>
  <c r="H278" i="41" s="1"/>
  <c r="H279" i="41" s="1"/>
  <c r="H272" i="21"/>
  <c r="H1039" i="31"/>
  <c r="H1040" i="31" s="1"/>
  <c r="H228" i="37"/>
  <c r="H229" i="37" s="1"/>
  <c r="H230" i="37" s="1"/>
  <c r="H1315" i="33"/>
  <c r="H1316" i="33" s="1"/>
  <c r="H1317" i="33" s="1"/>
  <c r="H1318" i="33" s="1"/>
  <c r="H1362" i="34"/>
  <c r="H1363" i="34" s="1"/>
  <c r="H1364" i="34" s="1"/>
  <c r="H1365" i="34" s="1"/>
  <c r="G554" i="38"/>
  <c r="H505" i="38"/>
  <c r="H1315" i="31"/>
  <c r="H1316" i="31" s="1"/>
  <c r="H1317" i="31" s="1"/>
  <c r="H1318" i="31" s="1"/>
  <c r="H1362" i="37"/>
  <c r="H1363" i="37" s="1"/>
  <c r="H1364" i="37" s="1"/>
  <c r="H1365" i="37" s="1"/>
  <c r="H1315" i="30"/>
  <c r="H1316" i="30" s="1"/>
  <c r="H1317" i="30" s="1"/>
  <c r="H1318" i="30" s="1"/>
  <c r="H1315" i="41"/>
  <c r="H1316" i="41" s="1"/>
  <c r="H1317" i="41" s="1"/>
  <c r="H1318" i="41" s="1"/>
  <c r="H1315" i="29"/>
  <c r="H1316" i="29" s="1"/>
  <c r="H1317" i="29" s="1"/>
  <c r="H1318" i="29" s="1"/>
  <c r="H1362" i="36"/>
  <c r="H1363" i="36" s="1"/>
  <c r="H1364" i="36" s="1"/>
  <c r="H1365" i="36" s="1"/>
  <c r="H494" i="32"/>
  <c r="G543" i="32"/>
  <c r="H316" i="37"/>
  <c r="H316" i="41"/>
  <c r="H303" i="29"/>
  <c r="H1034" i="31"/>
  <c r="H1037" i="31" s="1"/>
  <c r="H1042" i="31" s="1"/>
  <c r="H1043" i="31" s="1"/>
  <c r="H1044" i="31" s="1"/>
  <c r="H504" i="39"/>
  <c r="G553" i="39"/>
  <c r="H1315" i="28"/>
  <c r="H1316" i="28" s="1"/>
  <c r="H1317" i="28"/>
  <c r="H1318" i="28" s="1"/>
  <c r="H1362" i="40"/>
  <c r="H1363" i="40" s="1"/>
  <c r="H1364" i="40" s="1"/>
  <c r="H1365" i="40" s="1"/>
  <c r="H765" i="26"/>
  <c r="H1362" i="25"/>
  <c r="H1363" i="25" s="1"/>
  <c r="H1364" i="25" s="1"/>
  <c r="H1365" i="25" s="1"/>
  <c r="G543" i="41"/>
  <c r="H494" i="41"/>
  <c r="H316" i="30"/>
  <c r="H943" i="38"/>
  <c r="H765" i="23"/>
  <c r="H38" i="41"/>
  <c r="H765" i="34"/>
  <c r="H770" i="34" s="1"/>
  <c r="H771" i="34" s="1"/>
  <c r="H772" i="34" s="1"/>
  <c r="H303" i="42"/>
  <c r="H409" i="35"/>
  <c r="H410" i="35" s="1"/>
  <c r="H1362" i="38"/>
  <c r="H1363" i="38" s="1"/>
  <c r="H1364" i="38" s="1"/>
  <c r="H1365" i="38" s="1"/>
  <c r="H1362" i="33"/>
  <c r="H1363" i="33" s="1"/>
  <c r="H1364" i="33" s="1"/>
  <c r="H1365" i="33" s="1"/>
  <c r="H1362" i="31"/>
  <c r="H1363" i="31" s="1"/>
  <c r="H1364" i="31" s="1"/>
  <c r="H1365" i="31" s="1"/>
  <c r="G544" i="37"/>
  <c r="H495" i="37"/>
  <c r="H1362" i="30"/>
  <c r="H1363" i="30" s="1"/>
  <c r="H1364" i="30"/>
  <c r="H1365" i="30" s="1"/>
  <c r="H319" i="25"/>
  <c r="H770" i="23"/>
  <c r="H771" i="23" s="1"/>
  <c r="H772" i="23" s="1"/>
  <c r="H311" i="21"/>
  <c r="H312" i="21" s="1"/>
  <c r="H501" i="32"/>
  <c r="G550" i="32"/>
  <c r="H303" i="37"/>
  <c r="H320" i="37" s="1"/>
  <c r="H360" i="25"/>
  <c r="H361" i="25" s="1"/>
  <c r="H228" i="28"/>
  <c r="H229" i="28" s="1"/>
  <c r="H230" i="28" s="1"/>
  <c r="H899" i="30"/>
  <c r="H904" i="30" s="1"/>
  <c r="H905" i="30" s="1"/>
  <c r="H906" i="30" s="1"/>
  <c r="H765" i="33"/>
  <c r="H770" i="33" s="1"/>
  <c r="H771" i="33" s="1"/>
  <c r="H270" i="24"/>
  <c r="H990" i="35"/>
  <c r="H995" i="35" s="1"/>
  <c r="H996" i="35" s="1"/>
  <c r="H997" i="35" s="1"/>
  <c r="H990" i="31"/>
  <c r="H995" i="31" s="1"/>
  <c r="H996" i="31" s="1"/>
  <c r="H997" i="31" s="1"/>
  <c r="G551" i="39"/>
  <c r="H502" i="39"/>
  <c r="H1362" i="22"/>
  <c r="H1363" i="22" s="1"/>
  <c r="H1364" i="22" s="1"/>
  <c r="H1365" i="22" s="1"/>
  <c r="H1315" i="32"/>
  <c r="H1316" i="32" s="1"/>
  <c r="H1317" i="32" s="1"/>
  <c r="H1318" i="32" s="1"/>
  <c r="H36" i="28"/>
  <c r="H37" i="28" s="1"/>
  <c r="H38" i="28" s="1"/>
  <c r="H1037" i="25"/>
  <c r="H38" i="22"/>
  <c r="H36" i="29"/>
  <c r="H37" i="29" s="1"/>
  <c r="H38" i="29" s="1"/>
  <c r="H38" i="30"/>
  <c r="H1042" i="25"/>
  <c r="H1043" i="25" s="1"/>
  <c r="H1044" i="25" s="1"/>
  <c r="H173" i="39"/>
  <c r="H178" i="39" s="1"/>
  <c r="H179" i="39" s="1"/>
  <c r="H180" i="39" s="1"/>
  <c r="H173" i="37"/>
  <c r="H178" i="37" s="1"/>
  <c r="H179" i="37" s="1"/>
  <c r="H180" i="37" s="1"/>
  <c r="H173" i="38"/>
  <c r="H178" i="38" s="1"/>
  <c r="H179" i="38" s="1"/>
  <c r="H180" i="38" s="1"/>
  <c r="H173" i="34"/>
  <c r="H178" i="34" s="1"/>
  <c r="H179" i="34" s="1"/>
  <c r="H180" i="34" s="1"/>
  <c r="H173" i="26"/>
  <c r="H178" i="26" s="1"/>
  <c r="H179" i="26" s="1"/>
  <c r="H180" i="26" s="1"/>
  <c r="H173" i="31"/>
  <c r="H178" i="31" s="1"/>
  <c r="H179" i="31" s="1"/>
  <c r="H180" i="31" s="1"/>
  <c r="H173" i="32"/>
  <c r="H178" i="32" s="1"/>
  <c r="H179" i="32" s="1"/>
  <c r="H180" i="32" s="1"/>
  <c r="H173" i="42"/>
  <c r="H178" i="42" s="1"/>
  <c r="H179" i="42" s="1"/>
  <c r="H180" i="42" s="1"/>
  <c r="H173" i="29"/>
  <c r="H178" i="29" s="1"/>
  <c r="H179" i="29" s="1"/>
  <c r="H180" i="29" s="1"/>
  <c r="H173" i="27"/>
  <c r="H178" i="27" s="1"/>
  <c r="H179" i="27" s="1"/>
  <c r="H180" i="27" s="1"/>
  <c r="H173" i="21"/>
  <c r="H178" i="21" s="1"/>
  <c r="H179" i="21" s="1"/>
  <c r="H180" i="21" s="1"/>
  <c r="H173" i="30"/>
  <c r="H178" i="30" s="1"/>
  <c r="H179" i="30" s="1"/>
  <c r="H180" i="30" s="1"/>
  <c r="H318" i="23"/>
  <c r="H319" i="22"/>
  <c r="H323" i="26"/>
  <c r="H324" i="26" s="1"/>
  <c r="H367" i="25"/>
  <c r="G599" i="33"/>
  <c r="H550" i="33"/>
  <c r="H364" i="27"/>
  <c r="H351" i="27"/>
  <c r="H363" i="27"/>
  <c r="H369" i="27" s="1"/>
  <c r="H350" i="27"/>
  <c r="H516" i="34"/>
  <c r="H491" i="34"/>
  <c r="G587" i="42"/>
  <c r="H538" i="42"/>
  <c r="H987" i="42"/>
  <c r="H989" i="42"/>
  <c r="H988" i="42"/>
  <c r="H992" i="42"/>
  <c r="H993" i="42" s="1"/>
  <c r="H544" i="26"/>
  <c r="G593" i="26"/>
  <c r="H904" i="37"/>
  <c r="H905" i="37" s="1"/>
  <c r="H906" i="37" s="1"/>
  <c r="H553" i="34"/>
  <c r="G602" i="34"/>
  <c r="G599" i="28"/>
  <c r="H550" i="28"/>
  <c r="H772" i="25"/>
  <c r="H770" i="25"/>
  <c r="H771" i="25" s="1"/>
  <c r="H948" i="23"/>
  <c r="H949" i="23" s="1"/>
  <c r="H950" i="23" s="1"/>
  <c r="G587" i="36"/>
  <c r="H538" i="36"/>
  <c r="H1039" i="30"/>
  <c r="H1040" i="30" s="1"/>
  <c r="H1035" i="30"/>
  <c r="H1036" i="30"/>
  <c r="H1034" i="30"/>
  <c r="H491" i="41"/>
  <c r="H516" i="41"/>
  <c r="G600" i="31"/>
  <c r="H551" i="31"/>
  <c r="G601" i="31"/>
  <c r="H552" i="31"/>
  <c r="H543" i="27"/>
  <c r="G592" i="27"/>
  <c r="H271" i="32"/>
  <c r="H270" i="32"/>
  <c r="H275" i="32"/>
  <c r="H276" i="32" s="1"/>
  <c r="H272" i="32"/>
  <c r="H992" i="32"/>
  <c r="H993" i="32" s="1"/>
  <c r="H989" i="32"/>
  <c r="H987" i="32"/>
  <c r="H988" i="32"/>
  <c r="H489" i="29"/>
  <c r="G538" i="29"/>
  <c r="G604" i="40"/>
  <c r="H555" i="40"/>
  <c r="G601" i="27"/>
  <c r="H552" i="27"/>
  <c r="H303" i="27"/>
  <c r="G601" i="40"/>
  <c r="H552" i="40"/>
  <c r="G603" i="40"/>
  <c r="H554" i="40"/>
  <c r="G602" i="24"/>
  <c r="H553" i="24"/>
  <c r="G444" i="42"/>
  <c r="H395" i="42"/>
  <c r="G601" i="38"/>
  <c r="H552" i="38"/>
  <c r="H442" i="23"/>
  <c r="H467" i="23"/>
  <c r="G592" i="38"/>
  <c r="H543" i="38"/>
  <c r="H904" i="27"/>
  <c r="H905" i="27" s="1"/>
  <c r="H906" i="27" s="1"/>
  <c r="H278" i="30"/>
  <c r="H279" i="30" s="1"/>
  <c r="H280" i="30" s="1"/>
  <c r="H553" i="25"/>
  <c r="G602" i="25"/>
  <c r="H551" i="32"/>
  <c r="G600" i="32"/>
  <c r="H904" i="29"/>
  <c r="H905" i="29" s="1"/>
  <c r="H906" i="29" s="1"/>
  <c r="G601" i="22"/>
  <c r="H552" i="22"/>
  <c r="G602" i="33"/>
  <c r="H553" i="33"/>
  <c r="H555" i="41"/>
  <c r="G604" i="41"/>
  <c r="H364" i="30"/>
  <c r="H351" i="30"/>
  <c r="H363" i="30"/>
  <c r="H350" i="30"/>
  <c r="H352" i="30" s="1"/>
  <c r="G602" i="22"/>
  <c r="H553" i="22"/>
  <c r="H496" i="35"/>
  <c r="G545" i="35"/>
  <c r="G648" i="42"/>
  <c r="H599" i="42"/>
  <c r="H604" i="37"/>
  <c r="G653" i="37"/>
  <c r="G587" i="28"/>
  <c r="H538" i="28"/>
  <c r="G604" i="42"/>
  <c r="H555" i="42"/>
  <c r="H1034" i="29"/>
  <c r="H1036" i="29"/>
  <c r="H1039" i="29"/>
  <c r="H1040" i="29" s="1"/>
  <c r="H1035" i="29"/>
  <c r="H816" i="37"/>
  <c r="H817" i="37" s="1"/>
  <c r="H818" i="37" s="1"/>
  <c r="H173" i="41"/>
  <c r="H650" i="39"/>
  <c r="G699" i="39"/>
  <c r="H699" i="39" s="1"/>
  <c r="H491" i="32"/>
  <c r="H516" i="32"/>
  <c r="G444" i="39"/>
  <c r="H395" i="39"/>
  <c r="G444" i="34"/>
  <c r="H395" i="34"/>
  <c r="G594" i="28"/>
  <c r="H545" i="28"/>
  <c r="G601" i="26"/>
  <c r="H552" i="26"/>
  <c r="H545" i="31"/>
  <c r="G594" i="31"/>
  <c r="G444" i="26"/>
  <c r="H395" i="26"/>
  <c r="G601" i="37"/>
  <c r="H552" i="37"/>
  <c r="G587" i="26"/>
  <c r="H538" i="26"/>
  <c r="H271" i="33"/>
  <c r="H271" i="27"/>
  <c r="H280" i="36"/>
  <c r="H491" i="42"/>
  <c r="H516" i="42"/>
  <c r="H992" i="26"/>
  <c r="H993" i="26" s="1"/>
  <c r="H988" i="26"/>
  <c r="H989" i="26"/>
  <c r="H987" i="26"/>
  <c r="H363" i="24"/>
  <c r="H369" i="24" s="1"/>
  <c r="H350" i="24"/>
  <c r="H364" i="24"/>
  <c r="H351" i="24"/>
  <c r="G599" i="22"/>
  <c r="H550" i="22"/>
  <c r="G601" i="30"/>
  <c r="H552" i="30"/>
  <c r="H765" i="24"/>
  <c r="H770" i="24" s="1"/>
  <c r="H771" i="24" s="1"/>
  <c r="H765" i="30"/>
  <c r="H538" i="24"/>
  <c r="G587" i="24"/>
  <c r="H516" i="22"/>
  <c r="H491" i="22"/>
  <c r="G444" i="33"/>
  <c r="H395" i="33"/>
  <c r="H495" i="35"/>
  <c r="G544" i="35"/>
  <c r="G599" i="23"/>
  <c r="H550" i="23"/>
  <c r="H271" i="26"/>
  <c r="H270" i="26"/>
  <c r="H275" i="26"/>
  <c r="H276" i="26" s="1"/>
  <c r="H272" i="26"/>
  <c r="G593" i="31"/>
  <c r="H544" i="31"/>
  <c r="H554" i="29"/>
  <c r="G603" i="29"/>
  <c r="G538" i="25"/>
  <c r="H489" i="25"/>
  <c r="H363" i="29"/>
  <c r="H350" i="29"/>
  <c r="H364" i="29"/>
  <c r="H351" i="29"/>
  <c r="H551" i="25"/>
  <c r="G600" i="25"/>
  <c r="G599" i="40"/>
  <c r="H550" i="40"/>
  <c r="H543" i="39"/>
  <c r="G592" i="39"/>
  <c r="H545" i="40"/>
  <c r="G594" i="40"/>
  <c r="G602" i="40"/>
  <c r="H553" i="40"/>
  <c r="H545" i="23"/>
  <c r="G594" i="23"/>
  <c r="H489" i="40"/>
  <c r="G538" i="40"/>
  <c r="H1039" i="23"/>
  <c r="H1040" i="23" s="1"/>
  <c r="H1035" i="23"/>
  <c r="H1034" i="23"/>
  <c r="H1036" i="23"/>
  <c r="H364" i="22"/>
  <c r="H351" i="22"/>
  <c r="H363" i="22"/>
  <c r="H350" i="22"/>
  <c r="H765" i="29"/>
  <c r="H311" i="28"/>
  <c r="H312" i="28" s="1"/>
  <c r="H319" i="28" s="1"/>
  <c r="H943" i="22"/>
  <c r="H816" i="34"/>
  <c r="H817" i="34" s="1"/>
  <c r="H818" i="34" s="1"/>
  <c r="H173" i="22"/>
  <c r="H504" i="35"/>
  <c r="G553" i="35"/>
  <c r="H1039" i="37"/>
  <c r="H1040" i="37" s="1"/>
  <c r="H1036" i="37"/>
  <c r="H1034" i="37"/>
  <c r="H1035" i="37"/>
  <c r="H36" i="42"/>
  <c r="H37" i="42" s="1"/>
  <c r="H38" i="42" s="1"/>
  <c r="H555" i="38"/>
  <c r="G604" i="38"/>
  <c r="H311" i="29"/>
  <c r="H312" i="29" s="1"/>
  <c r="H904" i="22"/>
  <c r="H905" i="22" s="1"/>
  <c r="H906" i="22" s="1"/>
  <c r="G603" i="41"/>
  <c r="H554" i="41"/>
  <c r="G604" i="22"/>
  <c r="H555" i="22"/>
  <c r="G602" i="28"/>
  <c r="H553" i="28"/>
  <c r="G592" i="26"/>
  <c r="H543" i="26"/>
  <c r="H765" i="31"/>
  <c r="H770" i="31" s="1"/>
  <c r="H771" i="31" s="1"/>
  <c r="H399" i="36"/>
  <c r="H400" i="36"/>
  <c r="H413" i="36"/>
  <c r="H412" i="36"/>
  <c r="H495" i="36"/>
  <c r="G544" i="36"/>
  <c r="H550" i="37"/>
  <c r="G599" i="37"/>
  <c r="G603" i="21"/>
  <c r="H554" i="21"/>
  <c r="H491" i="30"/>
  <c r="H516" i="30"/>
  <c r="H399" i="25"/>
  <c r="H401" i="25" s="1"/>
  <c r="H400" i="25"/>
  <c r="H413" i="25"/>
  <c r="H412" i="25"/>
  <c r="H363" i="32"/>
  <c r="H350" i="32"/>
  <c r="H352" i="32" s="1"/>
  <c r="H364" i="32"/>
  <c r="H351" i="32"/>
  <c r="H489" i="31"/>
  <c r="G538" i="31"/>
  <c r="H516" i="26"/>
  <c r="H491" i="26"/>
  <c r="H652" i="39"/>
  <c r="G701" i="39"/>
  <c r="H701" i="39" s="1"/>
  <c r="H270" i="33"/>
  <c r="H275" i="33"/>
  <c r="H276" i="33" s="1"/>
  <c r="H272" i="27"/>
  <c r="H323" i="25"/>
  <c r="H324" i="25" s="1"/>
  <c r="H318" i="36"/>
  <c r="H319" i="36"/>
  <c r="H273" i="37"/>
  <c r="H948" i="31"/>
  <c r="H949" i="31" s="1"/>
  <c r="H950" i="31" s="1"/>
  <c r="G600" i="28"/>
  <c r="H551" i="28"/>
  <c r="H545" i="26"/>
  <c r="G594" i="26"/>
  <c r="H311" i="22"/>
  <c r="H312" i="22" s="1"/>
  <c r="H318" i="22" s="1"/>
  <c r="H816" i="38"/>
  <c r="H817" i="38" s="1"/>
  <c r="H818" i="38" s="1"/>
  <c r="G601" i="28"/>
  <c r="H552" i="28"/>
  <c r="H311" i="30"/>
  <c r="H312" i="30" s="1"/>
  <c r="H318" i="30" s="1"/>
  <c r="H395" i="24"/>
  <c r="G444" i="24"/>
  <c r="H1042" i="40"/>
  <c r="H1043" i="40" s="1"/>
  <c r="H1044" i="40" s="1"/>
  <c r="G650" i="42"/>
  <c r="H601" i="42"/>
  <c r="H369" i="25"/>
  <c r="G603" i="32"/>
  <c r="H554" i="32"/>
  <c r="H173" i="24"/>
  <c r="H544" i="24"/>
  <c r="G593" i="24"/>
  <c r="G602" i="42"/>
  <c r="H553" i="42"/>
  <c r="H765" i="42"/>
  <c r="H765" i="38"/>
  <c r="H770" i="38" s="1"/>
  <c r="H771" i="38" s="1"/>
  <c r="H545" i="37"/>
  <c r="G594" i="37"/>
  <c r="G599" i="41"/>
  <c r="H550" i="41"/>
  <c r="G601" i="24"/>
  <c r="H552" i="24"/>
  <c r="H491" i="24"/>
  <c r="H516" i="24"/>
  <c r="H601" i="25"/>
  <c r="G650" i="25"/>
  <c r="G594" i="30"/>
  <c r="H545" i="30"/>
  <c r="H816" i="31"/>
  <c r="H817" i="31" s="1"/>
  <c r="H818" i="31" s="1"/>
  <c r="H943" i="39"/>
  <c r="G601" i="29"/>
  <c r="H552" i="29"/>
  <c r="H489" i="37"/>
  <c r="G538" i="37"/>
  <c r="H899" i="21"/>
  <c r="H765" i="21"/>
  <c r="H316" i="26"/>
  <c r="G603" i="31"/>
  <c r="H554" i="31"/>
  <c r="H899" i="32"/>
  <c r="H303" i="41"/>
  <c r="H364" i="38"/>
  <c r="H351" i="38"/>
  <c r="H363" i="38"/>
  <c r="H369" i="38" s="1"/>
  <c r="H350" i="38"/>
  <c r="H360" i="38"/>
  <c r="H361" i="38" s="1"/>
  <c r="H442" i="25"/>
  <c r="H467" i="25"/>
  <c r="G603" i="30"/>
  <c r="H554" i="30"/>
  <c r="H989" i="28"/>
  <c r="H988" i="28"/>
  <c r="H987" i="28"/>
  <c r="H992" i="28"/>
  <c r="H993" i="28" s="1"/>
  <c r="G444" i="29"/>
  <c r="H395" i="29"/>
  <c r="H545" i="33"/>
  <c r="G594" i="33"/>
  <c r="H603" i="25"/>
  <c r="G652" i="25"/>
  <c r="H303" i="39"/>
  <c r="G600" i="24"/>
  <c r="H551" i="24"/>
  <c r="H544" i="32"/>
  <c r="G593" i="32"/>
  <c r="H600" i="37"/>
  <c r="G649" i="37"/>
  <c r="G603" i="37"/>
  <c r="H554" i="37"/>
  <c r="H543" i="29"/>
  <c r="G592" i="29"/>
  <c r="H365" i="36"/>
  <c r="H543" i="31"/>
  <c r="G592" i="31"/>
  <c r="H551" i="38"/>
  <c r="G600" i="38"/>
  <c r="H363" i="41"/>
  <c r="H369" i="41" s="1"/>
  <c r="H350" i="41"/>
  <c r="H364" i="41"/>
  <c r="H351" i="41"/>
  <c r="H442" i="40"/>
  <c r="H467" i="40"/>
  <c r="H501" i="35"/>
  <c r="G550" i="35"/>
  <c r="H350" i="37"/>
  <c r="H351" i="37"/>
  <c r="H363" i="37"/>
  <c r="H364" i="37"/>
  <c r="G444" i="22"/>
  <c r="H395" i="22"/>
  <c r="G538" i="39"/>
  <c r="H489" i="39"/>
  <c r="G602" i="23"/>
  <c r="H553" i="23"/>
  <c r="H489" i="21"/>
  <c r="G538" i="21"/>
  <c r="H987" i="24"/>
  <c r="H989" i="24"/>
  <c r="H992" i="24"/>
  <c r="H993" i="24" s="1"/>
  <c r="H988" i="24"/>
  <c r="H818" i="24"/>
  <c r="H602" i="37"/>
  <c r="G651" i="37"/>
  <c r="G593" i="21"/>
  <c r="H544" i="21"/>
  <c r="G593" i="42"/>
  <c r="H544" i="42"/>
  <c r="H948" i="41"/>
  <c r="H949" i="41" s="1"/>
  <c r="H950" i="41" s="1"/>
  <c r="H173" i="28"/>
  <c r="H816" i="41"/>
  <c r="H817" i="41" s="1"/>
  <c r="H818" i="41" s="1"/>
  <c r="H990" i="25"/>
  <c r="H230" i="24"/>
  <c r="H311" i="31"/>
  <c r="H312" i="31" s="1"/>
  <c r="H316" i="31"/>
  <c r="H943" i="42"/>
  <c r="H545" i="27"/>
  <c r="G594" i="27"/>
  <c r="H442" i="33"/>
  <c r="H467" i="33"/>
  <c r="H1037" i="26"/>
  <c r="H316" i="23"/>
  <c r="G603" i="34"/>
  <c r="H554" i="34"/>
  <c r="H311" i="42"/>
  <c r="H312" i="42" s="1"/>
  <c r="H319" i="42" s="1"/>
  <c r="H316" i="42"/>
  <c r="H36" i="25"/>
  <c r="H37" i="25" s="1"/>
  <c r="H38" i="25" s="1"/>
  <c r="H363" i="28"/>
  <c r="H350" i="28"/>
  <c r="H364" i="28"/>
  <c r="H351" i="28"/>
  <c r="H360" i="28"/>
  <c r="H361" i="28" s="1"/>
  <c r="H899" i="39"/>
  <c r="H988" i="30"/>
  <c r="H992" i="30"/>
  <c r="H993" i="30" s="1"/>
  <c r="H989" i="30"/>
  <c r="H987" i="30"/>
  <c r="H311" i="32"/>
  <c r="H312" i="32" s="1"/>
  <c r="H319" i="32" s="1"/>
  <c r="H316" i="32"/>
  <c r="H989" i="41"/>
  <c r="H988" i="41"/>
  <c r="H987" i="41"/>
  <c r="H990" i="41" s="1"/>
  <c r="H992" i="41"/>
  <c r="H993" i="41" s="1"/>
  <c r="H444" i="36"/>
  <c r="G493" i="36"/>
  <c r="H448" i="35"/>
  <c r="H461" i="35"/>
  <c r="H462" i="35"/>
  <c r="H449" i="35"/>
  <c r="H273" i="31"/>
  <c r="G594" i="32"/>
  <c r="H545" i="32"/>
  <c r="H992" i="38"/>
  <c r="H993" i="38" s="1"/>
  <c r="H988" i="38"/>
  <c r="H987" i="38"/>
  <c r="H989" i="38"/>
  <c r="G604" i="21"/>
  <c r="H555" i="21"/>
  <c r="H544" i="30"/>
  <c r="G593" i="30"/>
  <c r="H273" i="21"/>
  <c r="G600" i="27"/>
  <c r="H551" i="27"/>
  <c r="G593" i="40"/>
  <c r="H544" i="40"/>
  <c r="G493" i="25"/>
  <c r="H444" i="25"/>
  <c r="H326" i="35"/>
  <c r="H327" i="35" s="1"/>
  <c r="H328" i="35" s="1"/>
  <c r="G444" i="32"/>
  <c r="H395" i="32"/>
  <c r="G604" i="24"/>
  <c r="H555" i="24"/>
  <c r="H442" i="31"/>
  <c r="H467" i="31"/>
  <c r="H1037" i="38"/>
  <c r="H544" i="41"/>
  <c r="G593" i="41"/>
  <c r="H765" i="39"/>
  <c r="H770" i="39" s="1"/>
  <c r="H771" i="39" s="1"/>
  <c r="H772" i="39" s="1"/>
  <c r="H601" i="41"/>
  <c r="G650" i="41"/>
  <c r="H311" i="33"/>
  <c r="H312" i="33" s="1"/>
  <c r="H316" i="33"/>
  <c r="H272" i="33"/>
  <c r="H271" i="23"/>
  <c r="H273" i="23" s="1"/>
  <c r="H278" i="23" s="1"/>
  <c r="H279" i="23" s="1"/>
  <c r="H280" i="23" s="1"/>
  <c r="H320" i="25"/>
  <c r="H321" i="25" s="1"/>
  <c r="H320" i="36"/>
  <c r="H272" i="29"/>
  <c r="H271" i="29"/>
  <c r="H230" i="26"/>
  <c r="H270" i="39"/>
  <c r="H273" i="39" s="1"/>
  <c r="H271" i="24"/>
  <c r="H989" i="21"/>
  <c r="H992" i="21"/>
  <c r="H993" i="21" s="1"/>
  <c r="H987" i="21"/>
  <c r="H988" i="21"/>
  <c r="H36" i="26"/>
  <c r="H37" i="26" s="1"/>
  <c r="H38" i="26" s="1"/>
  <c r="H948" i="32"/>
  <c r="H949" i="32" s="1"/>
  <c r="H950" i="32" s="1"/>
  <c r="H948" i="34"/>
  <c r="H949" i="34" s="1"/>
  <c r="H950" i="34" s="1"/>
  <c r="H765" i="32"/>
  <c r="H538" i="22"/>
  <c r="G587" i="22"/>
  <c r="H818" i="39"/>
  <c r="H816" i="39"/>
  <c r="H817" i="39" s="1"/>
  <c r="H350" i="33"/>
  <c r="H364" i="33"/>
  <c r="H351" i="33"/>
  <c r="H363" i="33"/>
  <c r="H988" i="22"/>
  <c r="H992" i="22"/>
  <c r="H993" i="22" s="1"/>
  <c r="H987" i="22"/>
  <c r="H989" i="22"/>
  <c r="H395" i="31"/>
  <c r="G444" i="31"/>
  <c r="H587" i="35"/>
  <c r="G636" i="35"/>
  <c r="G602" i="29"/>
  <c r="H553" i="29"/>
  <c r="G600" i="23"/>
  <c r="H551" i="23"/>
  <c r="H543" i="25"/>
  <c r="G592" i="25"/>
  <c r="H502" i="36"/>
  <c r="G551" i="36"/>
  <c r="H555" i="25"/>
  <c r="G604" i="25"/>
  <c r="G692" i="39"/>
  <c r="H692" i="39" s="1"/>
  <c r="H643" i="39"/>
  <c r="H544" i="29"/>
  <c r="G593" i="29"/>
  <c r="G592" i="30"/>
  <c r="H543" i="30"/>
  <c r="H816" i="23"/>
  <c r="H817" i="23" s="1"/>
  <c r="H818" i="23" s="1"/>
  <c r="G599" i="26"/>
  <c r="H550" i="26"/>
  <c r="G594" i="42"/>
  <c r="H545" i="42"/>
  <c r="H36" i="39"/>
  <c r="H37" i="39" s="1"/>
  <c r="H38" i="39" s="1"/>
  <c r="H648" i="39"/>
  <c r="G697" i="39"/>
  <c r="H697" i="39" s="1"/>
  <c r="H989" i="34"/>
  <c r="H992" i="34"/>
  <c r="H993" i="34" s="1"/>
  <c r="H988" i="34"/>
  <c r="H987" i="34"/>
  <c r="G603" i="28"/>
  <c r="H554" i="28"/>
  <c r="G594" i="38"/>
  <c r="H545" i="38"/>
  <c r="H503" i="36"/>
  <c r="G552" i="36"/>
  <c r="H544" i="38"/>
  <c r="G593" i="38"/>
  <c r="H303" i="34"/>
  <c r="H989" i="33"/>
  <c r="H988" i="33"/>
  <c r="H987" i="33"/>
  <c r="H992" i="33"/>
  <c r="H993" i="33" s="1"/>
  <c r="H904" i="31"/>
  <c r="H905" i="31" s="1"/>
  <c r="H906" i="31" s="1"/>
  <c r="H904" i="34"/>
  <c r="H905" i="34" s="1"/>
  <c r="H906" i="34" s="1"/>
  <c r="G600" i="22"/>
  <c r="H551" i="22"/>
  <c r="H1037" i="35"/>
  <c r="H395" i="21"/>
  <c r="G444" i="21"/>
  <c r="H503" i="35"/>
  <c r="G552" i="35"/>
  <c r="H303" i="38"/>
  <c r="H551" i="30"/>
  <c r="G600" i="30"/>
  <c r="H553" i="32"/>
  <c r="G602" i="32"/>
  <c r="H1037" i="21"/>
  <c r="H1042" i="21" s="1"/>
  <c r="H1043" i="21" s="1"/>
  <c r="H489" i="27"/>
  <c r="G538" i="27"/>
  <c r="H131" i="39"/>
  <c r="H132" i="39" s="1"/>
  <c r="H133" i="39" s="1"/>
  <c r="H545" i="25"/>
  <c r="G594" i="25"/>
  <c r="G602" i="26"/>
  <c r="H553" i="26"/>
  <c r="H364" i="23"/>
  <c r="H351" i="23"/>
  <c r="H363" i="23"/>
  <c r="H350" i="23"/>
  <c r="H352" i="23" s="1"/>
  <c r="G587" i="30"/>
  <c r="H538" i="30"/>
  <c r="H506" i="35"/>
  <c r="G555" i="35"/>
  <c r="G601" i="33"/>
  <c r="H552" i="33"/>
  <c r="H303" i="24"/>
  <c r="H491" i="38"/>
  <c r="H516" i="38"/>
  <c r="H553" i="30"/>
  <c r="G602" i="30"/>
  <c r="H401" i="35"/>
  <c r="H544" i="34"/>
  <c r="G593" i="34"/>
  <c r="G600" i="42"/>
  <c r="H551" i="42"/>
  <c r="H395" i="27"/>
  <c r="G444" i="27"/>
  <c r="H1035" i="34"/>
  <c r="H1034" i="34"/>
  <c r="H1039" i="34"/>
  <c r="H1040" i="34" s="1"/>
  <c r="H1036" i="34"/>
  <c r="G604" i="32"/>
  <c r="H555" i="32"/>
  <c r="H496" i="36"/>
  <c r="G545" i="36"/>
  <c r="H990" i="39"/>
  <c r="G600" i="26"/>
  <c r="H551" i="26"/>
  <c r="G600" i="29"/>
  <c r="H551" i="29"/>
  <c r="H543" i="33"/>
  <c r="G592" i="33"/>
  <c r="H816" i="27"/>
  <c r="H817" i="27" s="1"/>
  <c r="H818" i="27" s="1"/>
  <c r="G603" i="33"/>
  <c r="H554" i="33"/>
  <c r="H943" i="28"/>
  <c r="G601" i="21"/>
  <c r="H552" i="21"/>
  <c r="H442" i="29"/>
  <c r="H467" i="29"/>
  <c r="G593" i="27"/>
  <c r="H544" i="27"/>
  <c r="G600" i="40"/>
  <c r="H551" i="40"/>
  <c r="H494" i="36"/>
  <c r="G543" i="36"/>
  <c r="H1037" i="28"/>
  <c r="H899" i="33"/>
  <c r="H544" i="28"/>
  <c r="G593" i="28"/>
  <c r="G603" i="24"/>
  <c r="H554" i="24"/>
  <c r="H467" i="39"/>
  <c r="H442" i="39"/>
  <c r="G444" i="30"/>
  <c r="H395" i="30"/>
  <c r="H943" i="29"/>
  <c r="H1036" i="24"/>
  <c r="H1035" i="24"/>
  <c r="H1034" i="24"/>
  <c r="H1039" i="24"/>
  <c r="H1040" i="24" s="1"/>
  <c r="H543" i="24"/>
  <c r="G592" i="24"/>
  <c r="H491" i="28"/>
  <c r="H516" i="28"/>
  <c r="H948" i="27"/>
  <c r="H949" i="27" s="1"/>
  <c r="H950" i="27" s="1"/>
  <c r="H989" i="27"/>
  <c r="H987" i="27"/>
  <c r="H992" i="27"/>
  <c r="H993" i="27" s="1"/>
  <c r="H988" i="27"/>
  <c r="H899" i="26"/>
  <c r="H489" i="33"/>
  <c r="G538" i="33"/>
  <c r="G594" i="24"/>
  <c r="H545" i="24"/>
  <c r="H1037" i="41"/>
  <c r="H1042" i="41" s="1"/>
  <c r="H1043" i="41" s="1"/>
  <c r="H442" i="27"/>
  <c r="H467" i="27"/>
  <c r="H350" i="39"/>
  <c r="H364" i="39"/>
  <c r="H363" i="39"/>
  <c r="H351" i="39"/>
  <c r="H495" i="39"/>
  <c r="G544" i="39"/>
  <c r="G592" i="22"/>
  <c r="H543" i="22"/>
  <c r="G601" i="23"/>
  <c r="H552" i="23"/>
  <c r="H765" i="28"/>
  <c r="H770" i="28" s="1"/>
  <c r="H771" i="28" s="1"/>
  <c r="H395" i="23"/>
  <c r="G444" i="23"/>
  <c r="H506" i="36"/>
  <c r="G555" i="36"/>
  <c r="H989" i="29"/>
  <c r="H987" i="29"/>
  <c r="H992" i="29"/>
  <c r="H993" i="29" s="1"/>
  <c r="H988" i="29"/>
  <c r="G587" i="34"/>
  <c r="H538" i="34"/>
  <c r="G604" i="28"/>
  <c r="H555" i="28"/>
  <c r="H551" i="41"/>
  <c r="G600" i="41"/>
  <c r="H989" i="23"/>
  <c r="H988" i="23"/>
  <c r="H987" i="23"/>
  <c r="H992" i="23"/>
  <c r="H993" i="23" s="1"/>
  <c r="G599" i="21"/>
  <c r="H550" i="21"/>
  <c r="H178" i="25"/>
  <c r="H179" i="25" s="1"/>
  <c r="H180" i="25" s="1"/>
  <c r="G602" i="41"/>
  <c r="H553" i="41"/>
  <c r="H505" i="36"/>
  <c r="G554" i="36"/>
  <c r="H765" i="41"/>
  <c r="H544" i="22"/>
  <c r="G593" i="22"/>
  <c r="H765" i="37"/>
  <c r="G599" i="34"/>
  <c r="H550" i="34"/>
  <c r="H545" i="29"/>
  <c r="G594" i="29"/>
  <c r="G599" i="38"/>
  <c r="H550" i="38"/>
  <c r="G603" i="23"/>
  <c r="H554" i="23"/>
  <c r="G594" i="41"/>
  <c r="H545" i="41"/>
  <c r="H505" i="35"/>
  <c r="G554" i="35"/>
  <c r="H516" i="36"/>
  <c r="H491" i="36"/>
  <c r="H494" i="35"/>
  <c r="G543" i="35"/>
  <c r="G600" i="21"/>
  <c r="H551" i="21"/>
  <c r="G604" i="23"/>
  <c r="H555" i="23"/>
  <c r="H555" i="30"/>
  <c r="G604" i="30"/>
  <c r="G587" i="41"/>
  <c r="H538" i="41"/>
  <c r="H316" i="21"/>
  <c r="H178" i="23"/>
  <c r="H179" i="23" s="1"/>
  <c r="H180" i="23" s="1"/>
  <c r="G604" i="26"/>
  <c r="H555" i="26"/>
  <c r="H442" i="37"/>
  <c r="H467" i="37"/>
  <c r="H543" i="21"/>
  <c r="G592" i="21"/>
  <c r="H228" i="22"/>
  <c r="H229" i="22" s="1"/>
  <c r="H230" i="22" s="1"/>
  <c r="G602" i="21"/>
  <c r="H553" i="21"/>
  <c r="G599" i="24"/>
  <c r="H550" i="24"/>
  <c r="H543" i="40"/>
  <c r="G592" i="40"/>
  <c r="H904" i="40"/>
  <c r="H905" i="40" s="1"/>
  <c r="H906" i="40" s="1"/>
  <c r="H545" i="21"/>
  <c r="G594" i="21"/>
  <c r="H363" i="31"/>
  <c r="H350" i="31"/>
  <c r="H364" i="31"/>
  <c r="H351" i="31"/>
  <c r="H1037" i="33"/>
  <c r="G444" i="38"/>
  <c r="H395" i="38"/>
  <c r="H540" i="35"/>
  <c r="H565" i="35"/>
  <c r="H363" i="42"/>
  <c r="H369" i="42" s="1"/>
  <c r="H350" i="42"/>
  <c r="H364" i="42"/>
  <c r="H351" i="42"/>
  <c r="H489" i="23"/>
  <c r="G538" i="23"/>
  <c r="G604" i="31"/>
  <c r="H555" i="31"/>
  <c r="H316" i="39"/>
  <c r="H990" i="36"/>
  <c r="G444" i="41"/>
  <c r="H395" i="41"/>
  <c r="H899" i="23"/>
  <c r="G599" i="29"/>
  <c r="H550" i="29"/>
  <c r="H223" i="42"/>
  <c r="H504" i="36"/>
  <c r="G553" i="36"/>
  <c r="H601" i="34"/>
  <c r="G650" i="34"/>
  <c r="G603" i="42"/>
  <c r="H554" i="42"/>
  <c r="G444" i="37"/>
  <c r="H395" i="37"/>
  <c r="H442" i="21"/>
  <c r="H467" i="21"/>
  <c r="H948" i="30"/>
  <c r="H949" i="30" s="1"/>
  <c r="H950" i="30" s="1"/>
  <c r="H765" i="22"/>
  <c r="G603" i="27"/>
  <c r="H554" i="27"/>
  <c r="G603" i="22"/>
  <c r="H554" i="22"/>
  <c r="H551" i="34"/>
  <c r="G600" i="34"/>
  <c r="H270" i="42"/>
  <c r="H275" i="42"/>
  <c r="H276" i="42" s="1"/>
  <c r="H271" i="42"/>
  <c r="H272" i="42"/>
  <c r="G604" i="34"/>
  <c r="H555" i="34"/>
  <c r="H369" i="21"/>
  <c r="H364" i="21"/>
  <c r="H351" i="21"/>
  <c r="H363" i="21"/>
  <c r="H350" i="21"/>
  <c r="H36" i="24"/>
  <c r="H37" i="24" s="1"/>
  <c r="H38" i="24" s="1"/>
  <c r="H543" i="23"/>
  <c r="G592" i="23"/>
  <c r="H593" i="25"/>
  <c r="G642" i="25"/>
  <c r="H765" i="27"/>
  <c r="H1037" i="32"/>
  <c r="G604" i="27"/>
  <c r="H555" i="27"/>
  <c r="G587" i="32"/>
  <c r="H538" i="32"/>
  <c r="H272" i="38"/>
  <c r="H271" i="38"/>
  <c r="H270" i="38"/>
  <c r="H275" i="38"/>
  <c r="H276" i="38" s="1"/>
  <c r="G599" i="27"/>
  <c r="H550" i="27"/>
  <c r="H395" i="28"/>
  <c r="G444" i="28"/>
  <c r="H1037" i="27"/>
  <c r="H543" i="37"/>
  <c r="G592" i="37"/>
  <c r="G593" i="23"/>
  <c r="H544" i="23"/>
  <c r="H592" i="42"/>
  <c r="G641" i="42"/>
  <c r="H943" i="26"/>
  <c r="H989" i="37"/>
  <c r="H992" i="37"/>
  <c r="H993" i="37" s="1"/>
  <c r="H988" i="37"/>
  <c r="H987" i="37"/>
  <c r="H364" i="34"/>
  <c r="H351" i="34"/>
  <c r="H363" i="34"/>
  <c r="H350" i="34"/>
  <c r="H543" i="28"/>
  <c r="G592" i="28"/>
  <c r="H493" i="35"/>
  <c r="G542" i="35"/>
  <c r="G599" i="31"/>
  <c r="H550" i="31"/>
  <c r="H899" i="28"/>
  <c r="G604" i="29"/>
  <c r="H555" i="29"/>
  <c r="H372" i="35"/>
  <c r="H373" i="35" s="1"/>
  <c r="H367" i="35"/>
  <c r="H370" i="35" s="1"/>
  <c r="H501" i="36"/>
  <c r="G550" i="36"/>
  <c r="H545" i="22"/>
  <c r="G594" i="22"/>
  <c r="G602" i="38"/>
  <c r="H553" i="38"/>
  <c r="G603" i="26"/>
  <c r="H554" i="26"/>
  <c r="H599" i="25"/>
  <c r="G648" i="25"/>
  <c r="H316" i="24"/>
  <c r="H502" i="35"/>
  <c r="G551" i="35"/>
  <c r="H1037" i="42"/>
  <c r="H1042" i="42" s="1"/>
  <c r="H1043" i="42" s="1"/>
  <c r="G587" i="38"/>
  <c r="H538" i="38"/>
  <c r="H364" i="26"/>
  <c r="H351" i="26"/>
  <c r="H363" i="26"/>
  <c r="H350" i="26"/>
  <c r="H414" i="35"/>
  <c r="G602" i="27"/>
  <c r="H553" i="27"/>
  <c r="H273" i="22"/>
  <c r="H278" i="22" s="1"/>
  <c r="H279" i="22" s="1"/>
  <c r="H270" i="27"/>
  <c r="H272" i="24"/>
  <c r="H323" i="23" l="1"/>
  <c r="H324" i="23" s="1"/>
  <c r="H370" i="40"/>
  <c r="H375" i="40" s="1"/>
  <c r="H376" i="40" s="1"/>
  <c r="H377" i="40" s="1"/>
  <c r="H280" i="41"/>
  <c r="H319" i="31"/>
  <c r="H772" i="33"/>
  <c r="H365" i="26"/>
  <c r="H352" i="34"/>
  <c r="H352" i="42"/>
  <c r="H352" i="37"/>
  <c r="H906" i="41"/>
  <c r="H319" i="23"/>
  <c r="G594" i="34"/>
  <c r="H545" i="34"/>
  <c r="H458" i="35"/>
  <c r="H459" i="35" s="1"/>
  <c r="H365" i="37"/>
  <c r="H323" i="21"/>
  <c r="H324" i="21" s="1"/>
  <c r="H319" i="37"/>
  <c r="H278" i="28"/>
  <c r="H279" i="28" s="1"/>
  <c r="H280" i="28"/>
  <c r="H273" i="24"/>
  <c r="H278" i="24" s="1"/>
  <c r="H279" i="24" s="1"/>
  <c r="H360" i="21"/>
  <c r="H361" i="21" s="1"/>
  <c r="H320" i="33"/>
  <c r="H318" i="21"/>
  <c r="H319" i="26"/>
  <c r="H321" i="40"/>
  <c r="H550" i="30"/>
  <c r="G599" i="30"/>
  <c r="G542" i="40"/>
  <c r="H493" i="40"/>
  <c r="H365" i="21"/>
  <c r="H365" i="39"/>
  <c r="H365" i="33"/>
  <c r="H772" i="38"/>
  <c r="H365" i="22"/>
  <c r="H352" i="29"/>
  <c r="H318" i="28"/>
  <c r="H318" i="26"/>
  <c r="H323" i="37"/>
  <c r="H324" i="37" s="1"/>
  <c r="H323" i="42"/>
  <c r="H324" i="42" s="1"/>
  <c r="H323" i="31"/>
  <c r="H324" i="31" s="1"/>
  <c r="H409" i="40"/>
  <c r="H410" i="40" s="1"/>
  <c r="H421" i="40" s="1"/>
  <c r="H422" i="40" s="1"/>
  <c r="H448" i="40"/>
  <c r="H462" i="40"/>
  <c r="H449" i="40"/>
  <c r="H458" i="40" s="1"/>
  <c r="H459" i="40" s="1"/>
  <c r="H461" i="40"/>
  <c r="H463" i="40" s="1"/>
  <c r="H375" i="35"/>
  <c r="H376" i="35" s="1"/>
  <c r="H990" i="23"/>
  <c r="H995" i="23" s="1"/>
  <c r="H996" i="23" s="1"/>
  <c r="H997" i="23" s="1"/>
  <c r="H352" i="39"/>
  <c r="H990" i="28"/>
  <c r="H995" i="28" s="1"/>
  <c r="H996" i="28" s="1"/>
  <c r="H997" i="28" s="1"/>
  <c r="H409" i="25"/>
  <c r="H410" i="25" s="1"/>
  <c r="H401" i="36"/>
  <c r="H318" i="37"/>
  <c r="H320" i="21"/>
  <c r="G593" i="33"/>
  <c r="H544" i="33"/>
  <c r="H273" i="27"/>
  <c r="H278" i="27" s="1"/>
  <c r="H279" i="27" s="1"/>
  <c r="H280" i="27" s="1"/>
  <c r="H369" i="26"/>
  <c r="H990" i="37"/>
  <c r="H995" i="37" s="1"/>
  <c r="H996" i="37" s="1"/>
  <c r="H997" i="37" s="1"/>
  <c r="H365" i="23"/>
  <c r="H360" i="33"/>
  <c r="H361" i="33" s="1"/>
  <c r="H450" i="35"/>
  <c r="H465" i="35" s="1"/>
  <c r="H273" i="33"/>
  <c r="H278" i="33" s="1"/>
  <c r="H279" i="33" s="1"/>
  <c r="H948" i="38"/>
  <c r="H949" i="38" s="1"/>
  <c r="H950" i="38" s="1"/>
  <c r="H352" i="27"/>
  <c r="H321" i="26"/>
  <c r="H326" i="26" s="1"/>
  <c r="H327" i="26" s="1"/>
  <c r="H328" i="26" s="1"/>
  <c r="H551" i="39"/>
  <c r="G600" i="39"/>
  <c r="H770" i="26"/>
  <c r="H771" i="26" s="1"/>
  <c r="H772" i="26" s="1"/>
  <c r="H555" i="39"/>
  <c r="G604" i="39"/>
  <c r="G600" i="33"/>
  <c r="H551" i="33"/>
  <c r="H352" i="24"/>
  <c r="H273" i="32"/>
  <c r="H278" i="32" s="1"/>
  <c r="H279" i="32" s="1"/>
  <c r="H280" i="32" s="1"/>
  <c r="G603" i="38"/>
  <c r="H554" i="38"/>
  <c r="H365" i="31"/>
  <c r="H1044" i="21"/>
  <c r="H352" i="28"/>
  <c r="H372" i="28" s="1"/>
  <c r="H373" i="28" s="1"/>
  <c r="H360" i="41"/>
  <c r="H361" i="41" s="1"/>
  <c r="H352" i="38"/>
  <c r="H372" i="38" s="1"/>
  <c r="H373" i="38" s="1"/>
  <c r="H323" i="29"/>
  <c r="H324" i="29" s="1"/>
  <c r="H372" i="36"/>
  <c r="H373" i="36" s="1"/>
  <c r="H360" i="30"/>
  <c r="H361" i="30" s="1"/>
  <c r="H372" i="30" s="1"/>
  <c r="H373" i="30" s="1"/>
  <c r="G599" i="32"/>
  <c r="H550" i="32"/>
  <c r="G593" i="37"/>
  <c r="H544" i="37"/>
  <c r="H543" i="32"/>
  <c r="G592" i="32"/>
  <c r="H553" i="31"/>
  <c r="G602" i="31"/>
  <c r="G592" i="34"/>
  <c r="H543" i="34"/>
  <c r="H367" i="36"/>
  <c r="H370" i="36" s="1"/>
  <c r="H375" i="36" s="1"/>
  <c r="H376" i="36" s="1"/>
  <c r="H360" i="34"/>
  <c r="H361" i="34" s="1"/>
  <c r="H372" i="34" s="1"/>
  <c r="H373" i="34" s="1"/>
  <c r="H360" i="39"/>
  <c r="H361" i="39" s="1"/>
  <c r="H372" i="39" s="1"/>
  <c r="H373" i="39" s="1"/>
  <c r="H990" i="33"/>
  <c r="H995" i="33" s="1"/>
  <c r="H996" i="33" s="1"/>
  <c r="H273" i="29"/>
  <c r="H278" i="29" s="1"/>
  <c r="H279" i="29" s="1"/>
  <c r="H280" i="29" s="1"/>
  <c r="H365" i="28"/>
  <c r="H365" i="32"/>
  <c r="H365" i="29"/>
  <c r="H365" i="30"/>
  <c r="H323" i="22"/>
  <c r="H324" i="22" s="1"/>
  <c r="H318" i="33"/>
  <c r="G592" i="41"/>
  <c r="H543" i="41"/>
  <c r="H553" i="39"/>
  <c r="G602" i="39"/>
  <c r="G601" i="32"/>
  <c r="H552" i="32"/>
  <c r="H352" i="31"/>
  <c r="H360" i="26"/>
  <c r="H361" i="26" s="1"/>
  <c r="H365" i="34"/>
  <c r="H360" i="37"/>
  <c r="H361" i="37" s="1"/>
  <c r="H367" i="37" s="1"/>
  <c r="H370" i="37" s="1"/>
  <c r="H414" i="25"/>
  <c r="H360" i="22"/>
  <c r="H361" i="22" s="1"/>
  <c r="H323" i="32"/>
  <c r="H324" i="32" s="1"/>
  <c r="H323" i="33"/>
  <c r="H324" i="33" s="1"/>
  <c r="G604" i="33"/>
  <c r="H555" i="33"/>
  <c r="H1037" i="24"/>
  <c r="H1042" i="24" s="1"/>
  <c r="H1043" i="24" s="1"/>
  <c r="H1042" i="22"/>
  <c r="H1043" i="22" s="1"/>
  <c r="H1044" i="22" s="1"/>
  <c r="H1037" i="29"/>
  <c r="H1042" i="29" s="1"/>
  <c r="H1043" i="29" s="1"/>
  <c r="H1044" i="29" s="1"/>
  <c r="H367" i="28"/>
  <c r="H326" i="25"/>
  <c r="H327" i="25" s="1"/>
  <c r="H328" i="25" s="1"/>
  <c r="G636" i="38"/>
  <c r="H587" i="38"/>
  <c r="H603" i="26"/>
  <c r="G652" i="26"/>
  <c r="H592" i="28"/>
  <c r="G641" i="28"/>
  <c r="H770" i="27"/>
  <c r="H771" i="27" s="1"/>
  <c r="H772" i="27" s="1"/>
  <c r="H603" i="22"/>
  <c r="G652" i="22"/>
  <c r="H538" i="23"/>
  <c r="G587" i="23"/>
  <c r="H278" i="34"/>
  <c r="H279" i="34" s="1"/>
  <c r="H280" i="34" s="1"/>
  <c r="H592" i="40"/>
  <c r="G641" i="40"/>
  <c r="H540" i="41"/>
  <c r="H565" i="41"/>
  <c r="H543" i="35"/>
  <c r="G592" i="35"/>
  <c r="H594" i="29"/>
  <c r="G643" i="29"/>
  <c r="H555" i="36"/>
  <c r="G604" i="36"/>
  <c r="H592" i="24"/>
  <c r="G641" i="24"/>
  <c r="H948" i="29"/>
  <c r="H949" i="29" s="1"/>
  <c r="H950" i="29" s="1"/>
  <c r="H948" i="28"/>
  <c r="H949" i="28" s="1"/>
  <c r="H950" i="28" s="1"/>
  <c r="G649" i="29"/>
  <c r="H600" i="29"/>
  <c r="G653" i="25"/>
  <c r="H604" i="25"/>
  <c r="H589" i="35"/>
  <c r="H614" i="35"/>
  <c r="H369" i="33"/>
  <c r="H604" i="24"/>
  <c r="G653" i="24"/>
  <c r="H278" i="21"/>
  <c r="H279" i="21" s="1"/>
  <c r="H280" i="21" s="1"/>
  <c r="H995" i="41"/>
  <c r="H996" i="41" s="1"/>
  <c r="H997" i="41" s="1"/>
  <c r="H603" i="34"/>
  <c r="G652" i="34"/>
  <c r="G493" i="22"/>
  <c r="H444" i="22"/>
  <c r="G599" i="35"/>
  <c r="H550" i="35"/>
  <c r="H592" i="29"/>
  <c r="G641" i="29"/>
  <c r="H904" i="32"/>
  <c r="H905" i="32" s="1"/>
  <c r="H906" i="32" s="1"/>
  <c r="H601" i="29"/>
  <c r="G650" i="29"/>
  <c r="H278" i="37"/>
  <c r="H279" i="37" s="1"/>
  <c r="H280" i="37" s="1"/>
  <c r="H602" i="28"/>
  <c r="G651" i="28"/>
  <c r="H603" i="41"/>
  <c r="G652" i="41"/>
  <c r="H948" i="22"/>
  <c r="H949" i="22" s="1"/>
  <c r="H950" i="22" s="1"/>
  <c r="H352" i="22"/>
  <c r="H599" i="40"/>
  <c r="G648" i="40"/>
  <c r="H516" i="25"/>
  <c r="H491" i="25"/>
  <c r="H599" i="22"/>
  <c r="G648" i="22"/>
  <c r="G636" i="26"/>
  <c r="H587" i="26"/>
  <c r="G493" i="34"/>
  <c r="H444" i="34"/>
  <c r="H601" i="22"/>
  <c r="G650" i="22"/>
  <c r="H600" i="32"/>
  <c r="G649" i="32"/>
  <c r="H604" i="40"/>
  <c r="G653" i="40"/>
  <c r="H592" i="27"/>
  <c r="G641" i="27"/>
  <c r="H772" i="28"/>
  <c r="H1044" i="42"/>
  <c r="H377" i="35"/>
  <c r="H599" i="31"/>
  <c r="G648" i="31"/>
  <c r="H593" i="23"/>
  <c r="G642" i="23"/>
  <c r="G493" i="28"/>
  <c r="H444" i="28"/>
  <c r="G691" i="25"/>
  <c r="H691" i="25" s="1"/>
  <c r="H642" i="25"/>
  <c r="H352" i="21"/>
  <c r="H904" i="23"/>
  <c r="H905" i="23" s="1"/>
  <c r="H906" i="23" s="1"/>
  <c r="H491" i="23"/>
  <c r="H516" i="23"/>
  <c r="H399" i="38"/>
  <c r="H413" i="38"/>
  <c r="H412" i="38"/>
  <c r="H400" i="38"/>
  <c r="H602" i="21"/>
  <c r="G651" i="21"/>
  <c r="G593" i="39"/>
  <c r="H544" i="39"/>
  <c r="H592" i="33"/>
  <c r="G641" i="33"/>
  <c r="H280" i="33"/>
  <c r="H587" i="30"/>
  <c r="G636" i="30"/>
  <c r="H491" i="27"/>
  <c r="H516" i="27"/>
  <c r="H600" i="30"/>
  <c r="G649" i="30"/>
  <c r="H997" i="33"/>
  <c r="H594" i="38"/>
  <c r="G643" i="38"/>
  <c r="H594" i="42"/>
  <c r="G643" i="42"/>
  <c r="G641" i="25"/>
  <c r="H592" i="25"/>
  <c r="H604" i="21"/>
  <c r="G653" i="21"/>
  <c r="H594" i="32"/>
  <c r="G643" i="32"/>
  <c r="H463" i="35"/>
  <c r="H493" i="36"/>
  <c r="G542" i="36"/>
  <c r="H369" i="28"/>
  <c r="H1042" i="39"/>
  <c r="H1043" i="39" s="1"/>
  <c r="H1044" i="39" s="1"/>
  <c r="H593" i="21"/>
  <c r="G642" i="21"/>
  <c r="H516" i="39"/>
  <c r="H491" i="39"/>
  <c r="H603" i="30"/>
  <c r="G652" i="30"/>
  <c r="G587" i="37"/>
  <c r="H538" i="37"/>
  <c r="H594" i="30"/>
  <c r="G643" i="30"/>
  <c r="H178" i="24"/>
  <c r="H179" i="24" s="1"/>
  <c r="H180" i="24" s="1"/>
  <c r="H360" i="32"/>
  <c r="H361" i="32" s="1"/>
  <c r="H367" i="32" s="1"/>
  <c r="H370" i="32" s="1"/>
  <c r="H421" i="25"/>
  <c r="H422" i="25" s="1"/>
  <c r="H417" i="25"/>
  <c r="H418" i="25"/>
  <c r="H416" i="25"/>
  <c r="H599" i="37"/>
  <c r="G648" i="37"/>
  <c r="H604" i="38"/>
  <c r="G653" i="38"/>
  <c r="H553" i="35"/>
  <c r="G602" i="35"/>
  <c r="H369" i="22"/>
  <c r="H1037" i="23"/>
  <c r="G587" i="40"/>
  <c r="H538" i="40"/>
  <c r="G641" i="39"/>
  <c r="H592" i="39"/>
  <c r="G649" i="25"/>
  <c r="H600" i="25"/>
  <c r="H360" i="29"/>
  <c r="H361" i="29" s="1"/>
  <c r="H538" i="25"/>
  <c r="G587" i="25"/>
  <c r="H593" i="31"/>
  <c r="G642" i="31"/>
  <c r="H599" i="23"/>
  <c r="G648" i="23"/>
  <c r="H399" i="33"/>
  <c r="H400" i="33"/>
  <c r="H413" i="33"/>
  <c r="H412" i="33"/>
  <c r="G636" i="24"/>
  <c r="H587" i="24"/>
  <c r="H594" i="31"/>
  <c r="G643" i="31"/>
  <c r="H412" i="39"/>
  <c r="H413" i="39"/>
  <c r="H400" i="39"/>
  <c r="H399" i="39"/>
  <c r="H178" i="41"/>
  <c r="H179" i="41" s="1"/>
  <c r="H180" i="41" s="1"/>
  <c r="G636" i="28"/>
  <c r="H587" i="28"/>
  <c r="G697" i="42"/>
  <c r="H697" i="42" s="1"/>
  <c r="H648" i="42"/>
  <c r="H604" i="41"/>
  <c r="G653" i="41"/>
  <c r="H592" i="38"/>
  <c r="G641" i="38"/>
  <c r="H601" i="38"/>
  <c r="G650" i="38"/>
  <c r="H602" i="24"/>
  <c r="G651" i="24"/>
  <c r="H601" i="40"/>
  <c r="G650" i="40"/>
  <c r="H602" i="34"/>
  <c r="G651" i="34"/>
  <c r="H593" i="26"/>
  <c r="G642" i="26"/>
  <c r="H540" i="42"/>
  <c r="H565" i="42"/>
  <c r="H360" i="27"/>
  <c r="H361" i="27" s="1"/>
  <c r="H599" i="33"/>
  <c r="G648" i="33"/>
  <c r="H321" i="21"/>
  <c r="H326" i="21" s="1"/>
  <c r="H327" i="21" s="1"/>
  <c r="H328" i="21" s="1"/>
  <c r="H370" i="25"/>
  <c r="H323" i="30"/>
  <c r="H324" i="30" s="1"/>
  <c r="H280" i="22"/>
  <c r="H551" i="35"/>
  <c r="G600" i="35"/>
  <c r="H602" i="38"/>
  <c r="G651" i="38"/>
  <c r="H604" i="29"/>
  <c r="G653" i="29"/>
  <c r="G591" i="35"/>
  <c r="H542" i="35"/>
  <c r="H592" i="37"/>
  <c r="G641" i="37"/>
  <c r="H399" i="28"/>
  <c r="H413" i="28"/>
  <c r="H412" i="28"/>
  <c r="H400" i="28"/>
  <c r="H604" i="27"/>
  <c r="G653" i="27"/>
  <c r="H603" i="27"/>
  <c r="G652" i="27"/>
  <c r="H399" i="37"/>
  <c r="H413" i="37"/>
  <c r="H400" i="37"/>
  <c r="H412" i="37"/>
  <c r="G699" i="34"/>
  <c r="H699" i="34" s="1"/>
  <c r="H650" i="34"/>
  <c r="H399" i="41"/>
  <c r="H400" i="41"/>
  <c r="H412" i="41"/>
  <c r="H413" i="41"/>
  <c r="H360" i="42"/>
  <c r="H361" i="42" s="1"/>
  <c r="H372" i="42" s="1"/>
  <c r="H373" i="42" s="1"/>
  <c r="H365" i="42"/>
  <c r="G493" i="38"/>
  <c r="H444" i="38"/>
  <c r="H369" i="31"/>
  <c r="H604" i="30"/>
  <c r="G653" i="30"/>
  <c r="H540" i="34"/>
  <c r="H565" i="34"/>
  <c r="G493" i="23"/>
  <c r="H444" i="23"/>
  <c r="H601" i="23"/>
  <c r="G650" i="23"/>
  <c r="H369" i="39"/>
  <c r="H516" i="33"/>
  <c r="H491" i="33"/>
  <c r="H603" i="24"/>
  <c r="G652" i="24"/>
  <c r="H603" i="33"/>
  <c r="G652" i="33"/>
  <c r="H600" i="26"/>
  <c r="G649" i="26"/>
  <c r="G493" i="27"/>
  <c r="H444" i="27"/>
  <c r="H418" i="35"/>
  <c r="H417" i="35"/>
  <c r="H416" i="35"/>
  <c r="H421" i="35"/>
  <c r="H422" i="35" s="1"/>
  <c r="H555" i="35"/>
  <c r="G604" i="35"/>
  <c r="H360" i="23"/>
  <c r="H361" i="23" s="1"/>
  <c r="H372" i="23" s="1"/>
  <c r="H373" i="23" s="1"/>
  <c r="H602" i="26"/>
  <c r="G651" i="26"/>
  <c r="G493" i="21"/>
  <c r="H444" i="21"/>
  <c r="H600" i="22"/>
  <c r="G649" i="22"/>
  <c r="H593" i="38"/>
  <c r="G642" i="38"/>
  <c r="G601" i="36"/>
  <c r="H552" i="36"/>
  <c r="H551" i="36"/>
  <c r="G600" i="36"/>
  <c r="H602" i="29"/>
  <c r="G651" i="29"/>
  <c r="G493" i="31"/>
  <c r="H444" i="31"/>
  <c r="H990" i="22"/>
  <c r="H770" i="32"/>
  <c r="H771" i="32" s="1"/>
  <c r="H772" i="32" s="1"/>
  <c r="G493" i="32"/>
  <c r="H444" i="32"/>
  <c r="H462" i="25"/>
  <c r="H449" i="25"/>
  <c r="H461" i="25"/>
  <c r="H448" i="25"/>
  <c r="H593" i="30"/>
  <c r="G642" i="30"/>
  <c r="H448" i="36"/>
  <c r="H449" i="36"/>
  <c r="H461" i="36"/>
  <c r="H462" i="36"/>
  <c r="H990" i="30"/>
  <c r="H1042" i="26"/>
  <c r="H1043" i="26" s="1"/>
  <c r="H1044" i="26" s="1"/>
  <c r="H594" i="27"/>
  <c r="G643" i="27"/>
  <c r="H178" i="28"/>
  <c r="H179" i="28" s="1"/>
  <c r="H180" i="28" s="1"/>
  <c r="G700" i="37"/>
  <c r="H700" i="37" s="1"/>
  <c r="H651" i="37"/>
  <c r="H491" i="21"/>
  <c r="H516" i="21"/>
  <c r="H538" i="39"/>
  <c r="G587" i="39"/>
  <c r="H369" i="37"/>
  <c r="H600" i="38"/>
  <c r="G649" i="38"/>
  <c r="H593" i="32"/>
  <c r="G642" i="32"/>
  <c r="H323" i="39"/>
  <c r="H324" i="39" s="1"/>
  <c r="H318" i="39"/>
  <c r="H320" i="39"/>
  <c r="H319" i="39"/>
  <c r="H594" i="33"/>
  <c r="G643" i="33"/>
  <c r="H365" i="38"/>
  <c r="H603" i="31"/>
  <c r="G652" i="31"/>
  <c r="H516" i="37"/>
  <c r="H491" i="37"/>
  <c r="G699" i="25"/>
  <c r="H699" i="25" s="1"/>
  <c r="H650" i="25"/>
  <c r="H602" i="42"/>
  <c r="G651" i="42"/>
  <c r="G699" i="42"/>
  <c r="H699" i="42" s="1"/>
  <c r="H650" i="42"/>
  <c r="H399" i="24"/>
  <c r="H400" i="24"/>
  <c r="H412" i="24"/>
  <c r="H413" i="24"/>
  <c r="H594" i="26"/>
  <c r="G643" i="26"/>
  <c r="H369" i="32"/>
  <c r="H409" i="36"/>
  <c r="H410" i="36" s="1"/>
  <c r="H417" i="36" s="1"/>
  <c r="H592" i="26"/>
  <c r="G641" i="26"/>
  <c r="H604" i="22"/>
  <c r="G653" i="22"/>
  <c r="H1044" i="41"/>
  <c r="H1037" i="37"/>
  <c r="H770" i="29"/>
  <c r="H771" i="29" s="1"/>
  <c r="H772" i="29" s="1"/>
  <c r="H491" i="40"/>
  <c r="H516" i="40"/>
  <c r="H602" i="40"/>
  <c r="G651" i="40"/>
  <c r="H369" i="29"/>
  <c r="H603" i="29"/>
  <c r="G652" i="29"/>
  <c r="H273" i="26"/>
  <c r="G493" i="33"/>
  <c r="H444" i="33"/>
  <c r="H540" i="24"/>
  <c r="H565" i="24"/>
  <c r="H770" i="30"/>
  <c r="H771" i="30" s="1"/>
  <c r="H772" i="30" s="1"/>
  <c r="H601" i="30"/>
  <c r="G650" i="30"/>
  <c r="H360" i="24"/>
  <c r="H361" i="24" s="1"/>
  <c r="H365" i="24"/>
  <c r="H990" i="26"/>
  <c r="H601" i="37"/>
  <c r="G650" i="37"/>
  <c r="H594" i="28"/>
  <c r="G643" i="28"/>
  <c r="H444" i="39"/>
  <c r="G493" i="39"/>
  <c r="G702" i="37"/>
  <c r="H702" i="37" s="1"/>
  <c r="H653" i="37"/>
  <c r="H602" i="33"/>
  <c r="G651" i="33"/>
  <c r="G651" i="25"/>
  <c r="H602" i="25"/>
  <c r="H399" i="42"/>
  <c r="H412" i="42"/>
  <c r="H413" i="42"/>
  <c r="H400" i="42"/>
  <c r="H601" i="27"/>
  <c r="G650" i="27"/>
  <c r="G587" i="29"/>
  <c r="H538" i="29"/>
  <c r="H990" i="32"/>
  <c r="H600" i="31"/>
  <c r="G649" i="31"/>
  <c r="H1037" i="30"/>
  <c r="G636" i="42"/>
  <c r="H587" i="42"/>
  <c r="H320" i="28"/>
  <c r="H321" i="28" s="1"/>
  <c r="H323" i="28"/>
  <c r="H324" i="28" s="1"/>
  <c r="H772" i="31"/>
  <c r="H318" i="32"/>
  <c r="H772" i="24"/>
  <c r="H319" i="30"/>
  <c r="H320" i="30"/>
  <c r="H320" i="22"/>
  <c r="H321" i="22" s="1"/>
  <c r="H320" i="42"/>
  <c r="H321" i="23"/>
  <c r="H318" i="31"/>
  <c r="H320" i="31"/>
  <c r="H318" i="29"/>
  <c r="H320" i="29"/>
  <c r="H641" i="42"/>
  <c r="G690" i="42"/>
  <c r="H690" i="42" s="1"/>
  <c r="H1042" i="27"/>
  <c r="H1043" i="27" s="1"/>
  <c r="H1044" i="27" s="1"/>
  <c r="H599" i="27"/>
  <c r="G648" i="27"/>
  <c r="H587" i="32"/>
  <c r="G636" i="32"/>
  <c r="H553" i="36"/>
  <c r="G602" i="36"/>
  <c r="H599" i="29"/>
  <c r="G648" i="29"/>
  <c r="H995" i="36"/>
  <c r="H996" i="36" s="1"/>
  <c r="H997" i="36" s="1"/>
  <c r="H594" i="21"/>
  <c r="G643" i="21"/>
  <c r="H604" i="26"/>
  <c r="G653" i="26"/>
  <c r="G603" i="35"/>
  <c r="H554" i="35"/>
  <c r="H770" i="37"/>
  <c r="H771" i="37" s="1"/>
  <c r="H772" i="37" s="1"/>
  <c r="H554" i="36"/>
  <c r="G603" i="36"/>
  <c r="H602" i="41"/>
  <c r="G651" i="41"/>
  <c r="H600" i="41"/>
  <c r="G649" i="41"/>
  <c r="H592" i="22"/>
  <c r="G641" i="22"/>
  <c r="H594" i="24"/>
  <c r="G643" i="24"/>
  <c r="G493" i="30"/>
  <c r="H444" i="30"/>
  <c r="H543" i="36"/>
  <c r="G592" i="36"/>
  <c r="H545" i="36"/>
  <c r="G594" i="36"/>
  <c r="H1037" i="34"/>
  <c r="H593" i="34"/>
  <c r="G642" i="34"/>
  <c r="H540" i="30"/>
  <c r="H565" i="30"/>
  <c r="H369" i="23"/>
  <c r="G587" i="27"/>
  <c r="H538" i="27"/>
  <c r="G601" i="35"/>
  <c r="H552" i="35"/>
  <c r="H1042" i="35"/>
  <c r="H1043" i="35" s="1"/>
  <c r="H1044" i="35" s="1"/>
  <c r="G642" i="29"/>
  <c r="H593" i="29"/>
  <c r="H600" i="23"/>
  <c r="G649" i="23"/>
  <c r="G636" i="22"/>
  <c r="H587" i="22"/>
  <c r="G699" i="41"/>
  <c r="H699" i="41" s="1"/>
  <c r="H650" i="41"/>
  <c r="H948" i="42"/>
  <c r="H949" i="42" s="1"/>
  <c r="H950" i="42" s="1"/>
  <c r="H602" i="23"/>
  <c r="G651" i="23"/>
  <c r="H592" i="31"/>
  <c r="G641" i="31"/>
  <c r="G698" i="37"/>
  <c r="H698" i="37" s="1"/>
  <c r="H649" i="37"/>
  <c r="G701" i="25"/>
  <c r="H701" i="25" s="1"/>
  <c r="H652" i="25"/>
  <c r="H399" i="29"/>
  <c r="H412" i="29"/>
  <c r="H413" i="29"/>
  <c r="H400" i="29"/>
  <c r="H601" i="28"/>
  <c r="G650" i="28"/>
  <c r="H491" i="31"/>
  <c r="H516" i="31"/>
  <c r="G493" i="26"/>
  <c r="H444" i="26"/>
  <c r="H601" i="26"/>
  <c r="G650" i="26"/>
  <c r="H540" i="28"/>
  <c r="H565" i="28"/>
  <c r="H319" i="27"/>
  <c r="H320" i="27"/>
  <c r="H323" i="27"/>
  <c r="H324" i="27" s="1"/>
  <c r="H318" i="27"/>
  <c r="H587" i="36"/>
  <c r="G636" i="36"/>
  <c r="H319" i="29"/>
  <c r="H602" i="27"/>
  <c r="G651" i="27"/>
  <c r="H352" i="26"/>
  <c r="G697" i="25"/>
  <c r="H697" i="25" s="1"/>
  <c r="H648" i="25"/>
  <c r="H600" i="34"/>
  <c r="G649" i="34"/>
  <c r="G652" i="42"/>
  <c r="H603" i="42"/>
  <c r="H360" i="31"/>
  <c r="H361" i="31" s="1"/>
  <c r="G636" i="41"/>
  <c r="H587" i="41"/>
  <c r="H604" i="23"/>
  <c r="G653" i="23"/>
  <c r="H603" i="23"/>
  <c r="G652" i="23"/>
  <c r="H593" i="22"/>
  <c r="G642" i="22"/>
  <c r="H599" i="21"/>
  <c r="G648" i="21"/>
  <c r="G587" i="33"/>
  <c r="H538" i="33"/>
  <c r="H904" i="33"/>
  <c r="H905" i="33" s="1"/>
  <c r="H906" i="33" s="1"/>
  <c r="H593" i="27"/>
  <c r="G642" i="27"/>
  <c r="H601" i="33"/>
  <c r="G650" i="33"/>
  <c r="H323" i="34"/>
  <c r="H324" i="34" s="1"/>
  <c r="H318" i="34"/>
  <c r="H320" i="34"/>
  <c r="H319" i="34"/>
  <c r="H990" i="34"/>
  <c r="H352" i="33"/>
  <c r="H540" i="22"/>
  <c r="H565" i="22"/>
  <c r="H990" i="21"/>
  <c r="H399" i="32"/>
  <c r="H401" i="32" s="1"/>
  <c r="H413" i="32"/>
  <c r="H412" i="32"/>
  <c r="H414" i="32" s="1"/>
  <c r="H400" i="32"/>
  <c r="H593" i="40"/>
  <c r="G642" i="40"/>
  <c r="H278" i="31"/>
  <c r="H279" i="31" s="1"/>
  <c r="H280" i="31" s="1"/>
  <c r="G587" i="21"/>
  <c r="H538" i="21"/>
  <c r="H352" i="41"/>
  <c r="H600" i="24"/>
  <c r="G649" i="24"/>
  <c r="G493" i="29"/>
  <c r="H444" i="29"/>
  <c r="H770" i="21"/>
  <c r="H771" i="21" s="1"/>
  <c r="H772" i="21" s="1"/>
  <c r="H948" i="39"/>
  <c r="H949" i="39" s="1"/>
  <c r="H950" i="39" s="1"/>
  <c r="H599" i="41"/>
  <c r="G648" i="41"/>
  <c r="G493" i="24"/>
  <c r="H444" i="24"/>
  <c r="H600" i="28"/>
  <c r="G649" i="28"/>
  <c r="H540" i="38"/>
  <c r="H565" i="38"/>
  <c r="H594" i="22"/>
  <c r="G643" i="22"/>
  <c r="G599" i="36"/>
  <c r="H550" i="36"/>
  <c r="H904" i="28"/>
  <c r="H905" i="28" s="1"/>
  <c r="H906" i="28" s="1"/>
  <c r="H497" i="35"/>
  <c r="H498" i="35"/>
  <c r="H510" i="35"/>
  <c r="H511" i="35"/>
  <c r="H369" i="34"/>
  <c r="H948" i="26"/>
  <c r="H949" i="26" s="1"/>
  <c r="H950" i="26" s="1"/>
  <c r="H273" i="38"/>
  <c r="H540" i="32"/>
  <c r="H565" i="32"/>
  <c r="H1042" i="32"/>
  <c r="H1043" i="32" s="1"/>
  <c r="H1044" i="32" s="1"/>
  <c r="H592" i="23"/>
  <c r="G641" i="23"/>
  <c r="H604" i="34"/>
  <c r="G653" i="34"/>
  <c r="H273" i="42"/>
  <c r="G493" i="37"/>
  <c r="H444" i="37"/>
  <c r="H228" i="42"/>
  <c r="H229" i="42" s="1"/>
  <c r="H230" i="42" s="1"/>
  <c r="G493" i="41"/>
  <c r="H444" i="41"/>
  <c r="H604" i="31"/>
  <c r="G653" i="31"/>
  <c r="H1042" i="33"/>
  <c r="H1043" i="33" s="1"/>
  <c r="H1044" i="33" s="1"/>
  <c r="H599" i="24"/>
  <c r="G648" i="24"/>
  <c r="H592" i="21"/>
  <c r="G641" i="21"/>
  <c r="H600" i="21"/>
  <c r="G649" i="21"/>
  <c r="H594" i="41"/>
  <c r="G643" i="41"/>
  <c r="H599" i="38"/>
  <c r="G648" i="38"/>
  <c r="H599" i="34"/>
  <c r="G648" i="34"/>
  <c r="H770" i="41"/>
  <c r="H771" i="41" s="1"/>
  <c r="H772" i="41" s="1"/>
  <c r="H604" i="28"/>
  <c r="G653" i="28"/>
  <c r="H587" i="34"/>
  <c r="G636" i="34"/>
  <c r="H990" i="29"/>
  <c r="H399" i="23"/>
  <c r="H400" i="23"/>
  <c r="H412" i="23"/>
  <c r="H413" i="23"/>
  <c r="H904" i="26"/>
  <c r="H905" i="26" s="1"/>
  <c r="H906" i="26" s="1"/>
  <c r="H990" i="27"/>
  <c r="H399" i="30"/>
  <c r="H400" i="30"/>
  <c r="H413" i="30"/>
  <c r="H412" i="30"/>
  <c r="H593" i="28"/>
  <c r="G642" i="28"/>
  <c r="H1042" i="28"/>
  <c r="H1043" i="28" s="1"/>
  <c r="H1044" i="28" s="1"/>
  <c r="H600" i="40"/>
  <c r="G649" i="40"/>
  <c r="H601" i="21"/>
  <c r="G650" i="21"/>
  <c r="H995" i="39"/>
  <c r="H996" i="39" s="1"/>
  <c r="H997" i="39" s="1"/>
  <c r="H604" i="32"/>
  <c r="G653" i="32"/>
  <c r="H399" i="27"/>
  <c r="H401" i="27" s="1"/>
  <c r="H412" i="27"/>
  <c r="H413" i="27"/>
  <c r="H400" i="27"/>
  <c r="G649" i="42"/>
  <c r="H600" i="42"/>
  <c r="H602" i="30"/>
  <c r="G651" i="30"/>
  <c r="H319" i="24"/>
  <c r="H323" i="24"/>
  <c r="H324" i="24" s="1"/>
  <c r="H320" i="24"/>
  <c r="H318" i="24"/>
  <c r="G643" i="25"/>
  <c r="H594" i="25"/>
  <c r="H602" i="32"/>
  <c r="G651" i="32"/>
  <c r="H323" i="38"/>
  <c r="H324" i="38" s="1"/>
  <c r="H318" i="38"/>
  <c r="H319" i="38"/>
  <c r="H320" i="38"/>
  <c r="H399" i="21"/>
  <c r="H413" i="21"/>
  <c r="H412" i="21"/>
  <c r="H400" i="21"/>
  <c r="H603" i="28"/>
  <c r="G652" i="28"/>
  <c r="H599" i="26"/>
  <c r="G648" i="26"/>
  <c r="H592" i="30"/>
  <c r="G641" i="30"/>
  <c r="G685" i="35"/>
  <c r="H685" i="35" s="1"/>
  <c r="H687" i="35" s="1"/>
  <c r="H636" i="35"/>
  <c r="H638" i="35" s="1"/>
  <c r="H399" i="31"/>
  <c r="H413" i="31"/>
  <c r="H412" i="31"/>
  <c r="H400" i="31"/>
  <c r="H278" i="39"/>
  <c r="H279" i="39" s="1"/>
  <c r="H280" i="39" s="1"/>
  <c r="H593" i="41"/>
  <c r="G642" i="41"/>
  <c r="H1042" i="38"/>
  <c r="H1043" i="38" s="1"/>
  <c r="H1044" i="38" s="1"/>
  <c r="G542" i="25"/>
  <c r="H493" i="25"/>
  <c r="H600" i="27"/>
  <c r="G649" i="27"/>
  <c r="H990" i="38"/>
  <c r="H904" i="39"/>
  <c r="H905" i="39" s="1"/>
  <c r="H906" i="39"/>
  <c r="H995" i="25"/>
  <c r="H996" i="25" s="1"/>
  <c r="H997" i="25" s="1"/>
  <c r="H593" i="42"/>
  <c r="G642" i="42"/>
  <c r="H990" i="24"/>
  <c r="H399" i="22"/>
  <c r="H409" i="22" s="1"/>
  <c r="H410" i="22" s="1"/>
  <c r="H412" i="22"/>
  <c r="H400" i="22"/>
  <c r="H413" i="22"/>
  <c r="H365" i="41"/>
  <c r="H603" i="37"/>
  <c r="G652" i="37"/>
  <c r="H323" i="41"/>
  <c r="H324" i="41" s="1"/>
  <c r="H319" i="41"/>
  <c r="H320" i="41"/>
  <c r="H318" i="41"/>
  <c r="H904" i="21"/>
  <c r="H905" i="21" s="1"/>
  <c r="H906" i="21" s="1"/>
  <c r="H601" i="24"/>
  <c r="G650" i="24"/>
  <c r="H594" i="37"/>
  <c r="G643" i="37"/>
  <c r="H770" i="42"/>
  <c r="H771" i="42" s="1"/>
  <c r="H772" i="42" s="1"/>
  <c r="H593" i="24"/>
  <c r="G642" i="24"/>
  <c r="H603" i="32"/>
  <c r="G652" i="32"/>
  <c r="H321" i="36"/>
  <c r="G587" i="31"/>
  <c r="H538" i="31"/>
  <c r="H603" i="21"/>
  <c r="G652" i="21"/>
  <c r="G593" i="36"/>
  <c r="H544" i="36"/>
  <c r="H414" i="36"/>
  <c r="H178" i="22"/>
  <c r="H179" i="22" s="1"/>
  <c r="H180" i="22" s="1"/>
  <c r="H594" i="23"/>
  <c r="G643" i="23"/>
  <c r="H594" i="40"/>
  <c r="G643" i="40"/>
  <c r="G593" i="35"/>
  <c r="H544" i="35"/>
  <c r="H540" i="26"/>
  <c r="H565" i="26"/>
  <c r="H399" i="26"/>
  <c r="H412" i="26"/>
  <c r="H413" i="26"/>
  <c r="H400" i="26"/>
  <c r="H399" i="34"/>
  <c r="H400" i="34"/>
  <c r="H412" i="34"/>
  <c r="H413" i="34"/>
  <c r="G653" i="42"/>
  <c r="H604" i="42"/>
  <c r="H545" i="35"/>
  <c r="G594" i="35"/>
  <c r="H602" i="22"/>
  <c r="G651" i="22"/>
  <c r="H369" i="30"/>
  <c r="G493" i="42"/>
  <c r="H444" i="42"/>
  <c r="H603" i="40"/>
  <c r="G652" i="40"/>
  <c r="H516" i="29"/>
  <c r="H491" i="29"/>
  <c r="H601" i="31"/>
  <c r="G650" i="31"/>
  <c r="H540" i="36"/>
  <c r="H565" i="36"/>
  <c r="H599" i="28"/>
  <c r="G648" i="28"/>
  <c r="H990" i="42"/>
  <c r="H365" i="27"/>
  <c r="H770" i="22"/>
  <c r="H771" i="22" s="1"/>
  <c r="H772" i="22" s="1"/>
  <c r="H320" i="32"/>
  <c r="H318" i="42"/>
  <c r="H319" i="33"/>
  <c r="H375" i="37" l="1"/>
  <c r="H376" i="37" s="1"/>
  <c r="H321" i="33"/>
  <c r="H326" i="33" s="1"/>
  <c r="H327" i="33" s="1"/>
  <c r="H328" i="33" s="1"/>
  <c r="H401" i="23"/>
  <c r="H372" i="37"/>
  <c r="H373" i="37" s="1"/>
  <c r="H377" i="37" s="1"/>
  <c r="H507" i="35"/>
  <c r="H508" i="35" s="1"/>
  <c r="H409" i="29"/>
  <c r="H410" i="29" s="1"/>
  <c r="H419" i="35"/>
  <c r="H401" i="39"/>
  <c r="H414" i="33"/>
  <c r="H367" i="38"/>
  <c r="H370" i="38" s="1"/>
  <c r="H372" i="31"/>
  <c r="H373" i="31" s="1"/>
  <c r="H321" i="37"/>
  <c r="H594" i="34"/>
  <c r="G643" i="34"/>
  <c r="H510" i="40"/>
  <c r="H498" i="40"/>
  <c r="H497" i="40"/>
  <c r="H507" i="40" s="1"/>
  <c r="H508" i="40" s="1"/>
  <c r="H511" i="40"/>
  <c r="H326" i="40"/>
  <c r="H327" i="40" s="1"/>
  <c r="H328" i="40"/>
  <c r="H417" i="40"/>
  <c r="H466" i="35"/>
  <c r="H542" i="40"/>
  <c r="G591" i="40"/>
  <c r="H416" i="40"/>
  <c r="H419" i="40" s="1"/>
  <c r="H424" i="40" s="1"/>
  <c r="H425" i="40" s="1"/>
  <c r="H426" i="40" s="1"/>
  <c r="H414" i="42"/>
  <c r="H367" i="30"/>
  <c r="H470" i="35"/>
  <c r="H471" i="35" s="1"/>
  <c r="H499" i="40"/>
  <c r="H514" i="40" s="1"/>
  <c r="H599" i="30"/>
  <c r="G648" i="30"/>
  <c r="H418" i="40"/>
  <c r="H321" i="42"/>
  <c r="H326" i="42" s="1"/>
  <c r="H327" i="42" s="1"/>
  <c r="H401" i="34"/>
  <c r="H401" i="26"/>
  <c r="H409" i="31"/>
  <c r="H410" i="31" s="1"/>
  <c r="H401" i="41"/>
  <c r="H421" i="41" s="1"/>
  <c r="H422" i="41" s="1"/>
  <c r="H401" i="28"/>
  <c r="H409" i="33"/>
  <c r="H410" i="33" s="1"/>
  <c r="H367" i="29"/>
  <c r="H370" i="29" s="1"/>
  <c r="H280" i="24"/>
  <c r="H367" i="39"/>
  <c r="G642" i="33"/>
  <c r="H593" i="33"/>
  <c r="H450" i="40"/>
  <c r="H377" i="36"/>
  <c r="H375" i="38"/>
  <c r="H376" i="38" s="1"/>
  <c r="H377" i="38" s="1"/>
  <c r="H401" i="33"/>
  <c r="H417" i="33" s="1"/>
  <c r="H370" i="28"/>
  <c r="H375" i="28" s="1"/>
  <c r="H376" i="28" s="1"/>
  <c r="H414" i="34"/>
  <c r="H409" i="30"/>
  <c r="H410" i="30" s="1"/>
  <c r="H321" i="30"/>
  <c r="H326" i="30" s="1"/>
  <c r="H327" i="30" s="1"/>
  <c r="H328" i="30" s="1"/>
  <c r="H409" i="37"/>
  <c r="H410" i="37" s="1"/>
  <c r="H409" i="39"/>
  <c r="H410" i="39" s="1"/>
  <c r="G642" i="37"/>
  <c r="H593" i="37"/>
  <c r="H592" i="32"/>
  <c r="G641" i="32"/>
  <c r="H414" i="22"/>
  <c r="H499" i="35"/>
  <c r="H409" i="32"/>
  <c r="H410" i="32" s="1"/>
  <c r="H421" i="32" s="1"/>
  <c r="H422" i="32" s="1"/>
  <c r="G650" i="32"/>
  <c r="H601" i="32"/>
  <c r="G649" i="33"/>
  <c r="H600" i="33"/>
  <c r="H414" i="26"/>
  <c r="H414" i="21"/>
  <c r="H401" i="42"/>
  <c r="H375" i="34"/>
  <c r="H376" i="34" s="1"/>
  <c r="G651" i="39"/>
  <c r="H602" i="39"/>
  <c r="H592" i="34"/>
  <c r="G641" i="34"/>
  <c r="G648" i="32"/>
  <c r="H599" i="32"/>
  <c r="H604" i="39"/>
  <c r="G653" i="39"/>
  <c r="H409" i="27"/>
  <c r="H410" i="27" s="1"/>
  <c r="H409" i="34"/>
  <c r="H410" i="34" s="1"/>
  <c r="H409" i="26"/>
  <c r="H410" i="26" s="1"/>
  <c r="H416" i="26" s="1"/>
  <c r="H401" i="24"/>
  <c r="H401" i="38"/>
  <c r="H367" i="34"/>
  <c r="H370" i="34" s="1"/>
  <c r="H367" i="42"/>
  <c r="H370" i="42" s="1"/>
  <c r="H602" i="31"/>
  <c r="G651" i="31"/>
  <c r="G641" i="41"/>
  <c r="H592" i="41"/>
  <c r="G649" i="39"/>
  <c r="H600" i="39"/>
  <c r="G653" i="33"/>
  <c r="H604" i="33"/>
  <c r="H321" i="38"/>
  <c r="H326" i="38" s="1"/>
  <c r="H327" i="38" s="1"/>
  <c r="H409" i="21"/>
  <c r="H410" i="21" s="1"/>
  <c r="H367" i="31"/>
  <c r="H370" i="31" s="1"/>
  <c r="H321" i="32"/>
  <c r="H372" i="24"/>
  <c r="H373" i="24" s="1"/>
  <c r="H450" i="25"/>
  <c r="H414" i="39"/>
  <c r="G652" i="38"/>
  <c r="H603" i="38"/>
  <c r="H1044" i="24"/>
  <c r="H326" i="22"/>
  <c r="H327" i="22" s="1"/>
  <c r="H328" i="22"/>
  <c r="H416" i="33"/>
  <c r="H417" i="26"/>
  <c r="H515" i="35"/>
  <c r="H326" i="28"/>
  <c r="H327" i="28" s="1"/>
  <c r="H328" i="28" s="1"/>
  <c r="H375" i="31"/>
  <c r="H376" i="31" s="1"/>
  <c r="H377" i="31" s="1"/>
  <c r="H421" i="39"/>
  <c r="H422" i="39" s="1"/>
  <c r="H417" i="39"/>
  <c r="G702" i="42"/>
  <c r="H702" i="42" s="1"/>
  <c r="H653" i="42"/>
  <c r="G642" i="35"/>
  <c r="H593" i="35"/>
  <c r="G692" i="23"/>
  <c r="H692" i="23" s="1"/>
  <c r="H643" i="23"/>
  <c r="G701" i="37"/>
  <c r="H701" i="37" s="1"/>
  <c r="H652" i="37"/>
  <c r="H995" i="38"/>
  <c r="H996" i="38" s="1"/>
  <c r="H997" i="38" s="1"/>
  <c r="H497" i="25"/>
  <c r="H511" i="25"/>
  <c r="H510" i="25"/>
  <c r="H498" i="25"/>
  <c r="G697" i="26"/>
  <c r="H697" i="26" s="1"/>
  <c r="H648" i="26"/>
  <c r="H421" i="27"/>
  <c r="H422" i="27" s="1"/>
  <c r="H418" i="27"/>
  <c r="H417" i="27"/>
  <c r="H416" i="27"/>
  <c r="H995" i="29"/>
  <c r="H996" i="29" s="1"/>
  <c r="H997" i="29" s="1"/>
  <c r="H461" i="41"/>
  <c r="H462" i="41"/>
  <c r="H448" i="41"/>
  <c r="H449" i="41"/>
  <c r="H461" i="37"/>
  <c r="H448" i="37"/>
  <c r="H462" i="37"/>
  <c r="H449" i="37"/>
  <c r="G648" i="36"/>
  <c r="H599" i="36"/>
  <c r="H462" i="24"/>
  <c r="H449" i="24"/>
  <c r="H461" i="24"/>
  <c r="H448" i="24"/>
  <c r="G698" i="24"/>
  <c r="H698" i="24" s="1"/>
  <c r="H649" i="24"/>
  <c r="G636" i="33"/>
  <c r="H587" i="33"/>
  <c r="G698" i="34"/>
  <c r="H698" i="34" s="1"/>
  <c r="H649" i="34"/>
  <c r="G542" i="26"/>
  <c r="H493" i="26"/>
  <c r="G643" i="36"/>
  <c r="H594" i="36"/>
  <c r="G690" i="22"/>
  <c r="H690" i="22" s="1"/>
  <c r="H641" i="22"/>
  <c r="G698" i="41"/>
  <c r="H698" i="41" s="1"/>
  <c r="H649" i="41"/>
  <c r="G697" i="27"/>
  <c r="H697" i="27" s="1"/>
  <c r="H648" i="27"/>
  <c r="G699" i="27"/>
  <c r="H699" i="27" s="1"/>
  <c r="H650" i="27"/>
  <c r="G692" i="28"/>
  <c r="H692" i="28" s="1"/>
  <c r="H643" i="28"/>
  <c r="H995" i="26"/>
  <c r="H996" i="26" s="1"/>
  <c r="H997" i="26" s="1"/>
  <c r="G701" i="29"/>
  <c r="H701" i="29" s="1"/>
  <c r="H652" i="29"/>
  <c r="G692" i="26"/>
  <c r="H692" i="26" s="1"/>
  <c r="H643" i="26"/>
  <c r="G701" i="31"/>
  <c r="H701" i="31" s="1"/>
  <c r="H652" i="31"/>
  <c r="H587" i="39"/>
  <c r="G636" i="39"/>
  <c r="G542" i="31"/>
  <c r="H493" i="31"/>
  <c r="G650" i="36"/>
  <c r="H601" i="36"/>
  <c r="G542" i="27"/>
  <c r="H493" i="27"/>
  <c r="G699" i="23"/>
  <c r="H699" i="23" s="1"/>
  <c r="H650" i="23"/>
  <c r="G702" i="30"/>
  <c r="H702" i="30" s="1"/>
  <c r="H653" i="30"/>
  <c r="G702" i="27"/>
  <c r="H702" i="27" s="1"/>
  <c r="H653" i="27"/>
  <c r="G690" i="37"/>
  <c r="H690" i="37" s="1"/>
  <c r="H641" i="37"/>
  <c r="G640" i="35"/>
  <c r="H591" i="35"/>
  <c r="H643" i="42"/>
  <c r="G692" i="42"/>
  <c r="H692" i="42" s="1"/>
  <c r="G700" i="21"/>
  <c r="H700" i="21" s="1"/>
  <c r="H651" i="21"/>
  <c r="G698" i="32"/>
  <c r="H698" i="32" s="1"/>
  <c r="H649" i="32"/>
  <c r="G701" i="40"/>
  <c r="H701" i="40" s="1"/>
  <c r="H652" i="40"/>
  <c r="G692" i="40"/>
  <c r="H692" i="40" s="1"/>
  <c r="H643" i="40"/>
  <c r="H540" i="31"/>
  <c r="H565" i="31"/>
  <c r="H326" i="36"/>
  <c r="H327" i="36" s="1"/>
  <c r="H328" i="36" s="1"/>
  <c r="H401" i="22"/>
  <c r="H642" i="42"/>
  <c r="G691" i="42"/>
  <c r="H691" i="42" s="1"/>
  <c r="G698" i="27"/>
  <c r="H698" i="27" s="1"/>
  <c r="H649" i="27"/>
  <c r="G691" i="41"/>
  <c r="H691" i="41" s="1"/>
  <c r="H642" i="41"/>
  <c r="H401" i="31"/>
  <c r="G690" i="30"/>
  <c r="H690" i="30" s="1"/>
  <c r="H641" i="30"/>
  <c r="H401" i="21"/>
  <c r="G692" i="25"/>
  <c r="H692" i="25" s="1"/>
  <c r="H643" i="25"/>
  <c r="H401" i="30"/>
  <c r="H409" i="23"/>
  <c r="H410" i="23" s="1"/>
  <c r="H417" i="23" s="1"/>
  <c r="H589" i="34"/>
  <c r="H614" i="34"/>
  <c r="H278" i="42"/>
  <c r="H279" i="42" s="1"/>
  <c r="H280" i="42" s="1"/>
  <c r="G698" i="28"/>
  <c r="H698" i="28" s="1"/>
  <c r="H649" i="28"/>
  <c r="G697" i="41"/>
  <c r="H697" i="41" s="1"/>
  <c r="H648" i="41"/>
  <c r="H461" i="29"/>
  <c r="H448" i="29"/>
  <c r="H462" i="29"/>
  <c r="H449" i="29"/>
  <c r="H372" i="41"/>
  <c r="H373" i="41" s="1"/>
  <c r="H367" i="41"/>
  <c r="H370" i="41" s="1"/>
  <c r="H372" i="33"/>
  <c r="H373" i="33" s="1"/>
  <c r="H367" i="33"/>
  <c r="H370" i="33" s="1"/>
  <c r="G699" i="33"/>
  <c r="H699" i="33" s="1"/>
  <c r="H650" i="33"/>
  <c r="H636" i="41"/>
  <c r="H638" i="41" s="1"/>
  <c r="G685" i="41"/>
  <c r="H685" i="41" s="1"/>
  <c r="H687" i="41" s="1"/>
  <c r="H614" i="36"/>
  <c r="H589" i="36"/>
  <c r="H401" i="29"/>
  <c r="H589" i="22"/>
  <c r="H614" i="22"/>
  <c r="G641" i="36"/>
  <c r="H592" i="36"/>
  <c r="G692" i="24"/>
  <c r="H692" i="24" s="1"/>
  <c r="H643" i="24"/>
  <c r="G652" i="35"/>
  <c r="H603" i="35"/>
  <c r="H636" i="32"/>
  <c r="H638" i="32" s="1"/>
  <c r="G685" i="32"/>
  <c r="H685" i="32" s="1"/>
  <c r="H687" i="32" s="1"/>
  <c r="H326" i="37"/>
  <c r="H327" i="37" s="1"/>
  <c r="H328" i="37" s="1"/>
  <c r="H589" i="42"/>
  <c r="H614" i="42"/>
  <c r="H1042" i="30"/>
  <c r="H1043" i="30" s="1"/>
  <c r="H1044" i="30" s="1"/>
  <c r="H540" i="29"/>
  <c r="H565" i="29"/>
  <c r="H409" i="42"/>
  <c r="H410" i="42" s="1"/>
  <c r="G700" i="33"/>
  <c r="H700" i="33" s="1"/>
  <c r="H651" i="33"/>
  <c r="H493" i="39"/>
  <c r="G542" i="39"/>
  <c r="G699" i="37"/>
  <c r="H699" i="37" s="1"/>
  <c r="H650" i="37"/>
  <c r="G542" i="33"/>
  <c r="H493" i="33"/>
  <c r="H409" i="24"/>
  <c r="H410" i="24" s="1"/>
  <c r="G700" i="42"/>
  <c r="H700" i="42" s="1"/>
  <c r="H651" i="42"/>
  <c r="H458" i="36"/>
  <c r="H459" i="36" s="1"/>
  <c r="H463" i="25"/>
  <c r="H461" i="32"/>
  <c r="H448" i="32"/>
  <c r="H462" i="32"/>
  <c r="H449" i="32"/>
  <c r="H995" i="22"/>
  <c r="H996" i="22" s="1"/>
  <c r="H997" i="22" s="1"/>
  <c r="G542" i="21"/>
  <c r="H493" i="21"/>
  <c r="G653" i="35"/>
  <c r="H604" i="35"/>
  <c r="H424" i="35"/>
  <c r="H425" i="35" s="1"/>
  <c r="H426" i="35" s="1"/>
  <c r="H462" i="23"/>
  <c r="H449" i="23"/>
  <c r="H461" i="23"/>
  <c r="H448" i="23"/>
  <c r="H448" i="38"/>
  <c r="H449" i="38"/>
  <c r="H462" i="38"/>
  <c r="H461" i="38"/>
  <c r="H409" i="41"/>
  <c r="H410" i="41" s="1"/>
  <c r="H401" i="37"/>
  <c r="H409" i="28"/>
  <c r="H410" i="28" s="1"/>
  <c r="H421" i="28" s="1"/>
  <c r="H422" i="28" s="1"/>
  <c r="G649" i="35"/>
  <c r="H600" i="35"/>
  <c r="H375" i="25"/>
  <c r="H376" i="25" s="1"/>
  <c r="H377" i="25" s="1"/>
  <c r="G697" i="33"/>
  <c r="H697" i="33" s="1"/>
  <c r="H648" i="33"/>
  <c r="G692" i="31"/>
  <c r="H692" i="31" s="1"/>
  <c r="H643" i="31"/>
  <c r="H589" i="24"/>
  <c r="H614" i="24"/>
  <c r="G697" i="23"/>
  <c r="H697" i="23" s="1"/>
  <c r="H648" i="23"/>
  <c r="H587" i="25"/>
  <c r="G636" i="25"/>
  <c r="G698" i="25"/>
  <c r="H698" i="25" s="1"/>
  <c r="H649" i="25"/>
  <c r="G636" i="40"/>
  <c r="H587" i="40"/>
  <c r="H419" i="25"/>
  <c r="G691" i="21"/>
  <c r="H691" i="21" s="1"/>
  <c r="H642" i="21"/>
  <c r="G692" i="32"/>
  <c r="H692" i="32" s="1"/>
  <c r="H643" i="32"/>
  <c r="G690" i="25"/>
  <c r="H690" i="25" s="1"/>
  <c r="H641" i="25"/>
  <c r="G692" i="38"/>
  <c r="H692" i="38" s="1"/>
  <c r="H643" i="38"/>
  <c r="H589" i="30"/>
  <c r="H614" i="30"/>
  <c r="H409" i="38"/>
  <c r="H410" i="38" s="1"/>
  <c r="H372" i="21"/>
  <c r="H373" i="21" s="1"/>
  <c r="H367" i="21"/>
  <c r="H370" i="21" s="1"/>
  <c r="G542" i="28"/>
  <c r="H493" i="28"/>
  <c r="G702" i="40"/>
  <c r="H702" i="40" s="1"/>
  <c r="H653" i="40"/>
  <c r="G699" i="22"/>
  <c r="H699" i="22" s="1"/>
  <c r="H650" i="22"/>
  <c r="H372" i="22"/>
  <c r="H373" i="22" s="1"/>
  <c r="H367" i="22"/>
  <c r="H370" i="22" s="1"/>
  <c r="G648" i="35"/>
  <c r="H599" i="35"/>
  <c r="G702" i="25"/>
  <c r="H702" i="25" s="1"/>
  <c r="H653" i="25"/>
  <c r="G701" i="22"/>
  <c r="H701" i="22" s="1"/>
  <c r="H652" i="22"/>
  <c r="H636" i="38"/>
  <c r="H638" i="38" s="1"/>
  <c r="G685" i="38"/>
  <c r="H685" i="38" s="1"/>
  <c r="H687" i="38" s="1"/>
  <c r="H418" i="36"/>
  <c r="H367" i="27"/>
  <c r="H370" i="27" s="1"/>
  <c r="H372" i="29"/>
  <c r="H373" i="29" s="1"/>
  <c r="H372" i="32"/>
  <c r="H373" i="32" s="1"/>
  <c r="G700" i="22"/>
  <c r="H700" i="22" s="1"/>
  <c r="H651" i="22"/>
  <c r="H593" i="36"/>
  <c r="G642" i="36"/>
  <c r="G636" i="31"/>
  <c r="H587" i="31"/>
  <c r="G701" i="32"/>
  <c r="H701" i="32" s="1"/>
  <c r="H652" i="32"/>
  <c r="G699" i="24"/>
  <c r="H699" i="24" s="1"/>
  <c r="H650" i="24"/>
  <c r="H321" i="41"/>
  <c r="H414" i="31"/>
  <c r="G700" i="32"/>
  <c r="H700" i="32" s="1"/>
  <c r="H651" i="32"/>
  <c r="H321" i="24"/>
  <c r="H414" i="27"/>
  <c r="G702" i="32"/>
  <c r="H702" i="32" s="1"/>
  <c r="H653" i="32"/>
  <c r="G699" i="21"/>
  <c r="H699" i="21" s="1"/>
  <c r="H650" i="21"/>
  <c r="G698" i="40"/>
  <c r="H698" i="40" s="1"/>
  <c r="H649" i="40"/>
  <c r="G691" i="28"/>
  <c r="H691" i="28" s="1"/>
  <c r="H642" i="28"/>
  <c r="H414" i="30"/>
  <c r="H414" i="23"/>
  <c r="G702" i="28"/>
  <c r="H702" i="28" s="1"/>
  <c r="H653" i="28"/>
  <c r="G697" i="34"/>
  <c r="H697" i="34" s="1"/>
  <c r="H648" i="34"/>
  <c r="G692" i="41"/>
  <c r="H692" i="41" s="1"/>
  <c r="H643" i="41"/>
  <c r="G690" i="21"/>
  <c r="H690" i="21" s="1"/>
  <c r="H641" i="21"/>
  <c r="G702" i="34"/>
  <c r="H702" i="34" s="1"/>
  <c r="H653" i="34"/>
  <c r="H278" i="38"/>
  <c r="H279" i="38" s="1"/>
  <c r="H280" i="38" s="1"/>
  <c r="G542" i="29"/>
  <c r="H493" i="29"/>
  <c r="H540" i="21"/>
  <c r="H565" i="21"/>
  <c r="G691" i="40"/>
  <c r="H691" i="40" s="1"/>
  <c r="H642" i="40"/>
  <c r="H995" i="21"/>
  <c r="H996" i="21" s="1"/>
  <c r="H997" i="21" s="1"/>
  <c r="H995" i="34"/>
  <c r="H996" i="34" s="1"/>
  <c r="H997" i="34" s="1"/>
  <c r="H321" i="34"/>
  <c r="H540" i="33"/>
  <c r="H565" i="33"/>
  <c r="G691" i="22"/>
  <c r="H691" i="22" s="1"/>
  <c r="H642" i="22"/>
  <c r="G702" i="23"/>
  <c r="H702" i="23" s="1"/>
  <c r="H653" i="23"/>
  <c r="H652" i="42"/>
  <c r="G701" i="42"/>
  <c r="H701" i="42" s="1"/>
  <c r="H367" i="26"/>
  <c r="H370" i="26" s="1"/>
  <c r="H372" i="26"/>
  <c r="H373" i="26" s="1"/>
  <c r="H375" i="26" s="1"/>
  <c r="H376" i="26" s="1"/>
  <c r="H321" i="27"/>
  <c r="H461" i="26"/>
  <c r="H448" i="26"/>
  <c r="H462" i="26"/>
  <c r="H449" i="26"/>
  <c r="G699" i="28"/>
  <c r="H699" i="28" s="1"/>
  <c r="H650" i="28"/>
  <c r="H636" i="22"/>
  <c r="H638" i="22" s="1"/>
  <c r="G685" i="22"/>
  <c r="H685" i="22" s="1"/>
  <c r="H687" i="22" s="1"/>
  <c r="G691" i="29"/>
  <c r="H691" i="29" s="1"/>
  <c r="H642" i="29"/>
  <c r="G650" i="35"/>
  <c r="H601" i="35"/>
  <c r="H1042" i="34"/>
  <c r="H1043" i="34" s="1"/>
  <c r="H1044" i="34" s="1"/>
  <c r="G700" i="41"/>
  <c r="H700" i="41" s="1"/>
  <c r="H651" i="41"/>
  <c r="G702" i="26"/>
  <c r="H702" i="26" s="1"/>
  <c r="H653" i="26"/>
  <c r="H602" i="36"/>
  <c r="G651" i="36"/>
  <c r="H589" i="32"/>
  <c r="H614" i="32"/>
  <c r="H321" i="29"/>
  <c r="H321" i="31"/>
  <c r="G685" i="42"/>
  <c r="H685" i="42" s="1"/>
  <c r="H687" i="42" s="1"/>
  <c r="H636" i="42"/>
  <c r="H638" i="42" s="1"/>
  <c r="G698" i="31"/>
  <c r="H698" i="31" s="1"/>
  <c r="H649" i="31"/>
  <c r="G636" i="29"/>
  <c r="H587" i="29"/>
  <c r="H448" i="39"/>
  <c r="H461" i="39"/>
  <c r="H462" i="39"/>
  <c r="H449" i="39"/>
  <c r="H450" i="39" s="1"/>
  <c r="G699" i="30"/>
  <c r="H699" i="30" s="1"/>
  <c r="H650" i="30"/>
  <c r="H278" i="26"/>
  <c r="H279" i="26" s="1"/>
  <c r="H280" i="26" s="1"/>
  <c r="G700" i="40"/>
  <c r="H700" i="40" s="1"/>
  <c r="H651" i="40"/>
  <c r="H1042" i="37"/>
  <c r="H1043" i="37" s="1"/>
  <c r="H1044" i="37" s="1"/>
  <c r="G690" i="26"/>
  <c r="H690" i="26" s="1"/>
  <c r="H641" i="26"/>
  <c r="H414" i="24"/>
  <c r="G692" i="33"/>
  <c r="H692" i="33" s="1"/>
  <c r="H643" i="33"/>
  <c r="H321" i="39"/>
  <c r="G691" i="32"/>
  <c r="H691" i="32" s="1"/>
  <c r="H642" i="32"/>
  <c r="H463" i="36"/>
  <c r="G691" i="30"/>
  <c r="H691" i="30" s="1"/>
  <c r="H642" i="30"/>
  <c r="H458" i="25"/>
  <c r="H459" i="25" s="1"/>
  <c r="G542" i="32"/>
  <c r="H493" i="32"/>
  <c r="H462" i="31"/>
  <c r="H449" i="31"/>
  <c r="H461" i="31"/>
  <c r="H448" i="31"/>
  <c r="H600" i="36"/>
  <c r="G649" i="36"/>
  <c r="G698" i="22"/>
  <c r="H698" i="22" s="1"/>
  <c r="H649" i="22"/>
  <c r="G700" i="26"/>
  <c r="H700" i="26" s="1"/>
  <c r="H651" i="26"/>
  <c r="H462" i="27"/>
  <c r="H449" i="27"/>
  <c r="H461" i="27"/>
  <c r="H448" i="27"/>
  <c r="G701" i="33"/>
  <c r="H701" i="33" s="1"/>
  <c r="H652" i="33"/>
  <c r="G542" i="23"/>
  <c r="H493" i="23"/>
  <c r="G542" i="38"/>
  <c r="H493" i="38"/>
  <c r="H414" i="41"/>
  <c r="H414" i="37"/>
  <c r="H414" i="28"/>
  <c r="H560" i="35"/>
  <c r="H559" i="35"/>
  <c r="H546" i="35"/>
  <c r="H547" i="35"/>
  <c r="G700" i="38"/>
  <c r="H700" i="38" s="1"/>
  <c r="H651" i="38"/>
  <c r="G691" i="26"/>
  <c r="H691" i="26" s="1"/>
  <c r="H642" i="26"/>
  <c r="G699" i="40"/>
  <c r="H699" i="40" s="1"/>
  <c r="H650" i="40"/>
  <c r="G699" i="38"/>
  <c r="H699" i="38" s="1"/>
  <c r="H650" i="38"/>
  <c r="G702" i="41"/>
  <c r="H702" i="41" s="1"/>
  <c r="H653" i="41"/>
  <c r="H589" i="28"/>
  <c r="H614" i="28"/>
  <c r="H636" i="24"/>
  <c r="H638" i="24" s="1"/>
  <c r="G685" i="24"/>
  <c r="H685" i="24" s="1"/>
  <c r="H687" i="24" s="1"/>
  <c r="H540" i="25"/>
  <c r="H565" i="25"/>
  <c r="H1042" i="23"/>
  <c r="H1043" i="23" s="1"/>
  <c r="H1044" i="23" s="1"/>
  <c r="G702" i="38"/>
  <c r="H702" i="38" s="1"/>
  <c r="H653" i="38"/>
  <c r="H540" i="37"/>
  <c r="H565" i="37"/>
  <c r="G591" i="36"/>
  <c r="H542" i="36"/>
  <c r="G642" i="39"/>
  <c r="H593" i="39"/>
  <c r="H414" i="38"/>
  <c r="G691" i="23"/>
  <c r="H691" i="23" s="1"/>
  <c r="H642" i="23"/>
  <c r="H462" i="34"/>
  <c r="H449" i="34"/>
  <c r="H461" i="34"/>
  <c r="H448" i="34"/>
  <c r="H458" i="34" s="1"/>
  <c r="H459" i="34" s="1"/>
  <c r="H589" i="26"/>
  <c r="H614" i="26"/>
  <c r="G697" i="22"/>
  <c r="H697" i="22" s="1"/>
  <c r="H648" i="22"/>
  <c r="G700" i="28"/>
  <c r="H700" i="28" s="1"/>
  <c r="H651" i="28"/>
  <c r="G699" i="29"/>
  <c r="H699" i="29" s="1"/>
  <c r="H650" i="29"/>
  <c r="G690" i="29"/>
  <c r="H690" i="29" s="1"/>
  <c r="H641" i="29"/>
  <c r="H461" i="22"/>
  <c r="H463" i="22" s="1"/>
  <c r="H448" i="22"/>
  <c r="H462" i="22"/>
  <c r="H449" i="22"/>
  <c r="G702" i="24"/>
  <c r="H702" i="24" s="1"/>
  <c r="H653" i="24"/>
  <c r="H604" i="36"/>
  <c r="G653" i="36"/>
  <c r="G641" i="35"/>
  <c r="H592" i="35"/>
  <c r="G690" i="40"/>
  <c r="H690" i="40" s="1"/>
  <c r="H641" i="40"/>
  <c r="G636" i="23"/>
  <c r="H587" i="23"/>
  <c r="G690" i="28"/>
  <c r="H690" i="28" s="1"/>
  <c r="H641" i="28"/>
  <c r="G701" i="26"/>
  <c r="H701" i="26" s="1"/>
  <c r="H652" i="26"/>
  <c r="H421" i="36"/>
  <c r="H422" i="36" s="1"/>
  <c r="H416" i="36"/>
  <c r="H372" i="27"/>
  <c r="H373" i="27" s="1"/>
  <c r="H367" i="23"/>
  <c r="H370" i="23" s="1"/>
  <c r="H375" i="23" s="1"/>
  <c r="H376" i="23" s="1"/>
  <c r="H370" i="39"/>
  <c r="H468" i="35"/>
  <c r="H367" i="24"/>
  <c r="H370" i="24" s="1"/>
  <c r="H328" i="42"/>
  <c r="H995" i="42"/>
  <c r="H996" i="42" s="1"/>
  <c r="H997" i="42" s="1"/>
  <c r="H462" i="42"/>
  <c r="H461" i="42"/>
  <c r="H463" i="42" s="1"/>
  <c r="H449" i="42"/>
  <c r="H448" i="42"/>
  <c r="H417" i="34"/>
  <c r="H421" i="34"/>
  <c r="H422" i="34" s="1"/>
  <c r="H416" i="34"/>
  <c r="H418" i="34"/>
  <c r="G701" i="21"/>
  <c r="H701" i="21" s="1"/>
  <c r="H652" i="21"/>
  <c r="G701" i="28"/>
  <c r="H701" i="28" s="1"/>
  <c r="H652" i="28"/>
  <c r="H649" i="42"/>
  <c r="G698" i="42"/>
  <c r="H698" i="42" s="1"/>
  <c r="G636" i="21"/>
  <c r="H587" i="21"/>
  <c r="G700" i="27"/>
  <c r="H700" i="27" s="1"/>
  <c r="H651" i="27"/>
  <c r="G698" i="23"/>
  <c r="H698" i="23" s="1"/>
  <c r="H649" i="23"/>
  <c r="H540" i="27"/>
  <c r="H565" i="27"/>
  <c r="H448" i="30"/>
  <c r="H462" i="30"/>
  <c r="H449" i="30"/>
  <c r="H461" i="30"/>
  <c r="H636" i="28"/>
  <c r="H638" i="28" s="1"/>
  <c r="G685" i="28"/>
  <c r="H685" i="28" s="1"/>
  <c r="H687" i="28" s="1"/>
  <c r="G691" i="31"/>
  <c r="H691" i="31" s="1"/>
  <c r="H642" i="31"/>
  <c r="G690" i="39"/>
  <c r="H690" i="39" s="1"/>
  <c r="H641" i="39"/>
  <c r="G636" i="37"/>
  <c r="H587" i="37"/>
  <c r="H498" i="36"/>
  <c r="H497" i="36"/>
  <c r="H511" i="36"/>
  <c r="H510" i="36"/>
  <c r="G702" i="21"/>
  <c r="H702" i="21" s="1"/>
  <c r="H653" i="21"/>
  <c r="G690" i="33"/>
  <c r="H690" i="33" s="1"/>
  <c r="H641" i="33"/>
  <c r="G690" i="27"/>
  <c r="H690" i="27" s="1"/>
  <c r="H641" i="27"/>
  <c r="G542" i="34"/>
  <c r="H493" i="34"/>
  <c r="H636" i="26"/>
  <c r="H638" i="26" s="1"/>
  <c r="G685" i="26"/>
  <c r="H685" i="26" s="1"/>
  <c r="H687" i="26" s="1"/>
  <c r="G697" i="40"/>
  <c r="H697" i="40" s="1"/>
  <c r="H648" i="40"/>
  <c r="G542" i="22"/>
  <c r="H493" i="22"/>
  <c r="G698" i="29"/>
  <c r="H698" i="29" s="1"/>
  <c r="H649" i="29"/>
  <c r="H540" i="23"/>
  <c r="H565" i="23"/>
  <c r="G697" i="28"/>
  <c r="H697" i="28" s="1"/>
  <c r="H648" i="28"/>
  <c r="G699" i="31"/>
  <c r="H699" i="31" s="1"/>
  <c r="H650" i="31"/>
  <c r="G542" i="42"/>
  <c r="H493" i="42"/>
  <c r="G643" i="35"/>
  <c r="H594" i="35"/>
  <c r="G691" i="24"/>
  <c r="H691" i="24" s="1"/>
  <c r="H642" i="24"/>
  <c r="G692" i="37"/>
  <c r="H692" i="37" s="1"/>
  <c r="H643" i="37"/>
  <c r="H995" i="24"/>
  <c r="H996" i="24" s="1"/>
  <c r="H997" i="24" s="1"/>
  <c r="G591" i="25"/>
  <c r="H542" i="25"/>
  <c r="G700" i="30"/>
  <c r="H700" i="30" s="1"/>
  <c r="H651" i="30"/>
  <c r="H995" i="27"/>
  <c r="H996" i="27" s="1"/>
  <c r="H997" i="27" s="1"/>
  <c r="H636" i="34"/>
  <c r="H638" i="34" s="1"/>
  <c r="G685" i="34"/>
  <c r="H685" i="34" s="1"/>
  <c r="H687" i="34" s="1"/>
  <c r="G697" i="38"/>
  <c r="H697" i="38" s="1"/>
  <c r="H648" i="38"/>
  <c r="G698" i="21"/>
  <c r="H698" i="21" s="1"/>
  <c r="H649" i="21"/>
  <c r="G697" i="24"/>
  <c r="H697" i="24" s="1"/>
  <c r="H648" i="24"/>
  <c r="G702" i="31"/>
  <c r="H702" i="31" s="1"/>
  <c r="H653" i="31"/>
  <c r="G542" i="41"/>
  <c r="H493" i="41"/>
  <c r="G542" i="37"/>
  <c r="H493" i="37"/>
  <c r="G690" i="23"/>
  <c r="H690" i="23" s="1"/>
  <c r="H641" i="23"/>
  <c r="H512" i="35"/>
  <c r="G692" i="22"/>
  <c r="H692" i="22" s="1"/>
  <c r="H643" i="22"/>
  <c r="G542" i="24"/>
  <c r="H493" i="24"/>
  <c r="G691" i="27"/>
  <c r="H691" i="27" s="1"/>
  <c r="H642" i="27"/>
  <c r="G697" i="21"/>
  <c r="H697" i="21" s="1"/>
  <c r="H648" i="21"/>
  <c r="G701" i="23"/>
  <c r="H701" i="23" s="1"/>
  <c r="H652" i="23"/>
  <c r="H589" i="41"/>
  <c r="H614" i="41"/>
  <c r="H636" i="36"/>
  <c r="H638" i="36" s="1"/>
  <c r="G685" i="36"/>
  <c r="H685" i="36" s="1"/>
  <c r="H687" i="36" s="1"/>
  <c r="G699" i="26"/>
  <c r="H699" i="26" s="1"/>
  <c r="H650" i="26"/>
  <c r="H414" i="29"/>
  <c r="G690" i="31"/>
  <c r="H690" i="31" s="1"/>
  <c r="H641" i="31"/>
  <c r="G700" i="23"/>
  <c r="H700" i="23" s="1"/>
  <c r="H651" i="23"/>
  <c r="G636" i="27"/>
  <c r="H587" i="27"/>
  <c r="G691" i="34"/>
  <c r="H691" i="34" s="1"/>
  <c r="H642" i="34"/>
  <c r="G542" i="30"/>
  <c r="H493" i="30"/>
  <c r="G652" i="36"/>
  <c r="H603" i="36"/>
  <c r="G692" i="21"/>
  <c r="H692" i="21" s="1"/>
  <c r="H643" i="21"/>
  <c r="G697" i="29"/>
  <c r="H697" i="29" s="1"/>
  <c r="H648" i="29"/>
  <c r="H995" i="32"/>
  <c r="H996" i="32" s="1"/>
  <c r="H997" i="32" s="1"/>
  <c r="G700" i="25"/>
  <c r="H700" i="25" s="1"/>
  <c r="H651" i="25"/>
  <c r="H461" i="33"/>
  <c r="H448" i="33"/>
  <c r="H462" i="33"/>
  <c r="H449" i="33"/>
  <c r="G702" i="22"/>
  <c r="H702" i="22" s="1"/>
  <c r="H653" i="22"/>
  <c r="G698" i="38"/>
  <c r="H698" i="38" s="1"/>
  <c r="H649" i="38"/>
  <c r="H540" i="39"/>
  <c r="H565" i="39"/>
  <c r="G692" i="27"/>
  <c r="H692" i="27" s="1"/>
  <c r="H643" i="27"/>
  <c r="H997" i="30"/>
  <c r="H995" i="30"/>
  <c r="H996" i="30" s="1"/>
  <c r="H450" i="36"/>
  <c r="G700" i="29"/>
  <c r="H700" i="29" s="1"/>
  <c r="H651" i="29"/>
  <c r="G691" i="38"/>
  <c r="H691" i="38" s="1"/>
  <c r="H642" i="38"/>
  <c r="H462" i="21"/>
  <c r="H449" i="21"/>
  <c r="H461" i="21"/>
  <c r="H448" i="21"/>
  <c r="G698" i="26"/>
  <c r="H698" i="26" s="1"/>
  <c r="H649" i="26"/>
  <c r="G701" i="24"/>
  <c r="H701" i="24" s="1"/>
  <c r="H652" i="24"/>
  <c r="G701" i="27"/>
  <c r="H701" i="27" s="1"/>
  <c r="H652" i="27"/>
  <c r="G702" i="29"/>
  <c r="H702" i="29" s="1"/>
  <c r="H653" i="29"/>
  <c r="G700" i="34"/>
  <c r="H700" i="34" s="1"/>
  <c r="H651" i="34"/>
  <c r="G700" i="24"/>
  <c r="H700" i="24" s="1"/>
  <c r="H651" i="24"/>
  <c r="G690" i="38"/>
  <c r="H690" i="38" s="1"/>
  <c r="H641" i="38"/>
  <c r="H540" i="40"/>
  <c r="H565" i="40"/>
  <c r="G651" i="35"/>
  <c r="H602" i="35"/>
  <c r="G697" i="37"/>
  <c r="H697" i="37" s="1"/>
  <c r="H648" i="37"/>
  <c r="G692" i="30"/>
  <c r="H692" i="30" s="1"/>
  <c r="H643" i="30"/>
  <c r="G701" i="30"/>
  <c r="H701" i="30" s="1"/>
  <c r="H652" i="30"/>
  <c r="G698" i="30"/>
  <c r="H698" i="30" s="1"/>
  <c r="H649" i="30"/>
  <c r="H636" i="30"/>
  <c r="H638" i="30" s="1"/>
  <c r="G685" i="30"/>
  <c r="H685" i="30" s="1"/>
  <c r="H687" i="30" s="1"/>
  <c r="H462" i="28"/>
  <c r="H449" i="28"/>
  <c r="H461" i="28"/>
  <c r="H448" i="28"/>
  <c r="G697" i="31"/>
  <c r="H697" i="31" s="1"/>
  <c r="H648" i="31"/>
  <c r="H370" i="30"/>
  <c r="G701" i="41"/>
  <c r="H701" i="41" s="1"/>
  <c r="H652" i="41"/>
  <c r="G701" i="34"/>
  <c r="H701" i="34" s="1"/>
  <c r="H652" i="34"/>
  <c r="G690" i="24"/>
  <c r="H690" i="24" s="1"/>
  <c r="H641" i="24"/>
  <c r="G692" i="29"/>
  <c r="H692" i="29" s="1"/>
  <c r="H643" i="29"/>
  <c r="H589" i="38"/>
  <c r="H614" i="38"/>
  <c r="H326" i="23"/>
  <c r="H327" i="23" s="1"/>
  <c r="H328" i="23" s="1"/>
  <c r="H515" i="40" l="1"/>
  <c r="H517" i="40" s="1"/>
  <c r="H377" i="28"/>
  <c r="H514" i="35"/>
  <c r="H473" i="35"/>
  <c r="H474" i="35" s="1"/>
  <c r="H475" i="35" s="1"/>
  <c r="H519" i="40"/>
  <c r="H520" i="40" s="1"/>
  <c r="H418" i="41"/>
  <c r="H450" i="38"/>
  <c r="H450" i="29"/>
  <c r="H458" i="37"/>
  <c r="H459" i="37" s="1"/>
  <c r="H499" i="25"/>
  <c r="H418" i="26"/>
  <c r="H507" i="36"/>
  <c r="H508" i="36" s="1"/>
  <c r="H458" i="31"/>
  <c r="H459" i="31" s="1"/>
  <c r="H465" i="31" s="1"/>
  <c r="H421" i="33"/>
  <c r="H422" i="33" s="1"/>
  <c r="H418" i="39"/>
  <c r="H643" i="34"/>
  <c r="G692" i="34"/>
  <c r="H692" i="34" s="1"/>
  <c r="H416" i="41"/>
  <c r="H465" i="40"/>
  <c r="H470" i="40"/>
  <c r="H471" i="40" s="1"/>
  <c r="H466" i="40"/>
  <c r="H450" i="33"/>
  <c r="H328" i="38"/>
  <c r="H416" i="32"/>
  <c r="H458" i="32"/>
  <c r="H459" i="32" s="1"/>
  <c r="H470" i="32" s="1"/>
  <c r="H471" i="32" s="1"/>
  <c r="H591" i="40"/>
  <c r="G640" i="40"/>
  <c r="H375" i="29"/>
  <c r="H376" i="29" s="1"/>
  <c r="H377" i="29" s="1"/>
  <c r="H375" i="21"/>
  <c r="H376" i="21" s="1"/>
  <c r="H377" i="21" s="1"/>
  <c r="H463" i="24"/>
  <c r="H463" i="37"/>
  <c r="H463" i="41"/>
  <c r="H421" i="26"/>
  <c r="H422" i="26" s="1"/>
  <c r="H418" i="33"/>
  <c r="G691" i="33"/>
  <c r="H691" i="33" s="1"/>
  <c r="H642" i="33"/>
  <c r="G697" i="30"/>
  <c r="H697" i="30" s="1"/>
  <c r="H648" i="30"/>
  <c r="H546" i="40"/>
  <c r="H560" i="40"/>
  <c r="H547" i="40"/>
  <c r="H556" i="40" s="1"/>
  <c r="H557" i="40" s="1"/>
  <c r="H559" i="40"/>
  <c r="H512" i="40"/>
  <c r="H418" i="24"/>
  <c r="H416" i="28"/>
  <c r="H519" i="35"/>
  <c r="H520" i="35" s="1"/>
  <c r="H377" i="34"/>
  <c r="H463" i="26"/>
  <c r="H419" i="33"/>
  <c r="H424" i="33" s="1"/>
  <c r="H425" i="33" s="1"/>
  <c r="H426" i="33" s="1"/>
  <c r="H499" i="36"/>
  <c r="H548" i="35"/>
  <c r="H458" i="41"/>
  <c r="H459" i="41" s="1"/>
  <c r="H421" i="38"/>
  <c r="H422" i="38" s="1"/>
  <c r="H416" i="23"/>
  <c r="H421" i="24"/>
  <c r="H422" i="24" s="1"/>
  <c r="H326" i="32"/>
  <c r="H327" i="32" s="1"/>
  <c r="H328" i="32" s="1"/>
  <c r="G690" i="34"/>
  <c r="H690" i="34" s="1"/>
  <c r="H641" i="34"/>
  <c r="H375" i="42"/>
  <c r="H376" i="42" s="1"/>
  <c r="H377" i="42" s="1"/>
  <c r="G702" i="33"/>
  <c r="H702" i="33" s="1"/>
  <c r="H653" i="33"/>
  <c r="H375" i="27"/>
  <c r="H376" i="27" s="1"/>
  <c r="H377" i="27" s="1"/>
  <c r="H649" i="39"/>
  <c r="G698" i="39"/>
  <c r="H698" i="39" s="1"/>
  <c r="G697" i="32"/>
  <c r="H697" i="32" s="1"/>
  <c r="H648" i="32"/>
  <c r="G690" i="32"/>
  <c r="H690" i="32" s="1"/>
  <c r="H641" i="32"/>
  <c r="H458" i="21"/>
  <c r="H459" i="21" s="1"/>
  <c r="H463" i="30"/>
  <c r="H375" i="32"/>
  <c r="H376" i="32" s="1"/>
  <c r="H377" i="32" s="1"/>
  <c r="H458" i="22"/>
  <c r="H459" i="22" s="1"/>
  <c r="H463" i="38"/>
  <c r="H416" i="42"/>
  <c r="H416" i="39"/>
  <c r="H418" i="23"/>
  <c r="H419" i="23" s="1"/>
  <c r="H417" i="24"/>
  <c r="G690" i="41"/>
  <c r="H690" i="41" s="1"/>
  <c r="H641" i="41"/>
  <c r="G698" i="33"/>
  <c r="H698" i="33" s="1"/>
  <c r="H649" i="33"/>
  <c r="H418" i="32"/>
  <c r="H463" i="28"/>
  <c r="H463" i="21"/>
  <c r="H375" i="22"/>
  <c r="H376" i="22" s="1"/>
  <c r="H377" i="22" s="1"/>
  <c r="H421" i="23"/>
  <c r="H422" i="23" s="1"/>
  <c r="H651" i="31"/>
  <c r="G700" i="31"/>
  <c r="H700" i="31" s="1"/>
  <c r="G691" i="37"/>
  <c r="H691" i="37" s="1"/>
  <c r="H642" i="37"/>
  <c r="H653" i="39"/>
  <c r="G702" i="39"/>
  <c r="H702" i="39" s="1"/>
  <c r="H417" i="32"/>
  <c r="H512" i="36"/>
  <c r="H458" i="42"/>
  <c r="H459" i="42" s="1"/>
  <c r="H450" i="26"/>
  <c r="H375" i="41"/>
  <c r="H376" i="41" s="1"/>
  <c r="H377" i="41" s="1"/>
  <c r="G701" i="38"/>
  <c r="H701" i="38" s="1"/>
  <c r="H652" i="38"/>
  <c r="G700" i="39"/>
  <c r="H700" i="39" s="1"/>
  <c r="H651" i="39"/>
  <c r="G699" i="32"/>
  <c r="H699" i="32" s="1"/>
  <c r="H650" i="32"/>
  <c r="H458" i="28"/>
  <c r="H459" i="28" s="1"/>
  <c r="H450" i="28"/>
  <c r="H463" i="33"/>
  <c r="G701" i="36"/>
  <c r="H701" i="36" s="1"/>
  <c r="H652" i="36"/>
  <c r="H542" i="24"/>
  <c r="G591" i="24"/>
  <c r="H497" i="41"/>
  <c r="H511" i="41"/>
  <c r="H510" i="41"/>
  <c r="H498" i="41"/>
  <c r="H546" i="25"/>
  <c r="H560" i="25"/>
  <c r="H547" i="25"/>
  <c r="H548" i="25" s="1"/>
  <c r="H559" i="25"/>
  <c r="H542" i="22"/>
  <c r="G591" i="22"/>
  <c r="H458" i="30"/>
  <c r="H459" i="30" s="1"/>
  <c r="H419" i="34"/>
  <c r="H424" i="34" s="1"/>
  <c r="H425" i="34" s="1"/>
  <c r="H450" i="42"/>
  <c r="H375" i="39"/>
  <c r="H376" i="39" s="1"/>
  <c r="H377" i="39" s="1"/>
  <c r="G691" i="39"/>
  <c r="H691" i="39" s="1"/>
  <c r="H642" i="39"/>
  <c r="H542" i="23"/>
  <c r="G591" i="23"/>
  <c r="H463" i="27"/>
  <c r="G698" i="36"/>
  <c r="H698" i="36" s="1"/>
  <c r="H649" i="36"/>
  <c r="H542" i="32"/>
  <c r="G591" i="32"/>
  <c r="H589" i="29"/>
  <c r="H614" i="29"/>
  <c r="H458" i="26"/>
  <c r="H459" i="26" s="1"/>
  <c r="H377" i="26"/>
  <c r="H326" i="34"/>
  <c r="H327" i="34" s="1"/>
  <c r="H328" i="34" s="1"/>
  <c r="H326" i="24"/>
  <c r="H327" i="24" s="1"/>
  <c r="H328" i="24" s="1"/>
  <c r="H589" i="31"/>
  <c r="H614" i="31"/>
  <c r="H556" i="35"/>
  <c r="H557" i="35" s="1"/>
  <c r="G697" i="35"/>
  <c r="H697" i="35" s="1"/>
  <c r="H648" i="35"/>
  <c r="H416" i="37"/>
  <c r="H421" i="37"/>
  <c r="H422" i="37" s="1"/>
  <c r="H417" i="37"/>
  <c r="H418" i="37"/>
  <c r="H463" i="23"/>
  <c r="H542" i="21"/>
  <c r="G591" i="21"/>
  <c r="H450" i="32"/>
  <c r="H418" i="29"/>
  <c r="H416" i="29"/>
  <c r="H419" i="29" s="1"/>
  <c r="H421" i="29"/>
  <c r="H422" i="29" s="1"/>
  <c r="H417" i="29"/>
  <c r="H375" i="33"/>
  <c r="H376" i="33" s="1"/>
  <c r="H377" i="33" s="1"/>
  <c r="H458" i="29"/>
  <c r="H459" i="29" s="1"/>
  <c r="H418" i="30"/>
  <c r="H416" i="30"/>
  <c r="H421" i="30"/>
  <c r="H422" i="30" s="1"/>
  <c r="H417" i="30"/>
  <c r="H497" i="26"/>
  <c r="H511" i="26"/>
  <c r="H510" i="26"/>
  <c r="H498" i="26"/>
  <c r="H589" i="33"/>
  <c r="H614" i="33"/>
  <c r="H450" i="37"/>
  <c r="H416" i="38"/>
  <c r="H375" i="30"/>
  <c r="H376" i="30" s="1"/>
  <c r="H377" i="30" s="1"/>
  <c r="H450" i="21"/>
  <c r="H497" i="30"/>
  <c r="H498" i="30"/>
  <c r="H511" i="30"/>
  <c r="H510" i="30"/>
  <c r="H589" i="27"/>
  <c r="H614" i="27"/>
  <c r="H542" i="41"/>
  <c r="G591" i="41"/>
  <c r="H591" i="25"/>
  <c r="G640" i="25"/>
  <c r="G692" i="35"/>
  <c r="H692" i="35" s="1"/>
  <c r="H643" i="35"/>
  <c r="H589" i="37"/>
  <c r="H614" i="37"/>
  <c r="H450" i="30"/>
  <c r="H589" i="23"/>
  <c r="H614" i="23"/>
  <c r="H497" i="38"/>
  <c r="H510" i="38"/>
  <c r="H511" i="38"/>
  <c r="H498" i="38"/>
  <c r="H466" i="25"/>
  <c r="H465" i="25"/>
  <c r="H470" i="25"/>
  <c r="H471" i="25" s="1"/>
  <c r="H326" i="39"/>
  <c r="H327" i="39" s="1"/>
  <c r="H328" i="39" s="1"/>
  <c r="H463" i="39"/>
  <c r="H636" i="29"/>
  <c r="H638" i="29" s="1"/>
  <c r="G685" i="29"/>
  <c r="H685" i="29" s="1"/>
  <c r="H687" i="29" s="1"/>
  <c r="H497" i="29"/>
  <c r="H511" i="29"/>
  <c r="H510" i="29"/>
  <c r="H498" i="29"/>
  <c r="H636" i="31"/>
  <c r="H638" i="31" s="1"/>
  <c r="G685" i="31"/>
  <c r="H685" i="31" s="1"/>
  <c r="H687" i="31" s="1"/>
  <c r="H458" i="38"/>
  <c r="H459" i="38" s="1"/>
  <c r="H463" i="29"/>
  <c r="G699" i="36"/>
  <c r="H699" i="36" s="1"/>
  <c r="H650" i="36"/>
  <c r="G685" i="39"/>
  <c r="H685" i="39" s="1"/>
  <c r="H687" i="39" s="1"/>
  <c r="H636" i="39"/>
  <c r="H638" i="39" s="1"/>
  <c r="G692" i="36"/>
  <c r="H692" i="36" s="1"/>
  <c r="H643" i="36"/>
  <c r="H542" i="26"/>
  <c r="G591" i="26"/>
  <c r="H636" i="33"/>
  <c r="H638" i="33" s="1"/>
  <c r="G685" i="33"/>
  <c r="H685" i="33" s="1"/>
  <c r="H687" i="33" s="1"/>
  <c r="H458" i="24"/>
  <c r="H459" i="24" s="1"/>
  <c r="H450" i="24"/>
  <c r="G697" i="36"/>
  <c r="H697" i="36" s="1"/>
  <c r="H648" i="36"/>
  <c r="H450" i="41"/>
  <c r="H419" i="27"/>
  <c r="H424" i="27" s="1"/>
  <c r="H425" i="27" s="1"/>
  <c r="H419" i="39"/>
  <c r="H424" i="39" s="1"/>
  <c r="H425" i="39" s="1"/>
  <c r="H417" i="28"/>
  <c r="H417" i="41"/>
  <c r="H419" i="41" s="1"/>
  <c r="H416" i="24"/>
  <c r="H417" i="42"/>
  <c r="H421" i="42"/>
  <c r="H422" i="42" s="1"/>
  <c r="H542" i="30"/>
  <c r="G591" i="30"/>
  <c r="H636" i="27"/>
  <c r="H638" i="27" s="1"/>
  <c r="G685" i="27"/>
  <c r="H685" i="27" s="1"/>
  <c r="H687" i="27" s="1"/>
  <c r="H497" i="37"/>
  <c r="H498" i="37"/>
  <c r="H510" i="37"/>
  <c r="H511" i="37"/>
  <c r="H497" i="42"/>
  <c r="H510" i="42"/>
  <c r="H511" i="42"/>
  <c r="H498" i="42"/>
  <c r="H497" i="34"/>
  <c r="H510" i="34"/>
  <c r="H511" i="34"/>
  <c r="H498" i="34"/>
  <c r="H636" i="37"/>
  <c r="H638" i="37" s="1"/>
  <c r="G685" i="37"/>
  <c r="H685" i="37" s="1"/>
  <c r="H687" i="37" s="1"/>
  <c r="H589" i="21"/>
  <c r="H614" i="21"/>
  <c r="H636" i="23"/>
  <c r="H638" i="23" s="1"/>
  <c r="G685" i="23"/>
  <c r="H685" i="23" s="1"/>
  <c r="H687" i="23" s="1"/>
  <c r="H641" i="35"/>
  <c r="G690" i="35"/>
  <c r="H690" i="35" s="1"/>
  <c r="H450" i="34"/>
  <c r="H465" i="34" s="1"/>
  <c r="H560" i="36"/>
  <c r="H547" i="36"/>
  <c r="H546" i="36"/>
  <c r="H559" i="36"/>
  <c r="H542" i="38"/>
  <c r="G591" i="38"/>
  <c r="H450" i="31"/>
  <c r="H326" i="31"/>
  <c r="H327" i="31" s="1"/>
  <c r="H328" i="31" s="1"/>
  <c r="G700" i="36"/>
  <c r="H700" i="36" s="1"/>
  <c r="H651" i="36"/>
  <c r="G591" i="29"/>
  <c r="H542" i="29"/>
  <c r="G691" i="36"/>
  <c r="H691" i="36" s="1"/>
  <c r="H642" i="36"/>
  <c r="H375" i="24"/>
  <c r="H376" i="24" s="1"/>
  <c r="H377" i="24" s="1"/>
  <c r="H497" i="28"/>
  <c r="H510" i="28"/>
  <c r="H511" i="28"/>
  <c r="H498" i="28"/>
  <c r="H589" i="40"/>
  <c r="H614" i="40"/>
  <c r="H636" i="25"/>
  <c r="H638" i="25" s="1"/>
  <c r="G685" i="25"/>
  <c r="H685" i="25" s="1"/>
  <c r="H687" i="25" s="1"/>
  <c r="H649" i="35"/>
  <c r="G698" i="35"/>
  <c r="H698" i="35" s="1"/>
  <c r="H653" i="35"/>
  <c r="G702" i="35"/>
  <c r="H702" i="35" s="1"/>
  <c r="H470" i="36"/>
  <c r="H471" i="36" s="1"/>
  <c r="H466" i="36"/>
  <c r="H465" i="36"/>
  <c r="H497" i="33"/>
  <c r="H511" i="33"/>
  <c r="H510" i="33"/>
  <c r="H498" i="33"/>
  <c r="H507" i="33" s="1"/>
  <c r="H508" i="33" s="1"/>
  <c r="G591" i="39"/>
  <c r="H542" i="39"/>
  <c r="H418" i="31"/>
  <c r="H421" i="31"/>
  <c r="H422" i="31" s="1"/>
  <c r="H417" i="31"/>
  <c r="H416" i="31"/>
  <c r="H418" i="22"/>
  <c r="H416" i="22"/>
  <c r="H419" i="22" s="1"/>
  <c r="H421" i="22"/>
  <c r="H422" i="22" s="1"/>
  <c r="H417" i="22"/>
  <c r="H595" i="35"/>
  <c r="H609" i="35"/>
  <c r="H596" i="35"/>
  <c r="H608" i="35"/>
  <c r="H497" i="27"/>
  <c r="H498" i="27"/>
  <c r="H510" i="27"/>
  <c r="H511" i="27"/>
  <c r="H497" i="31"/>
  <c r="H511" i="31"/>
  <c r="H510" i="31"/>
  <c r="H498" i="31"/>
  <c r="H589" i="39"/>
  <c r="H614" i="39"/>
  <c r="H507" i="25"/>
  <c r="H508" i="25" s="1"/>
  <c r="H642" i="35"/>
  <c r="G691" i="35"/>
  <c r="H691" i="35" s="1"/>
  <c r="H417" i="38"/>
  <c r="H418" i="42"/>
  <c r="H424" i="25"/>
  <c r="H425" i="25" s="1"/>
  <c r="H426" i="25" s="1"/>
  <c r="H651" i="35"/>
  <c r="G700" i="35"/>
  <c r="H700" i="35" s="1"/>
  <c r="H458" i="33"/>
  <c r="H459" i="33" s="1"/>
  <c r="H497" i="24"/>
  <c r="H499" i="24" s="1"/>
  <c r="H510" i="24"/>
  <c r="H511" i="24"/>
  <c r="H498" i="24"/>
  <c r="G591" i="37"/>
  <c r="H542" i="37"/>
  <c r="G591" i="42"/>
  <c r="H542" i="42"/>
  <c r="H497" i="22"/>
  <c r="H499" i="22" s="1"/>
  <c r="H498" i="22"/>
  <c r="H510" i="22"/>
  <c r="H511" i="22"/>
  <c r="H542" i="34"/>
  <c r="G591" i="34"/>
  <c r="H636" i="21"/>
  <c r="H638" i="21" s="1"/>
  <c r="G685" i="21"/>
  <c r="H685" i="21" s="1"/>
  <c r="H687" i="21" s="1"/>
  <c r="H419" i="36"/>
  <c r="H424" i="36" s="1"/>
  <c r="H425" i="36" s="1"/>
  <c r="G702" i="36"/>
  <c r="H702" i="36" s="1"/>
  <c r="H653" i="36"/>
  <c r="H450" i="22"/>
  <c r="H463" i="34"/>
  <c r="H591" i="36"/>
  <c r="G640" i="36"/>
  <c r="H561" i="35"/>
  <c r="H497" i="23"/>
  <c r="H499" i="23"/>
  <c r="H498" i="23"/>
  <c r="H510" i="23"/>
  <c r="H511" i="23"/>
  <c r="H458" i="27"/>
  <c r="H459" i="27" s="1"/>
  <c r="H450" i="27"/>
  <c r="H463" i="31"/>
  <c r="H497" i="32"/>
  <c r="H510" i="32"/>
  <c r="H511" i="32"/>
  <c r="H498" i="32"/>
  <c r="H458" i="39"/>
  <c r="H459" i="39" s="1"/>
  <c r="H326" i="29"/>
  <c r="H327" i="29" s="1"/>
  <c r="H328" i="29" s="1"/>
  <c r="G699" i="35"/>
  <c r="H699" i="35" s="1"/>
  <c r="H650" i="35"/>
  <c r="H326" i="27"/>
  <c r="H327" i="27" s="1"/>
  <c r="H328" i="27" s="1"/>
  <c r="H326" i="41"/>
  <c r="H327" i="41" s="1"/>
  <c r="H328" i="41" s="1"/>
  <c r="H377" i="23"/>
  <c r="H542" i="28"/>
  <c r="G591" i="28"/>
  <c r="H636" i="40"/>
  <c r="H638" i="40" s="1"/>
  <c r="G685" i="40"/>
  <c r="H685" i="40" s="1"/>
  <c r="H687" i="40" s="1"/>
  <c r="H589" i="25"/>
  <c r="H614" i="25"/>
  <c r="H458" i="23"/>
  <c r="H459" i="23" s="1"/>
  <c r="H450" i="23"/>
  <c r="H497" i="21"/>
  <c r="H498" i="21"/>
  <c r="H511" i="21"/>
  <c r="H510" i="21"/>
  <c r="H463" i="32"/>
  <c r="G591" i="33"/>
  <c r="H542" i="33"/>
  <c r="H498" i="39"/>
  <c r="H497" i="39"/>
  <c r="H511" i="39"/>
  <c r="H510" i="39"/>
  <c r="G701" i="35"/>
  <c r="H701" i="35" s="1"/>
  <c r="H652" i="35"/>
  <c r="G690" i="36"/>
  <c r="H690" i="36" s="1"/>
  <c r="H641" i="36"/>
  <c r="H416" i="21"/>
  <c r="H421" i="21"/>
  <c r="H422" i="21" s="1"/>
  <c r="H417" i="21"/>
  <c r="H418" i="21"/>
  <c r="G689" i="35"/>
  <c r="H689" i="35" s="1"/>
  <c r="H640" i="35"/>
  <c r="H542" i="27"/>
  <c r="G591" i="27"/>
  <c r="G591" i="31"/>
  <c r="H542" i="31"/>
  <c r="H512" i="25"/>
  <c r="H418" i="28"/>
  <c r="H517" i="35"/>
  <c r="H522" i="35" s="1"/>
  <c r="H523" i="35" s="1"/>
  <c r="H419" i="26"/>
  <c r="H418" i="38"/>
  <c r="H512" i="22" l="1"/>
  <c r="H470" i="31"/>
  <c r="H471" i="31" s="1"/>
  <c r="H419" i="38"/>
  <c r="H424" i="38" s="1"/>
  <c r="H425" i="38" s="1"/>
  <c r="H426" i="38" s="1"/>
  <c r="H465" i="41"/>
  <c r="H507" i="39"/>
  <c r="H508" i="39" s="1"/>
  <c r="H499" i="32"/>
  <c r="H419" i="31"/>
  <c r="H424" i="31" s="1"/>
  <c r="H425" i="31" s="1"/>
  <c r="H426" i="31" s="1"/>
  <c r="H466" i="31"/>
  <c r="H468" i="31" s="1"/>
  <c r="H473" i="31" s="1"/>
  <c r="H474" i="31" s="1"/>
  <c r="H475" i="31" s="1"/>
  <c r="H499" i="42"/>
  <c r="H419" i="24"/>
  <c r="H465" i="37"/>
  <c r="H522" i="40"/>
  <c r="H523" i="40" s="1"/>
  <c r="H524" i="40" s="1"/>
  <c r="H468" i="40"/>
  <c r="H470" i="41"/>
  <c r="H471" i="41" s="1"/>
  <c r="H597" i="35"/>
  <c r="H465" i="32"/>
  <c r="H556" i="36"/>
  <c r="H557" i="36" s="1"/>
  <c r="H564" i="36" s="1"/>
  <c r="H466" i="21"/>
  <c r="H514" i="36"/>
  <c r="H517" i="36" s="1"/>
  <c r="H499" i="31"/>
  <c r="H507" i="27"/>
  <c r="H508" i="27" s="1"/>
  <c r="H419" i="32"/>
  <c r="H424" i="32" s="1"/>
  <c r="H425" i="32" s="1"/>
  <c r="H426" i="32" s="1"/>
  <c r="H419" i="28"/>
  <c r="H548" i="40"/>
  <c r="G689" i="40"/>
  <c r="H689" i="40" s="1"/>
  <c r="H640" i="40"/>
  <c r="H512" i="31"/>
  <c r="H499" i="38"/>
  <c r="H499" i="30"/>
  <c r="H499" i="26"/>
  <c r="H424" i="29"/>
  <c r="H425" i="29" s="1"/>
  <c r="H466" i="42"/>
  <c r="H561" i="40"/>
  <c r="H609" i="40"/>
  <c r="H596" i="40"/>
  <c r="H608" i="40"/>
  <c r="H595" i="40"/>
  <c r="H519" i="36"/>
  <c r="H520" i="36" s="1"/>
  <c r="H499" i="33"/>
  <c r="H514" i="33" s="1"/>
  <c r="H512" i="28"/>
  <c r="H512" i="34"/>
  <c r="H419" i="42"/>
  <c r="H466" i="41"/>
  <c r="H468" i="41" s="1"/>
  <c r="H507" i="30"/>
  <c r="H508" i="30" s="1"/>
  <c r="H514" i="30" s="1"/>
  <c r="H515" i="36"/>
  <c r="H512" i="23"/>
  <c r="H499" i="34"/>
  <c r="H512" i="21"/>
  <c r="H466" i="37"/>
  <c r="H605" i="35"/>
  <c r="H606" i="35" s="1"/>
  <c r="H612" i="35" s="1"/>
  <c r="H424" i="24"/>
  <c r="H425" i="24" s="1"/>
  <c r="H426" i="24" s="1"/>
  <c r="H465" i="42"/>
  <c r="H468" i="42" s="1"/>
  <c r="H473" i="42" s="1"/>
  <c r="H474" i="42" s="1"/>
  <c r="H466" i="22"/>
  <c r="H512" i="39"/>
  <c r="H470" i="42"/>
  <c r="H471" i="42" s="1"/>
  <c r="H426" i="29"/>
  <c r="H424" i="41"/>
  <c r="H425" i="41" s="1"/>
  <c r="H426" i="41" s="1"/>
  <c r="H424" i="28"/>
  <c r="H425" i="28" s="1"/>
  <c r="H426" i="28" s="1"/>
  <c r="H644" i="35"/>
  <c r="H646" i="35"/>
  <c r="H658" i="35"/>
  <c r="H654" i="35"/>
  <c r="H645" i="35"/>
  <c r="H657" i="35"/>
  <c r="H591" i="27"/>
  <c r="G640" i="27"/>
  <c r="H499" i="39"/>
  <c r="H507" i="21"/>
  <c r="H508" i="21" s="1"/>
  <c r="H546" i="28"/>
  <c r="H560" i="28"/>
  <c r="H559" i="28"/>
  <c r="H547" i="28"/>
  <c r="H609" i="36"/>
  <c r="H595" i="36"/>
  <c r="H608" i="36"/>
  <c r="H596" i="36"/>
  <c r="H560" i="39"/>
  <c r="H559" i="39"/>
  <c r="H547" i="39"/>
  <c r="H546" i="39"/>
  <c r="H507" i="28"/>
  <c r="H508" i="28" s="1"/>
  <c r="H546" i="38"/>
  <c r="H560" i="38"/>
  <c r="H547" i="38"/>
  <c r="H559" i="38"/>
  <c r="H466" i="34"/>
  <c r="H468" i="34" s="1"/>
  <c r="H507" i="37"/>
  <c r="H508" i="37" s="1"/>
  <c r="H591" i="30"/>
  <c r="G640" i="30"/>
  <c r="H507" i="29"/>
  <c r="H508" i="29" s="1"/>
  <c r="H465" i="26"/>
  <c r="H466" i="26"/>
  <c r="H470" i="26"/>
  <c r="H471" i="26" s="1"/>
  <c r="H465" i="30"/>
  <c r="H466" i="30"/>
  <c r="H470" i="30"/>
  <c r="H471" i="30" s="1"/>
  <c r="H507" i="41"/>
  <c r="H508" i="41" s="1"/>
  <c r="H524" i="35"/>
  <c r="H546" i="27"/>
  <c r="H560" i="27"/>
  <c r="H559" i="27"/>
  <c r="H547" i="27"/>
  <c r="H419" i="21"/>
  <c r="H546" i="33"/>
  <c r="H560" i="33"/>
  <c r="H547" i="33"/>
  <c r="H559" i="33"/>
  <c r="H561" i="33" s="1"/>
  <c r="H512" i="32"/>
  <c r="H426" i="36"/>
  <c r="H591" i="34"/>
  <c r="G640" i="34"/>
  <c r="H546" i="42"/>
  <c r="H560" i="42"/>
  <c r="H547" i="42"/>
  <c r="H548" i="42" s="1"/>
  <c r="H559" i="42"/>
  <c r="H561" i="42" s="1"/>
  <c r="H546" i="37"/>
  <c r="H560" i="37"/>
  <c r="H547" i="37"/>
  <c r="H559" i="37"/>
  <c r="H512" i="24"/>
  <c r="H424" i="23"/>
  <c r="H425" i="23" s="1"/>
  <c r="H426" i="23" s="1"/>
  <c r="H507" i="31"/>
  <c r="H508" i="31" s="1"/>
  <c r="H499" i="27"/>
  <c r="H424" i="22"/>
  <c r="H425" i="22" s="1"/>
  <c r="H426" i="22" s="1"/>
  <c r="G640" i="39"/>
  <c r="H591" i="39"/>
  <c r="H546" i="29"/>
  <c r="H560" i="29"/>
  <c r="H559" i="29"/>
  <c r="H547" i="29"/>
  <c r="H561" i="36"/>
  <c r="H548" i="36"/>
  <c r="H507" i="42"/>
  <c r="H508" i="42" s="1"/>
  <c r="H512" i="37"/>
  <c r="H546" i="30"/>
  <c r="H560" i="30"/>
  <c r="H559" i="30"/>
  <c r="H547" i="30"/>
  <c r="H424" i="42"/>
  <c r="H425" i="42" s="1"/>
  <c r="H426" i="42" s="1"/>
  <c r="H426" i="27"/>
  <c r="H591" i="26"/>
  <c r="G640" i="26"/>
  <c r="H512" i="29"/>
  <c r="H507" i="38"/>
  <c r="H508" i="38" s="1"/>
  <c r="H470" i="21"/>
  <c r="H471" i="21" s="1"/>
  <c r="H419" i="30"/>
  <c r="H465" i="29"/>
  <c r="H466" i="29"/>
  <c r="H470" i="29"/>
  <c r="H471" i="29" s="1"/>
  <c r="H591" i="21"/>
  <c r="G640" i="21"/>
  <c r="H591" i="32"/>
  <c r="G640" i="32"/>
  <c r="H591" i="22"/>
  <c r="G640" i="22"/>
  <c r="H561" i="25"/>
  <c r="H556" i="25"/>
  <c r="H557" i="25" s="1"/>
  <c r="H512" i="41"/>
  <c r="H591" i="24"/>
  <c r="G640" i="24"/>
  <c r="H465" i="28"/>
  <c r="H466" i="28"/>
  <c r="H470" i="28"/>
  <c r="H471" i="28" s="1"/>
  <c r="H546" i="31"/>
  <c r="H560" i="31"/>
  <c r="H547" i="31"/>
  <c r="H559" i="31"/>
  <c r="H591" i="33"/>
  <c r="G640" i="33"/>
  <c r="H466" i="23"/>
  <c r="H465" i="23"/>
  <c r="H468" i="23" s="1"/>
  <c r="H470" i="23"/>
  <c r="H471" i="23" s="1"/>
  <c r="H470" i="39"/>
  <c r="H471" i="39" s="1"/>
  <c r="H466" i="39"/>
  <c r="H465" i="39"/>
  <c r="H468" i="39" s="1"/>
  <c r="H465" i="27"/>
  <c r="H466" i="27"/>
  <c r="H470" i="27"/>
  <c r="H471" i="27" s="1"/>
  <c r="H546" i="34"/>
  <c r="H548" i="34" s="1"/>
  <c r="H560" i="34"/>
  <c r="H559" i="34"/>
  <c r="H561" i="34" s="1"/>
  <c r="H547" i="34"/>
  <c r="H591" i="42"/>
  <c r="G640" i="42"/>
  <c r="H591" i="37"/>
  <c r="G640" i="37"/>
  <c r="H424" i="26"/>
  <c r="H425" i="26" s="1"/>
  <c r="H426" i="26" s="1"/>
  <c r="H519" i="25"/>
  <c r="H520" i="25" s="1"/>
  <c r="H515" i="25"/>
  <c r="H514" i="25"/>
  <c r="H519" i="33"/>
  <c r="H520" i="33" s="1"/>
  <c r="H515" i="33"/>
  <c r="G640" i="29"/>
  <c r="H591" i="29"/>
  <c r="H568" i="36"/>
  <c r="H569" i="36" s="1"/>
  <c r="H507" i="34"/>
  <c r="H508" i="34" s="1"/>
  <c r="H426" i="39"/>
  <c r="H466" i="24"/>
  <c r="H465" i="24"/>
  <c r="H470" i="24"/>
  <c r="H471" i="24" s="1"/>
  <c r="H546" i="26"/>
  <c r="H560" i="26"/>
  <c r="H559" i="26"/>
  <c r="H547" i="26"/>
  <c r="H465" i="38"/>
  <c r="H466" i="38"/>
  <c r="H470" i="38"/>
  <c r="H471" i="38" s="1"/>
  <c r="H470" i="22"/>
  <c r="H471" i="22" s="1"/>
  <c r="G689" i="25"/>
  <c r="H689" i="25" s="1"/>
  <c r="H640" i="25"/>
  <c r="H591" i="41"/>
  <c r="G640" i="41"/>
  <c r="H507" i="26"/>
  <c r="H508" i="26" s="1"/>
  <c r="H546" i="21"/>
  <c r="H560" i="21"/>
  <c r="H559" i="21"/>
  <c r="H547" i="21"/>
  <c r="H655" i="35"/>
  <c r="H568" i="35"/>
  <c r="H569" i="35" s="1"/>
  <c r="H564" i="35"/>
  <c r="H563" i="35"/>
  <c r="H546" i="32"/>
  <c r="H560" i="32"/>
  <c r="H559" i="32"/>
  <c r="H547" i="32"/>
  <c r="H591" i="23"/>
  <c r="G640" i="23"/>
  <c r="H546" i="22"/>
  <c r="H560" i="22"/>
  <c r="H547" i="22"/>
  <c r="H559" i="22"/>
  <c r="H546" i="24"/>
  <c r="H560" i="24"/>
  <c r="H547" i="24"/>
  <c r="H559" i="24"/>
  <c r="H591" i="31"/>
  <c r="G640" i="31"/>
  <c r="H707" i="35"/>
  <c r="H694" i="35"/>
  <c r="H693" i="35"/>
  <c r="H706" i="35"/>
  <c r="H703" i="35"/>
  <c r="H704" i="35" s="1"/>
  <c r="H499" i="21"/>
  <c r="H591" i="28"/>
  <c r="G640" i="28"/>
  <c r="H507" i="32"/>
  <c r="H508" i="32" s="1"/>
  <c r="H507" i="23"/>
  <c r="H508" i="23" s="1"/>
  <c r="G689" i="36"/>
  <c r="H689" i="36" s="1"/>
  <c r="H640" i="36"/>
  <c r="H507" i="22"/>
  <c r="H508" i="22" s="1"/>
  <c r="H507" i="24"/>
  <c r="H508" i="24" s="1"/>
  <c r="H465" i="33"/>
  <c r="H466" i="33"/>
  <c r="H470" i="33"/>
  <c r="H471" i="33" s="1"/>
  <c r="H470" i="37"/>
  <c r="H471" i="37" s="1"/>
  <c r="H512" i="27"/>
  <c r="H610" i="35"/>
  <c r="H512" i="33"/>
  <c r="H468" i="36"/>
  <c r="H466" i="32"/>
  <c r="H468" i="32" s="1"/>
  <c r="H499" i="28"/>
  <c r="H591" i="38"/>
  <c r="G640" i="38"/>
  <c r="H470" i="34"/>
  <c r="H471" i="34" s="1"/>
  <c r="H512" i="42"/>
  <c r="H499" i="37"/>
  <c r="H499" i="29"/>
  <c r="H468" i="25"/>
  <c r="H512" i="38"/>
  <c r="H465" i="22"/>
  <c r="H468" i="22" s="1"/>
  <c r="H609" i="25"/>
  <c r="H608" i="25"/>
  <c r="H595" i="25"/>
  <c r="H596" i="25"/>
  <c r="H546" i="41"/>
  <c r="H560" i="41"/>
  <c r="H547" i="41"/>
  <c r="H559" i="41"/>
  <c r="H512" i="30"/>
  <c r="H515" i="30"/>
  <c r="H465" i="21"/>
  <c r="H468" i="21" s="1"/>
  <c r="H512" i="26"/>
  <c r="H419" i="37"/>
  <c r="H546" i="23"/>
  <c r="H560" i="23"/>
  <c r="H559" i="23"/>
  <c r="H547" i="23"/>
  <c r="H426" i="34"/>
  <c r="H499" i="41"/>
  <c r="H468" i="24" l="1"/>
  <c r="H468" i="37"/>
  <c r="H515" i="27"/>
  <c r="H475" i="40"/>
  <c r="H473" i="40"/>
  <c r="H474" i="40" s="1"/>
  <c r="H519" i="30"/>
  <c r="H520" i="30" s="1"/>
  <c r="H561" i="39"/>
  <c r="H514" i="39"/>
  <c r="H658" i="40"/>
  <c r="H654" i="40"/>
  <c r="H655" i="40" s="1"/>
  <c r="H645" i="40"/>
  <c r="H657" i="40"/>
  <c r="H659" i="40" s="1"/>
  <c r="H644" i="40"/>
  <c r="H548" i="30"/>
  <c r="H548" i="29"/>
  <c r="H605" i="40"/>
  <c r="H606" i="40" s="1"/>
  <c r="H597" i="40"/>
  <c r="H703" i="40"/>
  <c r="H704" i="40" s="1"/>
  <c r="H706" i="40"/>
  <c r="H707" i="40"/>
  <c r="H693" i="40"/>
  <c r="H694" i="40"/>
  <c r="H695" i="40" s="1"/>
  <c r="H475" i="42"/>
  <c r="H708" i="35"/>
  <c r="H473" i="23"/>
  <c r="H474" i="23" s="1"/>
  <c r="H561" i="31"/>
  <c r="H517" i="33"/>
  <c r="H610" i="40"/>
  <c r="H563" i="40"/>
  <c r="H568" i="40"/>
  <c r="H569" i="40" s="1"/>
  <c r="H605" i="25"/>
  <c r="H606" i="25" s="1"/>
  <c r="H695" i="35"/>
  <c r="H710" i="35" s="1"/>
  <c r="H548" i="22"/>
  <c r="H473" i="22"/>
  <c r="H474" i="22" s="1"/>
  <c r="H475" i="22" s="1"/>
  <c r="H556" i="37"/>
  <c r="H557" i="37" s="1"/>
  <c r="H548" i="33"/>
  <c r="H597" i="36"/>
  <c r="H564" i="40"/>
  <c r="H473" i="41"/>
  <c r="H474" i="41" s="1"/>
  <c r="H475" i="41" s="1"/>
  <c r="H597" i="25"/>
  <c r="H556" i="24"/>
  <c r="H557" i="24" s="1"/>
  <c r="H548" i="28"/>
  <c r="H473" i="24"/>
  <c r="H474" i="24" s="1"/>
  <c r="H475" i="24" s="1"/>
  <c r="H468" i="26"/>
  <c r="H473" i="26" s="1"/>
  <c r="H474" i="26" s="1"/>
  <c r="H659" i="35"/>
  <c r="H522" i="33"/>
  <c r="H523" i="33" s="1"/>
  <c r="H524" i="33" s="1"/>
  <c r="H548" i="32"/>
  <c r="H556" i="31"/>
  <c r="H557" i="31" s="1"/>
  <c r="H561" i="37"/>
  <c r="H548" i="38"/>
  <c r="H610" i="36"/>
  <c r="H617" i="35"/>
  <c r="H618" i="35" s="1"/>
  <c r="H556" i="33"/>
  <c r="H557" i="33" s="1"/>
  <c r="H613" i="35"/>
  <c r="H615" i="35" s="1"/>
  <c r="H620" i="35" s="1"/>
  <c r="H621" i="35" s="1"/>
  <c r="H622" i="35" s="1"/>
  <c r="H548" i="41"/>
  <c r="H556" i="39"/>
  <c r="H557" i="39" s="1"/>
  <c r="H522" i="36"/>
  <c r="H523" i="36" s="1"/>
  <c r="H524" i="36" s="1"/>
  <c r="H473" i="34"/>
  <c r="H474" i="34" s="1"/>
  <c r="H475" i="34" s="1"/>
  <c r="H473" i="32"/>
  <c r="H474" i="32" s="1"/>
  <c r="H475" i="32" s="1"/>
  <c r="H712" i="35"/>
  <c r="H715" i="35"/>
  <c r="H716" i="35" s="1"/>
  <c r="H556" i="23"/>
  <c r="H557" i="23" s="1"/>
  <c r="H609" i="38"/>
  <c r="H595" i="38"/>
  <c r="H596" i="38"/>
  <c r="H608" i="38"/>
  <c r="H473" i="36"/>
  <c r="H474" i="36" s="1"/>
  <c r="H475" i="36" s="1"/>
  <c r="H519" i="24"/>
  <c r="H520" i="24" s="1"/>
  <c r="H515" i="24"/>
  <c r="H514" i="24"/>
  <c r="H658" i="36"/>
  <c r="H657" i="36"/>
  <c r="H644" i="36"/>
  <c r="H645" i="36"/>
  <c r="H654" i="36"/>
  <c r="H655" i="36" s="1"/>
  <c r="G689" i="28"/>
  <c r="H689" i="28" s="1"/>
  <c r="H640" i="28"/>
  <c r="H609" i="31"/>
  <c r="H596" i="31"/>
  <c r="H608" i="31"/>
  <c r="H595" i="31"/>
  <c r="G689" i="23"/>
  <c r="H689" i="23" s="1"/>
  <c r="H640" i="23"/>
  <c r="H556" i="21"/>
  <c r="H557" i="21" s="1"/>
  <c r="G689" i="41"/>
  <c r="H689" i="41" s="1"/>
  <c r="H640" i="41"/>
  <c r="H556" i="26"/>
  <c r="H557" i="26" s="1"/>
  <c r="H609" i="29"/>
  <c r="H608" i="29"/>
  <c r="H595" i="29"/>
  <c r="H596" i="29"/>
  <c r="H609" i="42"/>
  <c r="H608" i="42"/>
  <c r="H595" i="42"/>
  <c r="H596" i="42"/>
  <c r="H609" i="22"/>
  <c r="H608" i="22"/>
  <c r="H595" i="22"/>
  <c r="H596" i="22"/>
  <c r="H609" i="21"/>
  <c r="H596" i="21"/>
  <c r="H608" i="21"/>
  <c r="H610" i="21" s="1"/>
  <c r="H595" i="21"/>
  <c r="H475" i="23"/>
  <c r="H556" i="27"/>
  <c r="H557" i="27" s="1"/>
  <c r="H473" i="21"/>
  <c r="H474" i="21" s="1"/>
  <c r="H475" i="21" s="1"/>
  <c r="H519" i="28"/>
  <c r="H520" i="28" s="1"/>
  <c r="H515" i="28"/>
  <c r="H514" i="28"/>
  <c r="H548" i="39"/>
  <c r="G689" i="27"/>
  <c r="H689" i="27" s="1"/>
  <c r="H640" i="27"/>
  <c r="H515" i="39"/>
  <c r="H517" i="39" s="1"/>
  <c r="H561" i="23"/>
  <c r="H517" i="30"/>
  <c r="H522" i="30" s="1"/>
  <c r="H523" i="30" s="1"/>
  <c r="H561" i="41"/>
  <c r="H556" i="41"/>
  <c r="H557" i="41" s="1"/>
  <c r="H610" i="25"/>
  <c r="H519" i="22"/>
  <c r="H520" i="22" s="1"/>
  <c r="H515" i="22"/>
  <c r="H514" i="22"/>
  <c r="H693" i="36"/>
  <c r="H707" i="36"/>
  <c r="H703" i="36"/>
  <c r="H704" i="36" s="1"/>
  <c r="H694" i="36"/>
  <c r="H706" i="36"/>
  <c r="H609" i="28"/>
  <c r="H596" i="28"/>
  <c r="H608" i="28"/>
  <c r="H595" i="28"/>
  <c r="H548" i="24"/>
  <c r="H609" i="23"/>
  <c r="H596" i="23"/>
  <c r="H608" i="23"/>
  <c r="H595" i="23"/>
  <c r="H561" i="21"/>
  <c r="H519" i="26"/>
  <c r="H520" i="26" s="1"/>
  <c r="H515" i="26"/>
  <c r="H514" i="26"/>
  <c r="H609" i="41"/>
  <c r="H596" i="41"/>
  <c r="H595" i="41"/>
  <c r="H608" i="41"/>
  <c r="H468" i="38"/>
  <c r="H561" i="26"/>
  <c r="H519" i="34"/>
  <c r="H520" i="34" s="1"/>
  <c r="H515" i="34"/>
  <c r="H514" i="34"/>
  <c r="H563" i="36"/>
  <c r="H566" i="36" s="1"/>
  <c r="H571" i="36" s="1"/>
  <c r="H572" i="36" s="1"/>
  <c r="H573" i="36" s="1"/>
  <c r="G689" i="29"/>
  <c r="H689" i="29" s="1"/>
  <c r="H640" i="29"/>
  <c r="H519" i="27"/>
  <c r="H520" i="27" s="1"/>
  <c r="G689" i="37"/>
  <c r="H689" i="37" s="1"/>
  <c r="H640" i="37"/>
  <c r="H468" i="28"/>
  <c r="H563" i="25"/>
  <c r="H568" i="25"/>
  <c r="H569" i="25" s="1"/>
  <c r="H564" i="25"/>
  <c r="G689" i="32"/>
  <c r="H689" i="32" s="1"/>
  <c r="H640" i="32"/>
  <c r="H556" i="30"/>
  <c r="H557" i="30" s="1"/>
  <c r="H595" i="39"/>
  <c r="H609" i="39"/>
  <c r="H608" i="39"/>
  <c r="H596" i="39"/>
  <c r="H519" i="31"/>
  <c r="H520" i="31" s="1"/>
  <c r="H515" i="31"/>
  <c r="H514" i="31"/>
  <c r="H556" i="42"/>
  <c r="H557" i="42" s="1"/>
  <c r="H561" i="27"/>
  <c r="H468" i="30"/>
  <c r="H519" i="29"/>
  <c r="H520" i="29" s="1"/>
  <c r="H515" i="29"/>
  <c r="H514" i="29"/>
  <c r="G689" i="30"/>
  <c r="H689" i="30" s="1"/>
  <c r="H640" i="30"/>
  <c r="H519" i="21"/>
  <c r="H520" i="21" s="1"/>
  <c r="H515" i="21"/>
  <c r="H514" i="21"/>
  <c r="H609" i="27"/>
  <c r="H596" i="27"/>
  <c r="H608" i="27"/>
  <c r="H595" i="27"/>
  <c r="H473" i="39"/>
  <c r="H474" i="39" s="1"/>
  <c r="H475" i="39" s="1"/>
  <c r="H612" i="25"/>
  <c r="H519" i="23"/>
  <c r="H520" i="23" s="1"/>
  <c r="H515" i="23"/>
  <c r="H514" i="23"/>
  <c r="H561" i="24"/>
  <c r="H556" i="32"/>
  <c r="H557" i="32" s="1"/>
  <c r="H473" i="37"/>
  <c r="H474" i="37" s="1"/>
  <c r="H475" i="37" s="1"/>
  <c r="H645" i="25"/>
  <c r="H658" i="25"/>
  <c r="H657" i="25"/>
  <c r="H644" i="25"/>
  <c r="H654" i="25"/>
  <c r="H655" i="25" s="1"/>
  <c r="H548" i="26"/>
  <c r="H609" i="37"/>
  <c r="H608" i="37"/>
  <c r="H595" i="37"/>
  <c r="H596" i="37"/>
  <c r="G689" i="33"/>
  <c r="H689" i="33" s="1"/>
  <c r="H640" i="33"/>
  <c r="G689" i="24"/>
  <c r="H689" i="24" s="1"/>
  <c r="H640" i="24"/>
  <c r="H609" i="32"/>
  <c r="H608" i="32"/>
  <c r="H595" i="32"/>
  <c r="H596" i="32"/>
  <c r="H519" i="38"/>
  <c r="H520" i="38" s="1"/>
  <c r="H515" i="38"/>
  <c r="H514" i="38"/>
  <c r="G689" i="26"/>
  <c r="H689" i="26" s="1"/>
  <c r="H640" i="26"/>
  <c r="H561" i="30"/>
  <c r="H556" i="29"/>
  <c r="H557" i="29" s="1"/>
  <c r="H640" i="39"/>
  <c r="G689" i="39"/>
  <c r="H689" i="39" s="1"/>
  <c r="H548" i="37"/>
  <c r="G689" i="34"/>
  <c r="H689" i="34" s="1"/>
  <c r="H640" i="34"/>
  <c r="H519" i="41"/>
  <c r="H520" i="41" s="1"/>
  <c r="H515" i="41"/>
  <c r="H514" i="41"/>
  <c r="H609" i="30"/>
  <c r="H596" i="30"/>
  <c r="H608" i="30"/>
  <c r="H595" i="30"/>
  <c r="H556" i="28"/>
  <c r="H557" i="28" s="1"/>
  <c r="H666" i="35"/>
  <c r="H667" i="35" s="1"/>
  <c r="H663" i="35"/>
  <c r="H662" i="35"/>
  <c r="H661" i="35"/>
  <c r="H548" i="23"/>
  <c r="H473" i="25"/>
  <c r="H474" i="25" s="1"/>
  <c r="H475" i="25" s="1"/>
  <c r="G689" i="38"/>
  <c r="H689" i="38" s="1"/>
  <c r="H640" i="38"/>
  <c r="H468" i="33"/>
  <c r="H519" i="32"/>
  <c r="H520" i="32" s="1"/>
  <c r="H515" i="32"/>
  <c r="H514" i="32"/>
  <c r="G689" i="31"/>
  <c r="H689" i="31" s="1"/>
  <c r="H640" i="31"/>
  <c r="H561" i="22"/>
  <c r="H556" i="22"/>
  <c r="H557" i="22" s="1"/>
  <c r="H561" i="32"/>
  <c r="H566" i="35"/>
  <c r="H424" i="37"/>
  <c r="H425" i="37" s="1"/>
  <c r="H426" i="37" s="1"/>
  <c r="H548" i="21"/>
  <c r="H707" i="25"/>
  <c r="H703" i="25"/>
  <c r="H704" i="25" s="1"/>
  <c r="H693" i="25"/>
  <c r="H694" i="25"/>
  <c r="H706" i="25"/>
  <c r="H708" i="25" s="1"/>
  <c r="H514" i="27"/>
  <c r="H517" i="27" s="1"/>
  <c r="H522" i="27" s="1"/>
  <c r="H523" i="27" s="1"/>
  <c r="H524" i="27" s="1"/>
  <c r="H517" i="25"/>
  <c r="G689" i="42"/>
  <c r="H689" i="42" s="1"/>
  <c r="H640" i="42"/>
  <c r="H556" i="34"/>
  <c r="H557" i="34" s="1"/>
  <c r="H468" i="27"/>
  <c r="H609" i="33"/>
  <c r="H608" i="33"/>
  <c r="H595" i="33"/>
  <c r="H596" i="33"/>
  <c r="H548" i="31"/>
  <c r="H609" i="24"/>
  <c r="H596" i="24"/>
  <c r="H608" i="24"/>
  <c r="H595" i="24"/>
  <c r="G689" i="22"/>
  <c r="H689" i="22" s="1"/>
  <c r="H640" i="22"/>
  <c r="G689" i="21"/>
  <c r="H689" i="21" s="1"/>
  <c r="H640" i="21"/>
  <c r="H468" i="29"/>
  <c r="H609" i="26"/>
  <c r="H608" i="26"/>
  <c r="H595" i="26"/>
  <c r="H596" i="26"/>
  <c r="H519" i="42"/>
  <c r="H520" i="42" s="1"/>
  <c r="H515" i="42"/>
  <c r="H514" i="42"/>
  <c r="H561" i="29"/>
  <c r="H609" i="34"/>
  <c r="H608" i="34"/>
  <c r="H595" i="34"/>
  <c r="H596" i="34"/>
  <c r="H548" i="27"/>
  <c r="H424" i="30"/>
  <c r="H425" i="30" s="1"/>
  <c r="H426" i="30" s="1"/>
  <c r="H519" i="37"/>
  <c r="H520" i="37" s="1"/>
  <c r="H515" i="37"/>
  <c r="H514" i="37"/>
  <c r="H561" i="38"/>
  <c r="H556" i="38"/>
  <c r="H557" i="38" s="1"/>
  <c r="H605" i="36"/>
  <c r="H606" i="36" s="1"/>
  <c r="H561" i="28"/>
  <c r="H424" i="21"/>
  <c r="H425" i="21" s="1"/>
  <c r="H426" i="21" s="1"/>
  <c r="H519" i="39"/>
  <c r="H520" i="39" s="1"/>
  <c r="H610" i="34" l="1"/>
  <c r="H610" i="24"/>
  <c r="H605" i="30"/>
  <c r="H606" i="30" s="1"/>
  <c r="H517" i="41"/>
  <c r="H711" i="35"/>
  <c r="H695" i="36"/>
  <c r="H710" i="36" s="1"/>
  <c r="H568" i="39"/>
  <c r="H569" i="39" s="1"/>
  <c r="H517" i="24"/>
  <c r="H522" i="24" s="1"/>
  <c r="H523" i="24" s="1"/>
  <c r="H524" i="24" s="1"/>
  <c r="H564" i="33"/>
  <c r="H568" i="24"/>
  <c r="H569" i="24" s="1"/>
  <c r="H711" i="40"/>
  <c r="H715" i="40"/>
  <c r="H716" i="40" s="1"/>
  <c r="H710" i="40"/>
  <c r="H712" i="40"/>
  <c r="H612" i="40"/>
  <c r="H617" i="40"/>
  <c r="H618" i="40" s="1"/>
  <c r="H613" i="40"/>
  <c r="H597" i="33"/>
  <c r="H708" i="40"/>
  <c r="H597" i="34"/>
  <c r="H517" i="21"/>
  <c r="H517" i="26"/>
  <c r="H522" i="26" s="1"/>
  <c r="H523" i="26" s="1"/>
  <c r="H524" i="26" s="1"/>
  <c r="H563" i="24"/>
  <c r="H517" i="22"/>
  <c r="H522" i="22" s="1"/>
  <c r="H523" i="22" s="1"/>
  <c r="H517" i="28"/>
  <c r="H610" i="29"/>
  <c r="H646" i="36"/>
  <c r="H617" i="25"/>
  <c r="H618" i="25" s="1"/>
  <c r="H566" i="40"/>
  <c r="H571" i="40" s="1"/>
  <c r="H572" i="40" s="1"/>
  <c r="H573" i="40" s="1"/>
  <c r="H646" i="25"/>
  <c r="H666" i="25" s="1"/>
  <c r="H667" i="25" s="1"/>
  <c r="H517" i="42"/>
  <c r="H605" i="24"/>
  <c r="H606" i="24" s="1"/>
  <c r="H612" i="24" s="1"/>
  <c r="H695" i="25"/>
  <c r="H710" i="25" s="1"/>
  <c r="H664" i="35"/>
  <c r="H669" i="35" s="1"/>
  <c r="H670" i="35" s="1"/>
  <c r="H597" i="32"/>
  <c r="H564" i="24"/>
  <c r="H646" i="40"/>
  <c r="H605" i="26"/>
  <c r="H606" i="26" s="1"/>
  <c r="H568" i="33"/>
  <c r="H569" i="33" s="1"/>
  <c r="H605" i="37"/>
  <c r="H606" i="37" s="1"/>
  <c r="H522" i="28"/>
  <c r="H523" i="28" s="1"/>
  <c r="H524" i="28" s="1"/>
  <c r="H597" i="24"/>
  <c r="H613" i="24" s="1"/>
  <c r="H563" i="33"/>
  <c r="H566" i="33" s="1"/>
  <c r="H610" i="32"/>
  <c r="H605" i="41"/>
  <c r="H606" i="41" s="1"/>
  <c r="H605" i="22"/>
  <c r="H606" i="22" s="1"/>
  <c r="H612" i="22" s="1"/>
  <c r="H605" i="29"/>
  <c r="H606" i="29" s="1"/>
  <c r="H475" i="26"/>
  <c r="H605" i="42"/>
  <c r="H606" i="42" s="1"/>
  <c r="H564" i="31"/>
  <c r="H613" i="25"/>
  <c r="H615" i="25" s="1"/>
  <c r="H522" i="21"/>
  <c r="H523" i="21" s="1"/>
  <c r="H524" i="21" s="1"/>
  <c r="H708" i="36"/>
  <c r="H517" i="32"/>
  <c r="H522" i="32" s="1"/>
  <c r="H523" i="32" s="1"/>
  <c r="H524" i="32" s="1"/>
  <c r="H597" i="39"/>
  <c r="H524" i="22"/>
  <c r="H517" i="34"/>
  <c r="H522" i="34" s="1"/>
  <c r="H523" i="34" s="1"/>
  <c r="H662" i="36"/>
  <c r="H663" i="36"/>
  <c r="H666" i="36"/>
  <c r="H667" i="36" s="1"/>
  <c r="H661" i="36"/>
  <c r="H522" i="39"/>
  <c r="H523" i="39" s="1"/>
  <c r="H524" i="39" s="1"/>
  <c r="H564" i="34"/>
  <c r="H563" i="34"/>
  <c r="H568" i="34"/>
  <c r="H569" i="34" s="1"/>
  <c r="H712" i="25"/>
  <c r="H597" i="30"/>
  <c r="H617" i="30" s="1"/>
  <c r="H618" i="30" s="1"/>
  <c r="H644" i="39"/>
  <c r="H658" i="39"/>
  <c r="H657" i="39"/>
  <c r="H645" i="39"/>
  <c r="H654" i="39"/>
  <c r="H655" i="39" s="1"/>
  <c r="H475" i="29"/>
  <c r="H473" i="29"/>
  <c r="H474" i="29" s="1"/>
  <c r="H693" i="22"/>
  <c r="H703" i="22"/>
  <c r="H704" i="22" s="1"/>
  <c r="H707" i="22"/>
  <c r="H706" i="22"/>
  <c r="H694" i="22"/>
  <c r="H473" i="27"/>
  <c r="H474" i="27" s="1"/>
  <c r="H475" i="27" s="1"/>
  <c r="H706" i="42"/>
  <c r="H693" i="42"/>
  <c r="H695" i="42" s="1"/>
  <c r="H707" i="42"/>
  <c r="H703" i="42"/>
  <c r="H704" i="42" s="1"/>
  <c r="H694" i="42"/>
  <c r="H573" i="35"/>
  <c r="H571" i="35"/>
  <c r="H572" i="35" s="1"/>
  <c r="H658" i="31"/>
  <c r="H645" i="31"/>
  <c r="H657" i="31"/>
  <c r="H644" i="31"/>
  <c r="H654" i="31"/>
  <c r="H655" i="31" s="1"/>
  <c r="H658" i="38"/>
  <c r="H657" i="38"/>
  <c r="H645" i="38"/>
  <c r="H644" i="38"/>
  <c r="H654" i="38"/>
  <c r="H655" i="38" s="1"/>
  <c r="H693" i="24"/>
  <c r="H695" i="24" s="1"/>
  <c r="H707" i="24"/>
  <c r="H703" i="24"/>
  <c r="H704" i="24" s="1"/>
  <c r="H694" i="24"/>
  <c r="H706" i="24"/>
  <c r="H610" i="27"/>
  <c r="H693" i="30"/>
  <c r="H703" i="30"/>
  <c r="H704" i="30" s="1"/>
  <c r="H695" i="30"/>
  <c r="H707" i="30"/>
  <c r="H706" i="30"/>
  <c r="H694" i="30"/>
  <c r="H475" i="30"/>
  <c r="H473" i="30"/>
  <c r="H474" i="30" s="1"/>
  <c r="H658" i="32"/>
  <c r="H645" i="32"/>
  <c r="H657" i="32"/>
  <c r="H644" i="32"/>
  <c r="H654" i="32"/>
  <c r="H655" i="32" s="1"/>
  <c r="H566" i="25"/>
  <c r="H693" i="37"/>
  <c r="H707" i="37"/>
  <c r="H703" i="37"/>
  <c r="H704" i="37" s="1"/>
  <c r="H706" i="37"/>
  <c r="H708" i="37" s="1"/>
  <c r="H694" i="37"/>
  <c r="H695" i="37" s="1"/>
  <c r="H693" i="29"/>
  <c r="H703" i="29"/>
  <c r="H704" i="29" s="1"/>
  <c r="H707" i="29"/>
  <c r="H706" i="29"/>
  <c r="H694" i="29"/>
  <c r="H605" i="23"/>
  <c r="H606" i="23" s="1"/>
  <c r="H610" i="28"/>
  <c r="H693" i="27"/>
  <c r="H703" i="27"/>
  <c r="H704" i="27" s="1"/>
  <c r="H707" i="27"/>
  <c r="H706" i="27"/>
  <c r="H694" i="27"/>
  <c r="H563" i="39"/>
  <c r="H571" i="33"/>
  <c r="H572" i="33" s="1"/>
  <c r="H573" i="33" s="1"/>
  <c r="H605" i="21"/>
  <c r="H606" i="21" s="1"/>
  <c r="H597" i="21"/>
  <c r="H597" i="22"/>
  <c r="H597" i="42"/>
  <c r="H613" i="42" s="1"/>
  <c r="H564" i="26"/>
  <c r="H563" i="26"/>
  <c r="H568" i="26"/>
  <c r="H569" i="26" s="1"/>
  <c r="H564" i="21"/>
  <c r="H563" i="21"/>
  <c r="H568" i="21"/>
  <c r="H569" i="21" s="1"/>
  <c r="H610" i="31"/>
  <c r="H522" i="41"/>
  <c r="H523" i="41" s="1"/>
  <c r="H524" i="41" s="1"/>
  <c r="H564" i="38"/>
  <c r="H563" i="38"/>
  <c r="H566" i="38" s="1"/>
  <c r="H571" i="38" s="1"/>
  <c r="H572" i="38" s="1"/>
  <c r="H568" i="38"/>
  <c r="H569" i="38" s="1"/>
  <c r="H610" i="26"/>
  <c r="H658" i="21"/>
  <c r="H645" i="21"/>
  <c r="H657" i="21"/>
  <c r="H644" i="21"/>
  <c r="H654" i="21"/>
  <c r="H655" i="21" s="1"/>
  <c r="H610" i="33"/>
  <c r="H693" i="31"/>
  <c r="H703" i="31"/>
  <c r="H704" i="31" s="1"/>
  <c r="H707" i="31"/>
  <c r="H694" i="31"/>
  <c r="H706" i="31"/>
  <c r="H473" i="33"/>
  <c r="H474" i="33" s="1"/>
  <c r="H475" i="33" s="1"/>
  <c r="H693" i="38"/>
  <c r="H703" i="38"/>
  <c r="H704" i="38" s="1"/>
  <c r="H707" i="38"/>
  <c r="H694" i="38"/>
  <c r="H706" i="38"/>
  <c r="H564" i="28"/>
  <c r="H563" i="28"/>
  <c r="H568" i="28"/>
  <c r="H569" i="28" s="1"/>
  <c r="H707" i="39"/>
  <c r="H694" i="39"/>
  <c r="H706" i="39"/>
  <c r="H708" i="39" s="1"/>
  <c r="H693" i="39"/>
  <c r="H703" i="39"/>
  <c r="H704" i="39" s="1"/>
  <c r="H658" i="26"/>
  <c r="H657" i="26"/>
  <c r="H644" i="26"/>
  <c r="H646" i="26" s="1"/>
  <c r="H645" i="26"/>
  <c r="H654" i="26"/>
  <c r="H655" i="26" s="1"/>
  <c r="H658" i="33"/>
  <c r="H657" i="33"/>
  <c r="H644" i="33"/>
  <c r="H645" i="33"/>
  <c r="H654" i="33"/>
  <c r="H655" i="33" s="1"/>
  <c r="H597" i="37"/>
  <c r="H659" i="25"/>
  <c r="H566" i="24"/>
  <c r="H571" i="24" s="1"/>
  <c r="H572" i="24" s="1"/>
  <c r="H573" i="24" s="1"/>
  <c r="H517" i="29"/>
  <c r="H693" i="32"/>
  <c r="H707" i="32"/>
  <c r="H703" i="32"/>
  <c r="H704" i="32" s="1"/>
  <c r="H694" i="32"/>
  <c r="H706" i="32"/>
  <c r="H708" i="32" s="1"/>
  <c r="H473" i="28"/>
  <c r="H474" i="28" s="1"/>
  <c r="H475" i="28" s="1"/>
  <c r="H610" i="23"/>
  <c r="H568" i="37"/>
  <c r="H569" i="37" s="1"/>
  <c r="H597" i="29"/>
  <c r="H658" i="41"/>
  <c r="H657" i="41"/>
  <c r="H645" i="41"/>
  <c r="H644" i="41"/>
  <c r="H654" i="41"/>
  <c r="H655" i="41" s="1"/>
  <c r="H658" i="23"/>
  <c r="H645" i="23"/>
  <c r="H657" i="23"/>
  <c r="H644" i="23"/>
  <c r="H654" i="23"/>
  <c r="H655" i="23" s="1"/>
  <c r="H605" i="38"/>
  <c r="H606" i="38" s="1"/>
  <c r="H522" i="42"/>
  <c r="H523" i="42" s="1"/>
  <c r="H524" i="42" s="1"/>
  <c r="H693" i="21"/>
  <c r="H703" i="21"/>
  <c r="H704" i="21" s="1"/>
  <c r="H707" i="21"/>
  <c r="H694" i="21"/>
  <c r="H706" i="21"/>
  <c r="H708" i="21" s="1"/>
  <c r="H522" i="25"/>
  <c r="H523" i="25" s="1"/>
  <c r="H524" i="25" s="1"/>
  <c r="H563" i="22"/>
  <c r="H564" i="22"/>
  <c r="H568" i="22"/>
  <c r="H569" i="22" s="1"/>
  <c r="H658" i="34"/>
  <c r="H645" i="34"/>
  <c r="H657" i="34"/>
  <c r="H644" i="34"/>
  <c r="H646" i="34" s="1"/>
  <c r="H654" i="34"/>
  <c r="H655" i="34" s="1"/>
  <c r="H693" i="26"/>
  <c r="H703" i="26"/>
  <c r="H704" i="26" s="1"/>
  <c r="H707" i="26"/>
  <c r="H706" i="26"/>
  <c r="H694" i="26"/>
  <c r="H693" i="33"/>
  <c r="H695" i="33" s="1"/>
  <c r="H703" i="33"/>
  <c r="H704" i="33" s="1"/>
  <c r="H707" i="33"/>
  <c r="H694" i="33"/>
  <c r="H706" i="33"/>
  <c r="H564" i="32"/>
  <c r="H563" i="32"/>
  <c r="H568" i="32"/>
  <c r="H569" i="32" s="1"/>
  <c r="H564" i="42"/>
  <c r="H563" i="42"/>
  <c r="H566" i="42" s="1"/>
  <c r="H571" i="42" s="1"/>
  <c r="H572" i="42" s="1"/>
  <c r="H568" i="42"/>
  <c r="H569" i="42" s="1"/>
  <c r="H605" i="39"/>
  <c r="H606" i="39" s="1"/>
  <c r="H473" i="38"/>
  <c r="H474" i="38" s="1"/>
  <c r="H475" i="38" s="1"/>
  <c r="H712" i="36"/>
  <c r="H711" i="36"/>
  <c r="H564" i="41"/>
  <c r="H563" i="41"/>
  <c r="H568" i="41"/>
  <c r="H569" i="41" s="1"/>
  <c r="H564" i="27"/>
  <c r="H563" i="27"/>
  <c r="H568" i="27"/>
  <c r="H569" i="27" s="1"/>
  <c r="H563" i="37"/>
  <c r="H568" i="31"/>
  <c r="H569" i="31" s="1"/>
  <c r="H693" i="41"/>
  <c r="H707" i="41"/>
  <c r="H703" i="41"/>
  <c r="H704" i="41" s="1"/>
  <c r="H694" i="41"/>
  <c r="H706" i="41"/>
  <c r="H693" i="23"/>
  <c r="H703" i="23"/>
  <c r="H704" i="23" s="1"/>
  <c r="H707" i="23"/>
  <c r="H706" i="23"/>
  <c r="H694" i="23"/>
  <c r="H658" i="28"/>
  <c r="H645" i="28"/>
  <c r="H657" i="28"/>
  <c r="H644" i="28"/>
  <c r="H654" i="28"/>
  <c r="H655" i="28" s="1"/>
  <c r="H563" i="23"/>
  <c r="H564" i="23"/>
  <c r="H568" i="23"/>
  <c r="H569" i="23" s="1"/>
  <c r="H524" i="30"/>
  <c r="H617" i="36"/>
  <c r="H618" i="36" s="1"/>
  <c r="H613" i="36"/>
  <c r="H612" i="36"/>
  <c r="H517" i="37"/>
  <c r="H605" i="34"/>
  <c r="H606" i="34" s="1"/>
  <c r="H597" i="26"/>
  <c r="H658" i="22"/>
  <c r="H657" i="22"/>
  <c r="H644" i="22"/>
  <c r="H645" i="22"/>
  <c r="H654" i="22"/>
  <c r="H655" i="22" s="1"/>
  <c r="H605" i="33"/>
  <c r="H606" i="33" s="1"/>
  <c r="H644" i="42"/>
  <c r="H658" i="42"/>
  <c r="H645" i="42"/>
  <c r="H657" i="42"/>
  <c r="H654" i="42"/>
  <c r="H655" i="42" s="1"/>
  <c r="H610" i="30"/>
  <c r="H693" i="34"/>
  <c r="H695" i="34" s="1"/>
  <c r="H703" i="34"/>
  <c r="H704" i="34" s="1"/>
  <c r="H707" i="34"/>
  <c r="H694" i="34"/>
  <c r="H706" i="34"/>
  <c r="H564" i="29"/>
  <c r="H563" i="29"/>
  <c r="H568" i="29"/>
  <c r="H569" i="29" s="1"/>
  <c r="H517" i="38"/>
  <c r="H605" i="32"/>
  <c r="H606" i="32" s="1"/>
  <c r="H658" i="24"/>
  <c r="H645" i="24"/>
  <c r="H657" i="24"/>
  <c r="H644" i="24"/>
  <c r="H646" i="24" s="1"/>
  <c r="H654" i="24"/>
  <c r="H655" i="24" s="1"/>
  <c r="H610" i="37"/>
  <c r="H517" i="23"/>
  <c r="H605" i="27"/>
  <c r="H606" i="27" s="1"/>
  <c r="H597" i="27"/>
  <c r="H658" i="30"/>
  <c r="H645" i="30"/>
  <c r="H657" i="30"/>
  <c r="H659" i="30" s="1"/>
  <c r="H644" i="30"/>
  <c r="H654" i="30"/>
  <c r="H655" i="30" s="1"/>
  <c r="H517" i="31"/>
  <c r="H610" i="39"/>
  <c r="H564" i="30"/>
  <c r="H563" i="30"/>
  <c r="H568" i="30"/>
  <c r="H569" i="30" s="1"/>
  <c r="H658" i="37"/>
  <c r="H657" i="37"/>
  <c r="H644" i="37"/>
  <c r="H645" i="37"/>
  <c r="H654" i="37"/>
  <c r="H655" i="37" s="1"/>
  <c r="H658" i="29"/>
  <c r="H657" i="29"/>
  <c r="H644" i="29"/>
  <c r="H645" i="29"/>
  <c r="H654" i="29"/>
  <c r="H655" i="29" s="1"/>
  <c r="H610" i="41"/>
  <c r="H597" i="41"/>
  <c r="H617" i="41" s="1"/>
  <c r="H618" i="41" s="1"/>
  <c r="H597" i="23"/>
  <c r="H605" i="28"/>
  <c r="H606" i="28" s="1"/>
  <c r="H597" i="28"/>
  <c r="H658" i="27"/>
  <c r="H645" i="27"/>
  <c r="H646" i="27" s="1"/>
  <c r="H657" i="27"/>
  <c r="H644" i="27"/>
  <c r="H654" i="27"/>
  <c r="H655" i="27" s="1"/>
  <c r="H564" i="39"/>
  <c r="H564" i="37"/>
  <c r="H610" i="22"/>
  <c r="H563" i="31"/>
  <c r="H610" i="42"/>
  <c r="H605" i="31"/>
  <c r="H606" i="31" s="1"/>
  <c r="H597" i="31"/>
  <c r="H693" i="28"/>
  <c r="H707" i="28"/>
  <c r="H703" i="28"/>
  <c r="H704" i="28" s="1"/>
  <c r="H706" i="28"/>
  <c r="H694" i="28"/>
  <c r="H659" i="36"/>
  <c r="H610" i="38"/>
  <c r="H597" i="38"/>
  <c r="H713" i="35"/>
  <c r="H659" i="24" l="1"/>
  <c r="H646" i="42"/>
  <c r="H662" i="42" s="1"/>
  <c r="H646" i="28"/>
  <c r="H659" i="34"/>
  <c r="H646" i="23"/>
  <c r="H661" i="25"/>
  <c r="H664" i="25" s="1"/>
  <c r="H617" i="37"/>
  <c r="H618" i="37" s="1"/>
  <c r="H708" i="28"/>
  <c r="H715" i="36"/>
  <c r="H716" i="36" s="1"/>
  <c r="H671" i="35"/>
  <c r="H663" i="25"/>
  <c r="H695" i="22"/>
  <c r="H613" i="37"/>
  <c r="H695" i="21"/>
  <c r="H711" i="21" s="1"/>
  <c r="H659" i="41"/>
  <c r="H708" i="22"/>
  <c r="H662" i="25"/>
  <c r="H695" i="28"/>
  <c r="H715" i="28" s="1"/>
  <c r="H716" i="28" s="1"/>
  <c r="H662" i="40"/>
  <c r="H661" i="40"/>
  <c r="H663" i="40"/>
  <c r="H666" i="40"/>
  <c r="H667" i="40" s="1"/>
  <c r="H715" i="25"/>
  <c r="H716" i="25" s="1"/>
  <c r="H713" i="40"/>
  <c r="H566" i="30"/>
  <c r="H571" i="30" s="1"/>
  <c r="H572" i="30" s="1"/>
  <c r="H573" i="30" s="1"/>
  <c r="H659" i="28"/>
  <c r="H708" i="41"/>
  <c r="H695" i="41"/>
  <c r="H712" i="41" s="1"/>
  <c r="H612" i="37"/>
  <c r="H615" i="37" s="1"/>
  <c r="H620" i="37" s="1"/>
  <c r="H621" i="37" s="1"/>
  <c r="H622" i="37" s="1"/>
  <c r="H566" i="22"/>
  <c r="H571" i="22" s="1"/>
  <c r="H572" i="22" s="1"/>
  <c r="H573" i="22" s="1"/>
  <c r="H646" i="41"/>
  <c r="H661" i="41" s="1"/>
  <c r="H646" i="33"/>
  <c r="H663" i="33" s="1"/>
  <c r="H613" i="41"/>
  <c r="H708" i="30"/>
  <c r="H646" i="38"/>
  <c r="H666" i="38" s="1"/>
  <c r="H667" i="38" s="1"/>
  <c r="H659" i="39"/>
  <c r="H711" i="25"/>
  <c r="H617" i="22"/>
  <c r="H618" i="22" s="1"/>
  <c r="H615" i="40"/>
  <c r="H659" i="37"/>
  <c r="H646" i="30"/>
  <c r="H566" i="29"/>
  <c r="H571" i="29" s="1"/>
  <c r="H572" i="29" s="1"/>
  <c r="H573" i="29" s="1"/>
  <c r="H566" i="41"/>
  <c r="H695" i="32"/>
  <c r="H711" i="32" s="1"/>
  <c r="H659" i="33"/>
  <c r="H695" i="39"/>
  <c r="H711" i="39" s="1"/>
  <c r="H646" i="21"/>
  <c r="H663" i="21" s="1"/>
  <c r="H566" i="21"/>
  <c r="H571" i="21" s="1"/>
  <c r="H572" i="21" s="1"/>
  <c r="H573" i="21" s="1"/>
  <c r="H646" i="32"/>
  <c r="H646" i="31"/>
  <c r="H663" i="31" s="1"/>
  <c r="H617" i="42"/>
  <c r="H618" i="42" s="1"/>
  <c r="H617" i="24"/>
  <c r="H618" i="24" s="1"/>
  <c r="H620" i="25"/>
  <c r="H621" i="25" s="1"/>
  <c r="H622" i="25" s="1"/>
  <c r="H646" i="22"/>
  <c r="H662" i="22" s="1"/>
  <c r="H613" i="22"/>
  <c r="H615" i="22" s="1"/>
  <c r="H573" i="42"/>
  <c r="H659" i="23"/>
  <c r="H659" i="21"/>
  <c r="H695" i="29"/>
  <c r="H710" i="29" s="1"/>
  <c r="H612" i="30"/>
  <c r="H708" i="42"/>
  <c r="H646" i="39"/>
  <c r="H662" i="39" s="1"/>
  <c r="H695" i="27"/>
  <c r="H710" i="27" s="1"/>
  <c r="H646" i="37"/>
  <c r="H661" i="37" s="1"/>
  <c r="H695" i="23"/>
  <c r="H710" i="23" s="1"/>
  <c r="H713" i="36"/>
  <c r="H718" i="36" s="1"/>
  <c r="H719" i="36" s="1"/>
  <c r="H695" i="31"/>
  <c r="H712" i="31" s="1"/>
  <c r="H708" i="24"/>
  <c r="H659" i="38"/>
  <c r="H646" i="29"/>
  <c r="H661" i="29" s="1"/>
  <c r="H524" i="34"/>
  <c r="H573" i="38"/>
  <c r="H566" i="31"/>
  <c r="H571" i="31" s="1"/>
  <c r="H572" i="31" s="1"/>
  <c r="H659" i="27"/>
  <c r="H695" i="26"/>
  <c r="H712" i="26" s="1"/>
  <c r="H659" i="26"/>
  <c r="H695" i="38"/>
  <c r="H715" i="38" s="1"/>
  <c r="H716" i="38" s="1"/>
  <c r="BL5" i="56"/>
  <c r="H663" i="38"/>
  <c r="H661" i="38"/>
  <c r="H663" i="32"/>
  <c r="H666" i="32"/>
  <c r="H667" i="32" s="1"/>
  <c r="H661" i="32"/>
  <c r="H662" i="32"/>
  <c r="H662" i="31"/>
  <c r="H662" i="37"/>
  <c r="H666" i="37"/>
  <c r="H667" i="37" s="1"/>
  <c r="H663" i="37"/>
  <c r="H712" i="28"/>
  <c r="H712" i="38"/>
  <c r="H666" i="23"/>
  <c r="H667" i="23" s="1"/>
  <c r="H662" i="23"/>
  <c r="H661" i="23"/>
  <c r="H663" i="23"/>
  <c r="H712" i="32"/>
  <c r="H712" i="27"/>
  <c r="H712" i="29"/>
  <c r="H715" i="29"/>
  <c r="H716" i="29" s="1"/>
  <c r="H711" i="29"/>
  <c r="H662" i="24"/>
  <c r="H663" i="24"/>
  <c r="H661" i="24"/>
  <c r="H666" i="24"/>
  <c r="H667" i="24" s="1"/>
  <c r="H662" i="26"/>
  <c r="H663" i="26"/>
  <c r="H666" i="26"/>
  <c r="H667" i="26" s="1"/>
  <c r="H661" i="26"/>
  <c r="H711" i="31"/>
  <c r="H711" i="37"/>
  <c r="H712" i="37"/>
  <c r="H710" i="37"/>
  <c r="H715" i="37"/>
  <c r="H716" i="37" s="1"/>
  <c r="H712" i="24"/>
  <c r="H711" i="24"/>
  <c r="H710" i="24"/>
  <c r="H715" i="24"/>
  <c r="H716" i="24" s="1"/>
  <c r="H718" i="35"/>
  <c r="H719" i="35" s="1"/>
  <c r="H720" i="35" s="1"/>
  <c r="H662" i="27"/>
  <c r="H661" i="27"/>
  <c r="H666" i="27"/>
  <c r="H667" i="27" s="1"/>
  <c r="H663" i="27"/>
  <c r="H663" i="30"/>
  <c r="H666" i="30"/>
  <c r="H667" i="30" s="1"/>
  <c r="H661" i="30"/>
  <c r="H662" i="30"/>
  <c r="H522" i="23"/>
  <c r="H523" i="23" s="1"/>
  <c r="H524" i="23" s="1"/>
  <c r="H659" i="29"/>
  <c r="H522" i="38"/>
  <c r="H523" i="38" s="1"/>
  <c r="H524" i="38" s="1"/>
  <c r="H708" i="34"/>
  <c r="H659" i="42"/>
  <c r="H666" i="42"/>
  <c r="H667" i="42" s="1"/>
  <c r="H571" i="41"/>
  <c r="H572" i="41" s="1"/>
  <c r="H573" i="41" s="1"/>
  <c r="H715" i="41"/>
  <c r="H716" i="41" s="1"/>
  <c r="H710" i="41"/>
  <c r="H711" i="41"/>
  <c r="H612" i="39"/>
  <c r="H613" i="39"/>
  <c r="H617" i="39"/>
  <c r="H618" i="39" s="1"/>
  <c r="H708" i="33"/>
  <c r="H666" i="34"/>
  <c r="H667" i="34" s="1"/>
  <c r="H661" i="34"/>
  <c r="H662" i="34"/>
  <c r="H663" i="34"/>
  <c r="H708" i="38"/>
  <c r="H708" i="31"/>
  <c r="H715" i="42"/>
  <c r="H716" i="42" s="1"/>
  <c r="H710" i="42"/>
  <c r="H712" i="42"/>
  <c r="H711" i="42"/>
  <c r="H712" i="22"/>
  <c r="H715" i="22"/>
  <c r="H716" i="22" s="1"/>
  <c r="H710" i="22"/>
  <c r="H711" i="22"/>
  <c r="H617" i="28"/>
  <c r="H618" i="28" s="1"/>
  <c r="H613" i="28"/>
  <c r="H612" i="28"/>
  <c r="H522" i="31"/>
  <c r="H523" i="31" s="1"/>
  <c r="H524" i="31" s="1"/>
  <c r="H617" i="27"/>
  <c r="H618" i="27" s="1"/>
  <c r="H612" i="27"/>
  <c r="H613" i="27"/>
  <c r="H617" i="33"/>
  <c r="H618" i="33" s="1"/>
  <c r="H612" i="33"/>
  <c r="H613" i="33"/>
  <c r="H659" i="22"/>
  <c r="H617" i="34"/>
  <c r="H618" i="34" s="1"/>
  <c r="H613" i="34"/>
  <c r="H612" i="34"/>
  <c r="H566" i="23"/>
  <c r="H708" i="23"/>
  <c r="H612" i="42"/>
  <c r="H615" i="42" s="1"/>
  <c r="H566" i="27"/>
  <c r="H566" i="32"/>
  <c r="H573" i="31"/>
  <c r="H522" i="29"/>
  <c r="H523" i="29" s="1"/>
  <c r="H524" i="29" s="1"/>
  <c r="H566" i="28"/>
  <c r="H613" i="29"/>
  <c r="H566" i="39"/>
  <c r="H617" i="23"/>
  <c r="H618" i="23" s="1"/>
  <c r="H612" i="23"/>
  <c r="H613" i="23"/>
  <c r="H659" i="32"/>
  <c r="H659" i="31"/>
  <c r="H612" i="26"/>
  <c r="H566" i="34"/>
  <c r="H617" i="31"/>
  <c r="H618" i="31" s="1"/>
  <c r="H612" i="31"/>
  <c r="H613" i="31"/>
  <c r="H522" i="37"/>
  <c r="H523" i="37" s="1"/>
  <c r="H524" i="37" s="1"/>
  <c r="H663" i="28"/>
  <c r="H666" i="28"/>
  <c r="H667" i="28" s="1"/>
  <c r="H661" i="28"/>
  <c r="H662" i="28"/>
  <c r="H710" i="21"/>
  <c r="H663" i="41"/>
  <c r="H666" i="41"/>
  <c r="H667" i="41" s="1"/>
  <c r="H662" i="41"/>
  <c r="H661" i="33"/>
  <c r="H666" i="33"/>
  <c r="H667" i="33" s="1"/>
  <c r="H662" i="33"/>
  <c r="H661" i="21"/>
  <c r="H666" i="21"/>
  <c r="H667" i="21" s="1"/>
  <c r="H662" i="21"/>
  <c r="H612" i="29"/>
  <c r="H571" i="25"/>
  <c r="H572" i="25" s="1"/>
  <c r="H573" i="25" s="1"/>
  <c r="H712" i="30"/>
  <c r="H715" i="30"/>
  <c r="H716" i="30" s="1"/>
  <c r="H710" i="30"/>
  <c r="H711" i="30"/>
  <c r="H613" i="26"/>
  <c r="H617" i="32"/>
  <c r="H618" i="32" s="1"/>
  <c r="H613" i="32"/>
  <c r="H612" i="32"/>
  <c r="H711" i="34"/>
  <c r="H715" i="34"/>
  <c r="H716" i="34" s="1"/>
  <c r="H712" i="34"/>
  <c r="H710" i="34"/>
  <c r="H615" i="36"/>
  <c r="H566" i="37"/>
  <c r="H715" i="33"/>
  <c r="H716" i="33" s="1"/>
  <c r="H711" i="33"/>
  <c r="H712" i="33"/>
  <c r="H710" i="33"/>
  <c r="H708" i="26"/>
  <c r="H617" i="38"/>
  <c r="H618" i="38" s="1"/>
  <c r="H613" i="38"/>
  <c r="H612" i="38"/>
  <c r="H615" i="24"/>
  <c r="H566" i="26"/>
  <c r="H617" i="29"/>
  <c r="H618" i="29" s="1"/>
  <c r="H617" i="21"/>
  <c r="H618" i="21" s="1"/>
  <c r="H612" i="21"/>
  <c r="H613" i="21"/>
  <c r="H708" i="27"/>
  <c r="H612" i="41"/>
  <c r="H615" i="41" s="1"/>
  <c r="H620" i="41" s="1"/>
  <c r="H621" i="41" s="1"/>
  <c r="H622" i="41" s="1"/>
  <c r="H708" i="29"/>
  <c r="H617" i="26"/>
  <c r="H618" i="26" s="1"/>
  <c r="H613" i="30"/>
  <c r="H713" i="25"/>
  <c r="H664" i="36"/>
  <c r="H669" i="36" s="1"/>
  <c r="H670" i="36" s="1"/>
  <c r="H671" i="36" s="1"/>
  <c r="H666" i="22" l="1"/>
  <c r="H667" i="22" s="1"/>
  <c r="H710" i="28"/>
  <c r="H712" i="39"/>
  <c r="H712" i="21"/>
  <c r="H661" i="42"/>
  <c r="H710" i="39"/>
  <c r="H715" i="21"/>
  <c r="H716" i="21" s="1"/>
  <c r="H713" i="42"/>
  <c r="H718" i="42" s="1"/>
  <c r="H719" i="42" s="1"/>
  <c r="H720" i="42" s="1"/>
  <c r="H720" i="36"/>
  <c r="H663" i="42"/>
  <c r="H711" i="28"/>
  <c r="H711" i="23"/>
  <c r="H662" i="29"/>
  <c r="H715" i="39"/>
  <c r="H716" i="39" s="1"/>
  <c r="H663" i="22"/>
  <c r="H666" i="31"/>
  <c r="H667" i="31" s="1"/>
  <c r="H615" i="29"/>
  <c r="H620" i="29" s="1"/>
  <c r="H621" i="29" s="1"/>
  <c r="H615" i="33"/>
  <c r="H711" i="27"/>
  <c r="H713" i="27" s="1"/>
  <c r="H710" i="32"/>
  <c r="H713" i="32" s="1"/>
  <c r="H661" i="22"/>
  <c r="H712" i="23"/>
  <c r="H661" i="31"/>
  <c r="H662" i="38"/>
  <c r="H664" i="38" s="1"/>
  <c r="H620" i="22"/>
  <c r="H621" i="22" s="1"/>
  <c r="H622" i="22" s="1"/>
  <c r="H620" i="40"/>
  <c r="H621" i="40" s="1"/>
  <c r="H622" i="40" s="1"/>
  <c r="H718" i="40"/>
  <c r="H719" i="40" s="1"/>
  <c r="H720" i="40" s="1"/>
  <c r="H664" i="40"/>
  <c r="H620" i="33"/>
  <c r="H621" i="33" s="1"/>
  <c r="H715" i="32"/>
  <c r="H716" i="32" s="1"/>
  <c r="H715" i="23"/>
  <c r="H716" i="23" s="1"/>
  <c r="H615" i="30"/>
  <c r="H622" i="30" s="1"/>
  <c r="H715" i="31"/>
  <c r="H716" i="31" s="1"/>
  <c r="H715" i="27"/>
  <c r="H716" i="27" s="1"/>
  <c r="H666" i="29"/>
  <c r="H667" i="29" s="1"/>
  <c r="H615" i="21"/>
  <c r="H620" i="21" s="1"/>
  <c r="H621" i="21" s="1"/>
  <c r="H711" i="26"/>
  <c r="H664" i="21"/>
  <c r="H669" i="21" s="1"/>
  <c r="H670" i="21" s="1"/>
  <c r="H671" i="21" s="1"/>
  <c r="H713" i="21"/>
  <c r="H718" i="21" s="1"/>
  <c r="H719" i="21" s="1"/>
  <c r="H720" i="21" s="1"/>
  <c r="H615" i="23"/>
  <c r="H620" i="23" s="1"/>
  <c r="H621" i="23" s="1"/>
  <c r="H622" i="23" s="1"/>
  <c r="H710" i="26"/>
  <c r="H713" i="26" s="1"/>
  <c r="H664" i="33"/>
  <c r="H713" i="41"/>
  <c r="H718" i="41" s="1"/>
  <c r="H719" i="41" s="1"/>
  <c r="H664" i="30"/>
  <c r="H669" i="30" s="1"/>
  <c r="H670" i="30" s="1"/>
  <c r="H671" i="30" s="1"/>
  <c r="H663" i="39"/>
  <c r="H715" i="26"/>
  <c r="H716" i="26" s="1"/>
  <c r="H664" i="37"/>
  <c r="H669" i="37" s="1"/>
  <c r="H670" i="37" s="1"/>
  <c r="H671" i="37" s="1"/>
  <c r="H710" i="38"/>
  <c r="H711" i="38"/>
  <c r="H661" i="39"/>
  <c r="H666" i="39"/>
  <c r="H667" i="39" s="1"/>
  <c r="H710" i="31"/>
  <c r="H713" i="31" s="1"/>
  <c r="H718" i="31" s="1"/>
  <c r="H719" i="31" s="1"/>
  <c r="H663" i="29"/>
  <c r="H615" i="39"/>
  <c r="H620" i="39" s="1"/>
  <c r="H621" i="39" s="1"/>
  <c r="H664" i="41"/>
  <c r="H669" i="41" s="1"/>
  <c r="H670" i="41" s="1"/>
  <c r="H671" i="41" s="1"/>
  <c r="H664" i="28"/>
  <c r="H669" i="28" s="1"/>
  <c r="H670" i="28" s="1"/>
  <c r="H671" i="28" s="1"/>
  <c r="H622" i="33"/>
  <c r="H664" i="23"/>
  <c r="H669" i="23" s="1"/>
  <c r="H670" i="23" s="1"/>
  <c r="H671" i="23" s="1"/>
  <c r="H664" i="22"/>
  <c r="AW5" i="56"/>
  <c r="H620" i="30"/>
  <c r="H621" i="30" s="1"/>
  <c r="H615" i="26"/>
  <c r="H620" i="24"/>
  <c r="H621" i="24" s="1"/>
  <c r="H622" i="24" s="1"/>
  <c r="H620" i="36"/>
  <c r="H621" i="36" s="1"/>
  <c r="H622" i="36" s="1"/>
  <c r="H713" i="39"/>
  <c r="H571" i="39"/>
  <c r="H572" i="39" s="1"/>
  <c r="H573" i="39" s="1"/>
  <c r="H571" i="28"/>
  <c r="H572" i="28" s="1"/>
  <c r="H573" i="28" s="1"/>
  <c r="H620" i="42"/>
  <c r="H621" i="42" s="1"/>
  <c r="H622" i="42" s="1"/>
  <c r="H664" i="27"/>
  <c r="H664" i="24"/>
  <c r="H713" i="29"/>
  <c r="H718" i="29" s="1"/>
  <c r="H719" i="29" s="1"/>
  <c r="H664" i="31"/>
  <c r="H669" i="31" s="1"/>
  <c r="H670" i="31" s="1"/>
  <c r="H718" i="25"/>
  <c r="H719" i="25" s="1"/>
  <c r="H720" i="25" s="1"/>
  <c r="H615" i="38"/>
  <c r="H713" i="33"/>
  <c r="H713" i="30"/>
  <c r="H669" i="25"/>
  <c r="H670" i="25" s="1"/>
  <c r="H671" i="25" s="1"/>
  <c r="H713" i="22"/>
  <c r="H664" i="34"/>
  <c r="H664" i="42"/>
  <c r="H669" i="42" s="1"/>
  <c r="H670" i="42" s="1"/>
  <c r="H713" i="37"/>
  <c r="H664" i="26"/>
  <c r="H713" i="23"/>
  <c r="H718" i="23" s="1"/>
  <c r="H719" i="23" s="1"/>
  <c r="H664" i="32"/>
  <c r="H669" i="32" s="1"/>
  <c r="H670" i="32" s="1"/>
  <c r="H671" i="32" s="1"/>
  <c r="H571" i="32"/>
  <c r="H572" i="32" s="1"/>
  <c r="H573" i="32" s="1"/>
  <c r="H571" i="23"/>
  <c r="H572" i="23" s="1"/>
  <c r="H573" i="23" s="1"/>
  <c r="H571" i="26"/>
  <c r="H572" i="26" s="1"/>
  <c r="H573" i="26" s="1"/>
  <c r="H571" i="37"/>
  <c r="H572" i="37" s="1"/>
  <c r="H573" i="37" s="1"/>
  <c r="H713" i="34"/>
  <c r="H718" i="34" s="1"/>
  <c r="H719" i="34" s="1"/>
  <c r="H615" i="32"/>
  <c r="H615" i="31"/>
  <c r="H571" i="34"/>
  <c r="H572" i="34" s="1"/>
  <c r="H573" i="34" s="1"/>
  <c r="H571" i="27"/>
  <c r="H572" i="27" s="1"/>
  <c r="H573" i="27" s="1"/>
  <c r="H615" i="34"/>
  <c r="H615" i="27"/>
  <c r="H615" i="28"/>
  <c r="H713" i="24"/>
  <c r="H664" i="39"/>
  <c r="H713" i="28"/>
  <c r="H671" i="22" l="1"/>
  <c r="H669" i="22"/>
  <c r="H670" i="22" s="1"/>
  <c r="H720" i="41"/>
  <c r="H718" i="27"/>
  <c r="H719" i="27" s="1"/>
  <c r="H622" i="29"/>
  <c r="H664" i="29"/>
  <c r="H718" i="26"/>
  <c r="H719" i="26" s="1"/>
  <c r="H720" i="26" s="1"/>
  <c r="H713" i="38"/>
  <c r="H718" i="38" s="1"/>
  <c r="H719" i="38" s="1"/>
  <c r="H720" i="38" s="1"/>
  <c r="H669" i="40"/>
  <c r="H670" i="40" s="1"/>
  <c r="H671" i="40" s="1"/>
  <c r="H669" i="29"/>
  <c r="H670" i="29" s="1"/>
  <c r="H671" i="29" s="1"/>
  <c r="H720" i="34"/>
  <c r="H622" i="39"/>
  <c r="H622" i="21"/>
  <c r="H720" i="29"/>
  <c r="H669" i="33"/>
  <c r="H670" i="33" s="1"/>
  <c r="H671" i="33" s="1"/>
  <c r="AE5" i="56"/>
  <c r="AZ5" i="56"/>
  <c r="S5" i="56"/>
  <c r="H669" i="39"/>
  <c r="H670" i="39" s="1"/>
  <c r="H671" i="39" s="1"/>
  <c r="H718" i="24"/>
  <c r="H719" i="24" s="1"/>
  <c r="H720" i="24" s="1"/>
  <c r="H620" i="34"/>
  <c r="H621" i="34" s="1"/>
  <c r="H622" i="34" s="1"/>
  <c r="H718" i="37"/>
  <c r="H719" i="37" s="1"/>
  <c r="H720" i="37" s="1"/>
  <c r="H669" i="27"/>
  <c r="H670" i="27" s="1"/>
  <c r="H671" i="27" s="1"/>
  <c r="H718" i="32"/>
  <c r="H719" i="32" s="1"/>
  <c r="H720" i="32" s="1"/>
  <c r="H620" i="31"/>
  <c r="H621" i="31" s="1"/>
  <c r="H622" i="31" s="1"/>
  <c r="H720" i="23"/>
  <c r="H720" i="27"/>
  <c r="H718" i="30"/>
  <c r="H719" i="30" s="1"/>
  <c r="H720" i="30" s="1"/>
  <c r="H718" i="39"/>
  <c r="H719" i="39" s="1"/>
  <c r="H720" i="39" s="1"/>
  <c r="H671" i="42"/>
  <c r="H620" i="28"/>
  <c r="H621" i="28" s="1"/>
  <c r="H622" i="28" s="1"/>
  <c r="H620" i="32"/>
  <c r="H621" i="32" s="1"/>
  <c r="H622" i="32" s="1"/>
  <c r="H669" i="38"/>
  <c r="H670" i="38" s="1"/>
  <c r="H671" i="38" s="1"/>
  <c r="H669" i="34"/>
  <c r="H670" i="34" s="1"/>
  <c r="H671" i="34" s="1"/>
  <c r="H718" i="33"/>
  <c r="H719" i="33" s="1"/>
  <c r="H720" i="33" s="1"/>
  <c r="H718" i="28"/>
  <c r="H719" i="28" s="1"/>
  <c r="H720" i="28" s="1"/>
  <c r="H720" i="31"/>
  <c r="H620" i="27"/>
  <c r="H621" i="27" s="1"/>
  <c r="H622" i="27" s="1"/>
  <c r="H669" i="26"/>
  <c r="H670" i="26" s="1"/>
  <c r="H671" i="26" s="1"/>
  <c r="H718" i="22"/>
  <c r="H719" i="22" s="1"/>
  <c r="H720" i="22" s="1"/>
  <c r="H620" i="38"/>
  <c r="H621" i="38" s="1"/>
  <c r="H622" i="38" s="1"/>
  <c r="H669" i="24"/>
  <c r="H670" i="24" s="1"/>
  <c r="H671" i="24" s="1"/>
  <c r="H620" i="26"/>
  <c r="H621" i="26" s="1"/>
  <c r="H622" i="26" s="1"/>
  <c r="H671" i="31"/>
  <c r="M5" i="56" l="1"/>
  <c r="BR5" i="56"/>
  <c r="BC5" i="56"/>
  <c r="AQ5" i="56"/>
  <c r="J5" i="56"/>
  <c r="BO5" i="56"/>
  <c r="AH5" i="56"/>
  <c r="G5" i="56"/>
  <c r="V5" i="56"/>
  <c r="Y5" i="56"/>
  <c r="BI5" i="56" l="1"/>
  <c r="AT5" i="56"/>
  <c r="P5" i="56"/>
  <c r="AK5" i="56"/>
  <c r="AN5" i="56"/>
  <c r="AB5" i="56"/>
  <c r="BF5" i="56"/>
  <c r="C6" i="56" l="1"/>
  <c r="C5" i="56"/>
  <c r="G711" i="17" l="1"/>
  <c r="H711" i="17" s="1"/>
  <c r="G710" i="17"/>
  <c r="H710" i="17" s="1"/>
  <c r="H713" i="17"/>
  <c r="B702" i="17"/>
  <c r="G665" i="17"/>
  <c r="H665" i="17" s="1"/>
  <c r="G663" i="17"/>
  <c r="G664" i="17"/>
  <c r="B655" i="17"/>
  <c r="G629" i="17"/>
  <c r="H629" i="17" s="1"/>
  <c r="B608" i="17"/>
  <c r="G526" i="17"/>
  <c r="B562" i="17"/>
  <c r="B518" i="17"/>
  <c r="H492" i="17"/>
  <c r="H491" i="17"/>
  <c r="B471" i="17"/>
  <c r="H435" i="17"/>
  <c r="H436" i="17"/>
  <c r="B426" i="17"/>
  <c r="H389" i="17"/>
  <c r="H390" i="17"/>
  <c r="B380" i="17"/>
  <c r="H302" i="17"/>
  <c r="H345" i="17"/>
  <c r="G346" i="17"/>
  <c r="H346" i="17" s="1"/>
  <c r="G267" i="17"/>
  <c r="G268" i="17"/>
  <c r="G583" i="17" s="1"/>
  <c r="H583" i="17" s="1"/>
  <c r="G14" i="17"/>
  <c r="G126" i="17"/>
  <c r="H176" i="17"/>
  <c r="G254" i="17"/>
  <c r="G255" i="17" s="1"/>
  <c r="G712" i="17" l="1"/>
  <c r="H712" i="17" s="1"/>
  <c r="H347" i="17"/>
  <c r="B337" i="17"/>
  <c r="B294" i="17" l="1"/>
  <c r="H256" i="17" l="1"/>
  <c r="H255" i="17"/>
  <c r="H254" i="17"/>
  <c r="H267" i="17"/>
  <c r="H268" i="17"/>
  <c r="H269" i="17"/>
  <c r="H266" i="17"/>
  <c r="B246" i="17"/>
  <c r="C52" i="17"/>
  <c r="C100" i="17" s="1"/>
  <c r="C150" i="17" s="1"/>
  <c r="C200" i="17" s="1"/>
  <c r="C244" i="17" s="1"/>
  <c r="C292" i="17" s="1"/>
  <c r="C335" i="17" s="1"/>
  <c r="C378" i="17" s="1"/>
  <c r="C424" i="17" s="1"/>
  <c r="C469" i="17" s="1"/>
  <c r="C516" i="17" s="1"/>
  <c r="C560" i="17" s="1"/>
  <c r="C606" i="17" s="1"/>
  <c r="C653" i="17" s="1"/>
  <c r="C700" i="17" s="1"/>
  <c r="B102" i="17"/>
  <c r="B152" i="17"/>
  <c r="B202" i="17"/>
  <c r="G235" i="17"/>
  <c r="G283" i="17" s="1"/>
  <c r="G326" i="17" s="1"/>
  <c r="G369" i="17" s="1"/>
  <c r="G415" i="17" s="1"/>
  <c r="G460" i="17" s="1"/>
  <c r="G507" i="17" s="1"/>
  <c r="G551" i="17" s="1"/>
  <c r="G597" i="17" s="1"/>
  <c r="G644" i="17" s="1"/>
  <c r="G691" i="17" s="1"/>
  <c r="G737" i="17" s="1"/>
  <c r="G232" i="17"/>
  <c r="G280" i="17" s="1"/>
  <c r="G323" i="17" s="1"/>
  <c r="G366" i="17" s="1"/>
  <c r="G412" i="17" s="1"/>
  <c r="G457" i="17" s="1"/>
  <c r="G504" i="17" s="1"/>
  <c r="G548" i="17" s="1"/>
  <c r="G594" i="17" s="1"/>
  <c r="G641" i="17" s="1"/>
  <c r="G688" i="17" s="1"/>
  <c r="G734" i="17" s="1"/>
  <c r="G227" i="17"/>
  <c r="G275" i="17" s="1"/>
  <c r="G318" i="17" s="1"/>
  <c r="G361" i="17" s="1"/>
  <c r="G407" i="17" s="1"/>
  <c r="G452" i="17" s="1"/>
  <c r="G499" i="17" s="1"/>
  <c r="G543" i="17" s="1"/>
  <c r="G589" i="17" s="1"/>
  <c r="G636" i="17" s="1"/>
  <c r="G683" i="17" s="1"/>
  <c r="G729" i="17" s="1"/>
  <c r="G161" i="17"/>
  <c r="G170" i="17"/>
  <c r="H170" i="17" s="1"/>
  <c r="G138" i="17"/>
  <c r="G136" i="17"/>
  <c r="G186" i="17" s="1"/>
  <c r="G230" i="17" s="1"/>
  <c r="G278" i="17" s="1"/>
  <c r="G321" i="17" s="1"/>
  <c r="G364" i="17" s="1"/>
  <c r="G410" i="17" s="1"/>
  <c r="G455" i="17" s="1"/>
  <c r="G502" i="17" s="1"/>
  <c r="G546" i="17" s="1"/>
  <c r="G592" i="17" s="1"/>
  <c r="G639" i="17" s="1"/>
  <c r="G686" i="17" s="1"/>
  <c r="G732" i="17" s="1"/>
  <c r="G137" i="17"/>
  <c r="G187" i="17" s="1"/>
  <c r="G231" i="17" s="1"/>
  <c r="G279" i="17" s="1"/>
  <c r="G322" i="17" s="1"/>
  <c r="G365" i="17" s="1"/>
  <c r="G411" i="17" s="1"/>
  <c r="G456" i="17" s="1"/>
  <c r="G503" i="17" s="1"/>
  <c r="G547" i="17" s="1"/>
  <c r="G593" i="17" s="1"/>
  <c r="G640" i="17" s="1"/>
  <c r="G687" i="17" s="1"/>
  <c r="G733" i="17" s="1"/>
  <c r="B54" i="17"/>
  <c r="B6" i="17"/>
  <c r="H257" i="17" l="1"/>
  <c r="G63" i="17"/>
  <c r="H63" i="17" s="1"/>
  <c r="G93" i="17"/>
  <c r="G143" i="17" s="1"/>
  <c r="G193" i="17" s="1"/>
  <c r="G237" i="17" s="1"/>
  <c r="G285" i="17" s="1"/>
  <c r="G328" i="17" s="1"/>
  <c r="G371" i="17" s="1"/>
  <c r="G417" i="17" s="1"/>
  <c r="G462" i="17" s="1"/>
  <c r="G509" i="17" s="1"/>
  <c r="G553" i="17" s="1"/>
  <c r="G599" i="17" s="1"/>
  <c r="G646" i="17" s="1"/>
  <c r="G693" i="17" s="1"/>
  <c r="G739" i="17" s="1"/>
  <c r="G90" i="17"/>
  <c r="G140" i="17" s="1"/>
  <c r="G190" i="17" s="1"/>
  <c r="G234" i="17" s="1"/>
  <c r="G282" i="17" s="1"/>
  <c r="G325" i="17" s="1"/>
  <c r="G368" i="17" s="1"/>
  <c r="G414" i="17" s="1"/>
  <c r="G459" i="17" s="1"/>
  <c r="G506" i="17" s="1"/>
  <c r="G550" i="17" s="1"/>
  <c r="G596" i="17" s="1"/>
  <c r="G643" i="17" s="1"/>
  <c r="G690" i="17" s="1"/>
  <c r="G736" i="17" s="1"/>
  <c r="G85" i="17"/>
  <c r="G135" i="17" s="1"/>
  <c r="G185" i="17" s="1"/>
  <c r="G229" i="17" s="1"/>
  <c r="G277" i="17" s="1"/>
  <c r="G320" i="17" s="1"/>
  <c r="G363" i="17" s="1"/>
  <c r="G409" i="17" s="1"/>
  <c r="G454" i="17" s="1"/>
  <c r="G501" i="17" s="1"/>
  <c r="G545" i="17" s="1"/>
  <c r="G591" i="17" s="1"/>
  <c r="G638" i="17" s="1"/>
  <c r="G685" i="17" s="1"/>
  <c r="G731" i="17" s="1"/>
  <c r="G82" i="17"/>
  <c r="G132" i="17" s="1"/>
  <c r="G182" i="17" s="1"/>
  <c r="G226" i="17" s="1"/>
  <c r="G274" i="17" s="1"/>
  <c r="G317" i="17" s="1"/>
  <c r="G360" i="17" s="1"/>
  <c r="G406" i="17" s="1"/>
  <c r="G451" i="17" s="1"/>
  <c r="G498" i="17" s="1"/>
  <c r="G542" i="17" s="1"/>
  <c r="G588" i="17" s="1"/>
  <c r="G635" i="17" s="1"/>
  <c r="G682" i="17" s="1"/>
  <c r="G728" i="17" s="1"/>
  <c r="G81" i="17"/>
  <c r="G131" i="17" s="1"/>
  <c r="G181" i="17" s="1"/>
  <c r="G225" i="17" s="1"/>
  <c r="G273" i="17" s="1"/>
  <c r="G316" i="17" s="1"/>
  <c r="G359" i="17" s="1"/>
  <c r="G405" i="17" s="1"/>
  <c r="G450" i="17" s="1"/>
  <c r="G497" i="17" s="1"/>
  <c r="G541" i="17" s="1"/>
  <c r="G587" i="17" s="1"/>
  <c r="G634" i="17" s="1"/>
  <c r="G681" i="17" s="1"/>
  <c r="G727" i="17" s="1"/>
  <c r="G78" i="17"/>
  <c r="G128" i="17" s="1"/>
  <c r="G71" i="17"/>
  <c r="H71" i="17" s="1"/>
  <c r="G70" i="17"/>
  <c r="D69" i="17"/>
  <c r="G64" i="17"/>
  <c r="G27" i="17"/>
  <c r="H27" i="17" s="1"/>
  <c r="G20" i="17"/>
  <c r="D20" i="17"/>
  <c r="G19" i="17"/>
  <c r="H19" i="17" s="1"/>
  <c r="H723" i="17"/>
  <c r="H714" i="17"/>
  <c r="H715" i="17" s="1"/>
  <c r="H677" i="17"/>
  <c r="H672" i="17"/>
  <c r="H671" i="17"/>
  <c r="H670" i="17"/>
  <c r="H667" i="17"/>
  <c r="H666" i="17"/>
  <c r="H664" i="17"/>
  <c r="H663" i="17"/>
  <c r="H630" i="17"/>
  <c r="H618" i="17"/>
  <c r="H617" i="17"/>
  <c r="H616" i="17"/>
  <c r="H573" i="17"/>
  <c r="H572" i="17"/>
  <c r="H571" i="17"/>
  <c r="H570" i="17"/>
  <c r="H528" i="17"/>
  <c r="H527" i="17"/>
  <c r="H526" i="17"/>
  <c r="H493" i="17"/>
  <c r="H481" i="17"/>
  <c r="H480" i="17"/>
  <c r="H479" i="17"/>
  <c r="H446" i="17"/>
  <c r="H434" i="17"/>
  <c r="H401" i="17"/>
  <c r="H388" i="17"/>
  <c r="H355" i="17"/>
  <c r="H312" i="17"/>
  <c r="H279" i="17"/>
  <c r="H165" i="17"/>
  <c r="H164" i="17"/>
  <c r="H163" i="17"/>
  <c r="H162" i="17"/>
  <c r="H161" i="17"/>
  <c r="H160" i="17"/>
  <c r="H127" i="17"/>
  <c r="H126" i="17"/>
  <c r="H121" i="17"/>
  <c r="H116" i="17"/>
  <c r="H115" i="17"/>
  <c r="H114" i="17"/>
  <c r="H113" i="17"/>
  <c r="H112" i="17"/>
  <c r="H110" i="17"/>
  <c r="H77" i="17"/>
  <c r="H76" i="17"/>
  <c r="G73" i="17"/>
  <c r="G123" i="17" s="1"/>
  <c r="G173" i="17" s="1"/>
  <c r="G218" i="17" s="1"/>
  <c r="G263" i="17" s="1"/>
  <c r="G309" i="17" s="1"/>
  <c r="G352" i="17" s="1"/>
  <c r="G397" i="17" s="1"/>
  <c r="G443" i="17" s="1"/>
  <c r="G488" i="17" s="1"/>
  <c r="G534" i="17" s="1"/>
  <c r="G580" i="17" s="1"/>
  <c r="G626" i="17" s="1"/>
  <c r="G674" i="17" s="1"/>
  <c r="G720" i="17" s="1"/>
  <c r="H65" i="17"/>
  <c r="H28" i="17"/>
  <c r="H22" i="17"/>
  <c r="H23" i="17" s="1"/>
  <c r="H21" i="17"/>
  <c r="H16" i="17"/>
  <c r="H15" i="17"/>
  <c r="H14" i="17"/>
  <c r="H668" i="17" l="1"/>
  <c r="H574" i="17"/>
  <c r="H411" i="17"/>
  <c r="H392" i="17"/>
  <c r="G178" i="17"/>
  <c r="G222" i="17" s="1"/>
  <c r="G270" i="17" s="1"/>
  <c r="G313" i="17" s="1"/>
  <c r="G356" i="17" s="1"/>
  <c r="G402" i="17" s="1"/>
  <c r="G447" i="17" s="1"/>
  <c r="G494" i="17" s="1"/>
  <c r="G538" i="17" s="1"/>
  <c r="G584" i="17" s="1"/>
  <c r="G62" i="17"/>
  <c r="H62" i="17" s="1"/>
  <c r="H64" i="17"/>
  <c r="G111" i="17"/>
  <c r="H20" i="17"/>
  <c r="H30" i="17" s="1"/>
  <c r="H31" i="17" s="1"/>
  <c r="G68" i="17"/>
  <c r="H70" i="17"/>
  <c r="G120" i="17"/>
  <c r="H33" i="17"/>
  <c r="G69" i="17"/>
  <c r="H529" i="17"/>
  <c r="H166" i="17"/>
  <c r="H619" i="17"/>
  <c r="H24" i="17"/>
  <c r="H25" i="17" s="1"/>
  <c r="H34" i="17"/>
  <c r="H681" i="17"/>
  <c r="H17" i="17"/>
  <c r="H456" i="17"/>
  <c r="H482" i="17"/>
  <c r="H438" i="17"/>
  <c r="H673" i="17"/>
  <c r="H682" i="17"/>
  <c r="H687" i="17"/>
  <c r="H187" i="17"/>
  <c r="H503" i="17"/>
  <c r="H640" i="17"/>
  <c r="H674" i="17"/>
  <c r="H733" i="17"/>
  <c r="E36" i="10"/>
  <c r="E32" i="10"/>
  <c r="E42" i="10" s="1"/>
  <c r="E39" i="8"/>
  <c r="E35" i="8"/>
  <c r="E40" i="7"/>
  <c r="E36" i="7"/>
  <c r="E36" i="9"/>
  <c r="B718" i="12"/>
  <c r="B803" i="12"/>
  <c r="H821" i="12"/>
  <c r="H812" i="12"/>
  <c r="H831" i="12" s="1"/>
  <c r="H811" i="12"/>
  <c r="C811" i="12"/>
  <c r="G726" i="12"/>
  <c r="E40" i="9"/>
  <c r="G370" i="12"/>
  <c r="H370" i="12" s="1"/>
  <c r="C370" i="12"/>
  <c r="G739" i="12"/>
  <c r="G782" i="12" s="1"/>
  <c r="G825" i="12" s="1"/>
  <c r="H637" i="12"/>
  <c r="G706" i="12"/>
  <c r="G748" i="12" s="1"/>
  <c r="G791" i="12" s="1"/>
  <c r="G834" i="12" s="1"/>
  <c r="H693" i="12"/>
  <c r="G617" i="12"/>
  <c r="G562" i="12"/>
  <c r="H562" i="12" s="1"/>
  <c r="H506" i="12"/>
  <c r="H507" i="12"/>
  <c r="H518" i="12"/>
  <c r="G522" i="12"/>
  <c r="G566" i="12" s="1"/>
  <c r="G608" i="12" s="1"/>
  <c r="G519" i="12"/>
  <c r="G563" i="12" s="1"/>
  <c r="G605" i="12" s="1"/>
  <c r="G652" i="12" s="1"/>
  <c r="G694" i="12" s="1"/>
  <c r="G736" i="12" s="1"/>
  <c r="G779" i="12" s="1"/>
  <c r="G822" i="12" s="1"/>
  <c r="H470" i="12"/>
  <c r="H471" i="12" s="1"/>
  <c r="G416" i="12"/>
  <c r="H416" i="12" s="1"/>
  <c r="G418" i="12"/>
  <c r="B419" i="12"/>
  <c r="C416" i="12"/>
  <c r="C415" i="12"/>
  <c r="C417" i="12"/>
  <c r="F43" i="7"/>
  <c r="F42" i="7"/>
  <c r="F41" i="7"/>
  <c r="F40" i="7"/>
  <c r="G371" i="12"/>
  <c r="G353" i="12"/>
  <c r="G325" i="12"/>
  <c r="G326" i="12" s="1"/>
  <c r="G282" i="12"/>
  <c r="G283" i="12" s="1"/>
  <c r="G237" i="12"/>
  <c r="F44" i="7" l="1"/>
  <c r="G42" i="7" s="1"/>
  <c r="G43" i="7"/>
  <c r="H813" i="12"/>
  <c r="G238" i="12"/>
  <c r="G210" i="17"/>
  <c r="G417" i="12"/>
  <c r="H417" i="12" s="1"/>
  <c r="H69" i="17"/>
  <c r="G762" i="17"/>
  <c r="G631" i="17"/>
  <c r="G678" i="17" s="1"/>
  <c r="H111" i="17"/>
  <c r="H137" i="17" s="1"/>
  <c r="H66" i="17"/>
  <c r="H87" i="17"/>
  <c r="G171" i="17"/>
  <c r="H120" i="17"/>
  <c r="H68" i="17"/>
  <c r="G119" i="17"/>
  <c r="H35" i="17"/>
  <c r="H37" i="17"/>
  <c r="H38" i="17"/>
  <c r="H42" i="17"/>
  <c r="H43" i="17" s="1"/>
  <c r="H39" i="17"/>
  <c r="H683" i="17"/>
  <c r="H675" i="17"/>
  <c r="G41" i="7"/>
  <c r="G40" i="7"/>
  <c r="G415" i="12"/>
  <c r="H415" i="12" s="1"/>
  <c r="G211" i="17" l="1"/>
  <c r="H211" i="17" s="1"/>
  <c r="H210" i="17"/>
  <c r="G810" i="17"/>
  <c r="H810" i="17" s="1"/>
  <c r="H762" i="17"/>
  <c r="G724" i="17"/>
  <c r="H678" i="17"/>
  <c r="H679" i="17" s="1"/>
  <c r="H690" i="17" s="1"/>
  <c r="H691" i="17" s="1"/>
  <c r="H686" i="17"/>
  <c r="H117" i="17"/>
  <c r="H303" i="17"/>
  <c r="H171" i="17"/>
  <c r="G216" i="17"/>
  <c r="H81" i="17"/>
  <c r="H78" i="17"/>
  <c r="H79" i="17" s="1"/>
  <c r="H73" i="17"/>
  <c r="H86" i="17"/>
  <c r="H72" i="17"/>
  <c r="H82" i="17"/>
  <c r="G168" i="17"/>
  <c r="G215" i="17" s="1"/>
  <c r="H119" i="17"/>
  <c r="H40" i="17"/>
  <c r="H45" i="17" s="1"/>
  <c r="H46" i="17" s="1"/>
  <c r="H231" i="17" l="1"/>
  <c r="H213" i="17"/>
  <c r="H685" i="17"/>
  <c r="H688" i="17" s="1"/>
  <c r="H304" i="17"/>
  <c r="H322" i="17"/>
  <c r="H216" i="17"/>
  <c r="G260" i="17"/>
  <c r="H215" i="17"/>
  <c r="G259" i="17"/>
  <c r="H83" i="17"/>
  <c r="H74" i="17"/>
  <c r="H90" i="17" s="1"/>
  <c r="H91" i="17" s="1"/>
  <c r="H123" i="17"/>
  <c r="H132" i="17"/>
  <c r="H128" i="17"/>
  <c r="H129" i="17" s="1"/>
  <c r="H122" i="17"/>
  <c r="H140" i="17"/>
  <c r="H141" i="17" s="1"/>
  <c r="H131" i="17"/>
  <c r="H136" i="17"/>
  <c r="G169" i="17"/>
  <c r="H168" i="17"/>
  <c r="H47" i="17"/>
  <c r="H85" i="17" l="1"/>
  <c r="H88" i="17" s="1"/>
  <c r="H93" i="17" s="1"/>
  <c r="H94" i="17" s="1"/>
  <c r="H95" i="17" s="1"/>
  <c r="H693" i="17"/>
  <c r="H694" i="17" s="1"/>
  <c r="H695" i="17" s="1"/>
  <c r="H225" i="17"/>
  <c r="H230" i="17"/>
  <c r="H260" i="17"/>
  <c r="G307" i="17"/>
  <c r="H259" i="17"/>
  <c r="H273" i="17" s="1"/>
  <c r="G306" i="17"/>
  <c r="H226" i="17"/>
  <c r="H222" i="17"/>
  <c r="H223" i="17" s="1"/>
  <c r="H217" i="17"/>
  <c r="H218" i="17"/>
  <c r="H169" i="17"/>
  <c r="H178" i="17" s="1"/>
  <c r="H179" i="17" s="1"/>
  <c r="G261" i="17"/>
  <c r="H261" i="17" s="1"/>
  <c r="H124" i="17"/>
  <c r="H135" i="17" s="1"/>
  <c r="H138" i="17" s="1"/>
  <c r="H133" i="17"/>
  <c r="G125" i="12"/>
  <c r="G169" i="12" s="1"/>
  <c r="G212" i="12" s="1"/>
  <c r="G257" i="12" s="1"/>
  <c r="G300" i="12" s="1"/>
  <c r="G85" i="12"/>
  <c r="G130" i="12" s="1"/>
  <c r="G174" i="12" s="1"/>
  <c r="G217" i="12" s="1"/>
  <c r="G262" i="12" s="1"/>
  <c r="G305" i="12" s="1"/>
  <c r="G76" i="12"/>
  <c r="G121" i="12" s="1"/>
  <c r="G165" i="12" s="1"/>
  <c r="G208" i="12" s="1"/>
  <c r="G253" i="12" s="1"/>
  <c r="G296" i="12" s="1"/>
  <c r="G341" i="12" s="1"/>
  <c r="G386" i="12" s="1"/>
  <c r="G432" i="12" s="1"/>
  <c r="G73" i="12"/>
  <c r="G118" i="12" s="1"/>
  <c r="G162" i="12" s="1"/>
  <c r="G205" i="12" s="1"/>
  <c r="G250" i="12" s="1"/>
  <c r="G293" i="12" s="1"/>
  <c r="G338" i="12" s="1"/>
  <c r="G383" i="12" s="1"/>
  <c r="G429" i="12" s="1"/>
  <c r="G67" i="12"/>
  <c r="G114" i="12" s="1"/>
  <c r="G158" i="12" s="1"/>
  <c r="G201" i="12" s="1"/>
  <c r="G246" i="12" s="1"/>
  <c r="G289" i="12" s="1"/>
  <c r="G334" i="12" s="1"/>
  <c r="G379" i="12" s="1"/>
  <c r="G425" i="12" s="1"/>
  <c r="G467" i="12" s="1"/>
  <c r="G515" i="12" s="1"/>
  <c r="G559" i="12" s="1"/>
  <c r="G601" i="12" s="1"/>
  <c r="G647" i="12" s="1"/>
  <c r="G690" i="12" s="1"/>
  <c r="G732" i="12" s="1"/>
  <c r="G775" i="12" s="1"/>
  <c r="G818" i="12" s="1"/>
  <c r="G63" i="12"/>
  <c r="H63" i="12" s="1"/>
  <c r="G64" i="12"/>
  <c r="G112" i="12" s="1"/>
  <c r="G62" i="12"/>
  <c r="G110" i="12" s="1"/>
  <c r="G156" i="12" s="1"/>
  <c r="G199" i="12" s="1"/>
  <c r="H70" i="12"/>
  <c r="G345" i="12" l="1"/>
  <c r="G390" i="12" s="1"/>
  <c r="G436" i="12" s="1"/>
  <c r="G480" i="12" s="1"/>
  <c r="G526" i="12" s="1"/>
  <c r="G570" i="12" s="1"/>
  <c r="G612" i="12" s="1"/>
  <c r="G659" i="12" s="1"/>
  <c r="G701" i="12" s="1"/>
  <c r="G743" i="12" s="1"/>
  <c r="G786" i="12" s="1"/>
  <c r="G829" i="12" s="1"/>
  <c r="G350" i="12"/>
  <c r="G395" i="12" s="1"/>
  <c r="G441" i="12" s="1"/>
  <c r="H172" i="17"/>
  <c r="H278" i="17"/>
  <c r="H227" i="17"/>
  <c r="H307" i="17"/>
  <c r="G350" i="17"/>
  <c r="H219" i="17"/>
  <c r="H229" i="17" s="1"/>
  <c r="H232" i="17" s="1"/>
  <c r="H306" i="17"/>
  <c r="G349" i="17"/>
  <c r="H173" i="17"/>
  <c r="H174" i="17" s="1"/>
  <c r="H185" i="17" s="1"/>
  <c r="H186" i="17"/>
  <c r="H262" i="17"/>
  <c r="H274" i="17"/>
  <c r="H275" i="17" s="1"/>
  <c r="H270" i="17"/>
  <c r="H271" i="17" s="1"/>
  <c r="H234" i="17"/>
  <c r="H235" i="17" s="1"/>
  <c r="H181" i="17"/>
  <c r="H182" i="17"/>
  <c r="H263" i="17"/>
  <c r="H143" i="17"/>
  <c r="H144" i="17" s="1"/>
  <c r="H145" i="17" s="1"/>
  <c r="G244" i="12"/>
  <c r="G287" i="12" s="1"/>
  <c r="G332" i="12" s="1"/>
  <c r="G377" i="12" s="1"/>
  <c r="G423" i="12" s="1"/>
  <c r="G465" i="12" s="1"/>
  <c r="H199" i="12"/>
  <c r="G111" i="12"/>
  <c r="H308" i="17" l="1"/>
  <c r="H350" i="17"/>
  <c r="G395" i="17"/>
  <c r="H309" i="17"/>
  <c r="H349" i="17"/>
  <c r="G394" i="17"/>
  <c r="H237" i="17"/>
  <c r="H238" i="17" s="1"/>
  <c r="H239" i="17" s="1"/>
  <c r="H264" i="17"/>
  <c r="H277" i="17" s="1"/>
  <c r="H280" i="17" s="1"/>
  <c r="H316" i="17"/>
  <c r="H321" i="17"/>
  <c r="H313" i="17"/>
  <c r="H314" i="17" s="1"/>
  <c r="H317" i="17"/>
  <c r="H188" i="17"/>
  <c r="H183" i="17"/>
  <c r="H190" i="17"/>
  <c r="H191" i="17" s="1"/>
  <c r="G513" i="12"/>
  <c r="G557" i="12" s="1"/>
  <c r="G599" i="12" s="1"/>
  <c r="G644" i="12" s="1"/>
  <c r="G688" i="12" s="1"/>
  <c r="G730" i="12" s="1"/>
  <c r="G773" i="12" s="1"/>
  <c r="G816" i="12" s="1"/>
  <c r="H816" i="12" s="1"/>
  <c r="H465" i="12"/>
  <c r="H111" i="12"/>
  <c r="G155" i="12"/>
  <c r="G198" i="12" s="1"/>
  <c r="G243" i="12" s="1"/>
  <c r="G286" i="12" s="1"/>
  <c r="G331" i="12" s="1"/>
  <c r="G376" i="12" s="1"/>
  <c r="G422" i="12" s="1"/>
  <c r="G464" i="12" s="1"/>
  <c r="H310" i="17" l="1"/>
  <c r="H320" i="17" s="1"/>
  <c r="H323" i="17" s="1"/>
  <c r="H360" i="17"/>
  <c r="H359" i="17"/>
  <c r="H351" i="17"/>
  <c r="H395" i="17"/>
  <c r="G441" i="17"/>
  <c r="H394" i="17"/>
  <c r="G485" i="17"/>
  <c r="H485" i="17" s="1"/>
  <c r="G440" i="17"/>
  <c r="H352" i="17"/>
  <c r="H356" i="17"/>
  <c r="H357" i="17" s="1"/>
  <c r="H318" i="17"/>
  <c r="H193" i="17"/>
  <c r="H194" i="17" s="1"/>
  <c r="H195" i="17" s="1"/>
  <c r="H282" i="17"/>
  <c r="H283" i="17" s="1"/>
  <c r="H464" i="12"/>
  <c r="H473" i="12" s="1"/>
  <c r="G512" i="12"/>
  <c r="G556" i="12" s="1"/>
  <c r="H325" i="17" l="1"/>
  <c r="H326" i="17" s="1"/>
  <c r="H556" i="12"/>
  <c r="G598" i="12"/>
  <c r="G643" i="12" s="1"/>
  <c r="G687" i="12" s="1"/>
  <c r="G729" i="12" s="1"/>
  <c r="G772" i="12" s="1"/>
  <c r="G815" i="12" s="1"/>
  <c r="H815" i="12" s="1"/>
  <c r="H328" i="17"/>
  <c r="H329" i="17" s="1"/>
  <c r="H397" i="17"/>
  <c r="H361" i="17"/>
  <c r="H410" i="17"/>
  <c r="H402" i="17"/>
  <c r="H403" i="17" s="1"/>
  <c r="H406" i="17"/>
  <c r="H405" i="17"/>
  <c r="H396" i="17"/>
  <c r="H353" i="17"/>
  <c r="H368" i="17" s="1"/>
  <c r="H369" i="17" s="1"/>
  <c r="G486" i="17"/>
  <c r="H441" i="17"/>
  <c r="G484" i="17"/>
  <c r="H440" i="17"/>
  <c r="H285" i="17"/>
  <c r="H286" i="17" s="1"/>
  <c r="H287" i="17" s="1"/>
  <c r="H18" i="12"/>
  <c r="H24" i="12"/>
  <c r="H330" i="17" l="1"/>
  <c r="H364" i="17"/>
  <c r="H826" i="12"/>
  <c r="H825" i="12"/>
  <c r="H827" i="12" s="1"/>
  <c r="H817" i="12"/>
  <c r="H818" i="12"/>
  <c r="H830" i="12"/>
  <c r="H822" i="12"/>
  <c r="H823" i="12" s="1"/>
  <c r="H398" i="17"/>
  <c r="H409" i="17" s="1"/>
  <c r="H412" i="17" s="1"/>
  <c r="H407" i="17"/>
  <c r="H365" i="17"/>
  <c r="H363" i="17"/>
  <c r="H486" i="17"/>
  <c r="G532" i="17"/>
  <c r="H484" i="17"/>
  <c r="G531" i="17"/>
  <c r="H447" i="17"/>
  <c r="H448" i="17" s="1"/>
  <c r="H451" i="17"/>
  <c r="H442" i="17"/>
  <c r="H443" i="17"/>
  <c r="H455" i="17"/>
  <c r="H450" i="17"/>
  <c r="H768" i="12"/>
  <c r="C768" i="12"/>
  <c r="B761" i="12"/>
  <c r="B760" i="12"/>
  <c r="H729" i="12"/>
  <c r="D726" i="12"/>
  <c r="H726" i="12" s="1"/>
  <c r="H727" i="12" s="1"/>
  <c r="C726" i="12"/>
  <c r="B726" i="12"/>
  <c r="B720" i="12"/>
  <c r="B719" i="12"/>
  <c r="H687" i="12"/>
  <c r="D684" i="12"/>
  <c r="H684" i="12" s="1"/>
  <c r="H685" i="12" s="1"/>
  <c r="C684" i="12"/>
  <c r="B678" i="12"/>
  <c r="B677" i="12"/>
  <c r="B676" i="12"/>
  <c r="B631" i="12"/>
  <c r="B630" i="12"/>
  <c r="B629" i="12"/>
  <c r="B588" i="12"/>
  <c r="B587" i="12"/>
  <c r="H551" i="12"/>
  <c r="B544" i="12"/>
  <c r="B543" i="12"/>
  <c r="B498" i="12"/>
  <c r="B497" i="12"/>
  <c r="H461" i="12"/>
  <c r="B454" i="12"/>
  <c r="B453" i="12"/>
  <c r="H418" i="12"/>
  <c r="C418" i="12"/>
  <c r="B408" i="12"/>
  <c r="B407" i="12"/>
  <c r="H372" i="12"/>
  <c r="H371" i="12"/>
  <c r="C371" i="12"/>
  <c r="B371" i="12"/>
  <c r="B363" i="12"/>
  <c r="B362" i="12"/>
  <c r="H326" i="12"/>
  <c r="H325" i="12"/>
  <c r="C325" i="12"/>
  <c r="B318" i="12"/>
  <c r="B317" i="12"/>
  <c r="H282" i="12"/>
  <c r="C282" i="12"/>
  <c r="B275" i="12"/>
  <c r="B274" i="12"/>
  <c r="H237" i="12"/>
  <c r="C237" i="12"/>
  <c r="B230" i="12"/>
  <c r="B229" i="12"/>
  <c r="C195" i="12"/>
  <c r="H194" i="12"/>
  <c r="C194" i="12"/>
  <c r="B194" i="12"/>
  <c r="B187" i="12"/>
  <c r="B186" i="12"/>
  <c r="C151" i="12"/>
  <c r="H150" i="12"/>
  <c r="C150" i="12"/>
  <c r="B150" i="12"/>
  <c r="B143" i="12"/>
  <c r="B51" i="12"/>
  <c r="B97" i="12"/>
  <c r="B142" i="12"/>
  <c r="C105" i="12"/>
  <c r="B105" i="12"/>
  <c r="B98" i="12"/>
  <c r="H59" i="12"/>
  <c r="C59" i="12"/>
  <c r="B59" i="12"/>
  <c r="B52" i="12"/>
  <c r="C14" i="12"/>
  <c r="B14" i="12"/>
  <c r="B7" i="12"/>
  <c r="H778" i="12"/>
  <c r="H773" i="12"/>
  <c r="H772" i="12"/>
  <c r="H782" i="12" s="1"/>
  <c r="H769" i="12"/>
  <c r="H788" i="12" s="1"/>
  <c r="H735" i="12"/>
  <c r="H730" i="12"/>
  <c r="H736" i="12" s="1"/>
  <c r="H688" i="12"/>
  <c r="H651" i="12"/>
  <c r="H650" i="12"/>
  <c r="H645" i="12"/>
  <c r="H644" i="12"/>
  <c r="H643" i="12"/>
  <c r="H640" i="12"/>
  <c r="H639" i="12"/>
  <c r="H638" i="12"/>
  <c r="H604" i="12"/>
  <c r="H599" i="12"/>
  <c r="H598" i="12"/>
  <c r="H595" i="12"/>
  <c r="H557" i="12"/>
  <c r="H566" i="12" s="1"/>
  <c r="H553" i="12"/>
  <c r="H552" i="12"/>
  <c r="H513" i="12"/>
  <c r="H512" i="12"/>
  <c r="H509" i="12"/>
  <c r="H508" i="12"/>
  <c r="H505" i="12"/>
  <c r="H472" i="12"/>
  <c r="H474" i="12" s="1"/>
  <c r="H428" i="12"/>
  <c r="H422" i="12"/>
  <c r="H419" i="12"/>
  <c r="H382" i="12"/>
  <c r="H377" i="12"/>
  <c r="H376" i="12"/>
  <c r="H337" i="12"/>
  <c r="H332" i="12"/>
  <c r="H331" i="12"/>
  <c r="H292" i="12"/>
  <c r="H287" i="12"/>
  <c r="H293" i="12" s="1"/>
  <c r="H286" i="12"/>
  <c r="H283" i="12"/>
  <c r="H249" i="12"/>
  <c r="H244" i="12"/>
  <c r="H243" i="12"/>
  <c r="H238" i="12"/>
  <c r="H204" i="12"/>
  <c r="H198" i="12"/>
  <c r="H195" i="12"/>
  <c r="H161" i="12"/>
  <c r="H156" i="12"/>
  <c r="H155" i="12"/>
  <c r="H152" i="12"/>
  <c r="H151" i="12"/>
  <c r="H117" i="12"/>
  <c r="H112" i="12"/>
  <c r="H110" i="12"/>
  <c r="H107" i="12"/>
  <c r="H106" i="12"/>
  <c r="H105" i="12"/>
  <c r="H72" i="12"/>
  <c r="H71" i="12"/>
  <c r="H65" i="12"/>
  <c r="H64" i="12"/>
  <c r="H62" i="12"/>
  <c r="H26" i="12"/>
  <c r="H25" i="12"/>
  <c r="H19" i="12"/>
  <c r="H17" i="12"/>
  <c r="H14" i="12"/>
  <c r="H378" i="12" l="1"/>
  <c r="H819" i="12"/>
  <c r="H374" i="12"/>
  <c r="H414" i="17"/>
  <c r="H415" i="17" s="1"/>
  <c r="H417" i="17" s="1"/>
  <c r="H418" i="17" s="1"/>
  <c r="H419" i="17" s="1"/>
  <c r="H452" i="17"/>
  <c r="H366" i="17"/>
  <c r="H371" i="17" s="1"/>
  <c r="H372" i="17" s="1"/>
  <c r="H373" i="17" s="1"/>
  <c r="H487" i="17"/>
  <c r="H488" i="17"/>
  <c r="H498" i="17"/>
  <c r="H502" i="17"/>
  <c r="H494" i="17"/>
  <c r="H495" i="17" s="1"/>
  <c r="H531" i="17"/>
  <c r="G576" i="17"/>
  <c r="H532" i="17"/>
  <c r="H533" i="17" s="1"/>
  <c r="G577" i="17"/>
  <c r="H444" i="17"/>
  <c r="H454" i="17" s="1"/>
  <c r="H457" i="17" s="1"/>
  <c r="H497" i="17"/>
  <c r="H689" i="12"/>
  <c r="H697" i="12"/>
  <c r="H698" i="12"/>
  <c r="H694" i="12"/>
  <c r="H695" i="12" s="1"/>
  <c r="H420" i="12"/>
  <c r="H241" i="12"/>
  <c r="H338" i="12"/>
  <c r="H39" i="12"/>
  <c r="H40" i="12" s="1"/>
  <c r="H21" i="12"/>
  <c r="H253" i="12"/>
  <c r="H296" i="12"/>
  <c r="H297" i="12"/>
  <c r="H196" i="12"/>
  <c r="H205" i="12"/>
  <c r="H200" i="12"/>
  <c r="H113" i="12"/>
  <c r="H66" i="12"/>
  <c r="H770" i="12"/>
  <c r="H77" i="12"/>
  <c r="H284" i="12"/>
  <c r="H392" i="12"/>
  <c r="H774" i="12"/>
  <c r="H379" i="12"/>
  <c r="H737" i="12"/>
  <c r="H30" i="12"/>
  <c r="H250" i="12"/>
  <c r="H251" i="12" s="1"/>
  <c r="H114" i="12"/>
  <c r="H246" i="12"/>
  <c r="H158" i="12"/>
  <c r="H731" i="12"/>
  <c r="H775" i="12"/>
  <c r="H334" i="12"/>
  <c r="H783" i="12"/>
  <c r="H784" i="12" s="1"/>
  <c r="H35" i="12"/>
  <c r="H522" i="12"/>
  <c r="H213" i="12"/>
  <c r="H567" i="12"/>
  <c r="H559" i="12"/>
  <c r="H558" i="12"/>
  <c r="H563" i="12" s="1"/>
  <c r="H564" i="12" s="1"/>
  <c r="H31" i="12"/>
  <c r="H301" i="12"/>
  <c r="H302" i="12"/>
  <c r="H347" i="12"/>
  <c r="H477" i="12"/>
  <c r="H467" i="12"/>
  <c r="H466" i="12"/>
  <c r="H740" i="12"/>
  <c r="H732" i="12"/>
  <c r="H739" i="12"/>
  <c r="H787" i="12"/>
  <c r="H201" i="12"/>
  <c r="H208" i="12"/>
  <c r="H571" i="12"/>
  <c r="H596" i="12"/>
  <c r="H660" i="12"/>
  <c r="H690" i="12"/>
  <c r="H20" i="12"/>
  <c r="H214" i="12"/>
  <c r="H259" i="12"/>
  <c r="H429" i="12"/>
  <c r="H430" i="12" s="1"/>
  <c r="H425" i="12"/>
  <c r="H73" i="12"/>
  <c r="H74" i="12" s="1"/>
  <c r="H383" i="12"/>
  <c r="H384" i="12" s="1"/>
  <c r="H481" i="12"/>
  <c r="H523" i="12"/>
  <c r="H554" i="12"/>
  <c r="H779" i="12"/>
  <c r="H780" i="12" s="1"/>
  <c r="H438" i="12"/>
  <c r="H437" i="12"/>
  <c r="H126" i="12"/>
  <c r="H170" i="12"/>
  <c r="H341" i="12"/>
  <c r="H15" i="12"/>
  <c r="H36" i="12"/>
  <c r="H76" i="12"/>
  <c r="H81" i="12"/>
  <c r="H122" i="12"/>
  <c r="H127" i="12"/>
  <c r="H166" i="12"/>
  <c r="H171" i="12"/>
  <c r="H209" i="12"/>
  <c r="H258" i="12"/>
  <c r="H288" i="12"/>
  <c r="H294" i="12"/>
  <c r="H342" i="12"/>
  <c r="H386" i="12"/>
  <c r="H391" i="12"/>
  <c r="H432" i="12"/>
  <c r="H462" i="12"/>
  <c r="H519" i="12"/>
  <c r="H520" i="12" s="1"/>
  <c r="H601" i="12"/>
  <c r="H608" i="12"/>
  <c r="H661" i="12"/>
  <c r="H641" i="12"/>
  <c r="H655" i="12"/>
  <c r="H121" i="12"/>
  <c r="H165" i="12"/>
  <c r="H482" i="12"/>
  <c r="H27" i="12"/>
  <c r="H28" i="12" s="1"/>
  <c r="H60" i="12"/>
  <c r="H82" i="12"/>
  <c r="H118" i="12"/>
  <c r="H157" i="12"/>
  <c r="H162" i="12"/>
  <c r="H254" i="12"/>
  <c r="H289" i="12"/>
  <c r="H333" i="12"/>
  <c r="H387" i="12"/>
  <c r="H433" i="12"/>
  <c r="H476" i="12"/>
  <c r="H527" i="12"/>
  <c r="H514" i="12"/>
  <c r="H528" i="12"/>
  <c r="H609" i="12"/>
  <c r="H346" i="12"/>
  <c r="H656" i="12"/>
  <c r="H646" i="12"/>
  <c r="H67" i="12"/>
  <c r="H108" i="12"/>
  <c r="H153" i="12"/>
  <c r="H245" i="12"/>
  <c r="H329" i="12"/>
  <c r="H423" i="12"/>
  <c r="H424" i="12" s="1"/>
  <c r="H485" i="12"/>
  <c r="H486" i="12" s="1"/>
  <c r="H510" i="12"/>
  <c r="H515" i="12"/>
  <c r="H572" i="12"/>
  <c r="H605" i="12"/>
  <c r="H606" i="12" s="1"/>
  <c r="H600" i="12"/>
  <c r="H647" i="12"/>
  <c r="H652" i="12"/>
  <c r="H653" i="12" s="1"/>
  <c r="H743" i="12"/>
  <c r="H748" i="12"/>
  <c r="H749" i="12" s="1"/>
  <c r="H702" i="12"/>
  <c r="H744" i="12"/>
  <c r="H703" i="12"/>
  <c r="H745" i="12"/>
  <c r="B325" i="12"/>
  <c r="H691" i="12" l="1"/>
  <c r="H706" i="12" s="1"/>
  <c r="H707" i="12" s="1"/>
  <c r="H290" i="12"/>
  <c r="H305" i="12" s="1"/>
  <c r="H306" i="12" s="1"/>
  <c r="H829" i="12"/>
  <c r="H834" i="12"/>
  <c r="H835" i="12" s="1"/>
  <c r="H489" i="17"/>
  <c r="H501" i="17" s="1"/>
  <c r="H504" i="17" s="1"/>
  <c r="H499" i="17"/>
  <c r="H538" i="17"/>
  <c r="H539" i="17" s="1"/>
  <c r="H541" i="17"/>
  <c r="H542" i="17"/>
  <c r="H459" i="17"/>
  <c r="H460" i="17" s="1"/>
  <c r="H534" i="17"/>
  <c r="H535" i="17" s="1"/>
  <c r="G623" i="17"/>
  <c r="H577" i="17"/>
  <c r="G621" i="17"/>
  <c r="G578" i="17"/>
  <c r="H578" i="17" s="1"/>
  <c r="G622" i="17"/>
  <c r="H622" i="17" s="1"/>
  <c r="H576" i="17"/>
  <c r="H699" i="12"/>
  <c r="H202" i="12"/>
  <c r="H298" i="12"/>
  <c r="H22" i="12"/>
  <c r="H34" i="12" s="1"/>
  <c r="H37" i="12" s="1"/>
  <c r="H516" i="12"/>
  <c r="H531" i="12" s="1"/>
  <c r="H532" i="12" s="1"/>
  <c r="H335" i="12"/>
  <c r="H776" i="12"/>
  <c r="H791" i="12" s="1"/>
  <c r="H78" i="12"/>
  <c r="H524" i="12"/>
  <c r="H733" i="12"/>
  <c r="H159" i="12"/>
  <c r="H560" i="12"/>
  <c r="H570" i="12" s="1"/>
  <c r="H573" i="12" s="1"/>
  <c r="H115" i="12"/>
  <c r="H568" i="12"/>
  <c r="H426" i="12"/>
  <c r="H441" i="12" s="1"/>
  <c r="H442" i="12" s="1"/>
  <c r="H247" i="12"/>
  <c r="H32" i="12"/>
  <c r="H380" i="12"/>
  <c r="H395" i="12" s="1"/>
  <c r="H396" i="12" s="1"/>
  <c r="H210" i="12"/>
  <c r="H468" i="12"/>
  <c r="H480" i="12" s="1"/>
  <c r="H483" i="12" s="1"/>
  <c r="H123" i="12"/>
  <c r="H602" i="12"/>
  <c r="H613" i="12" s="1"/>
  <c r="H68" i="12"/>
  <c r="H80" i="12" s="1"/>
  <c r="H83" i="12" s="1"/>
  <c r="H255" i="12"/>
  <c r="H206" i="12"/>
  <c r="H339" i="12"/>
  <c r="H648" i="12"/>
  <c r="H657" i="12"/>
  <c r="H741" i="12"/>
  <c r="H167" i="12"/>
  <c r="H478" i="12"/>
  <c r="H610" i="12"/>
  <c r="H746" i="12"/>
  <c r="H751" i="12"/>
  <c r="H752" i="12" s="1"/>
  <c r="H388" i="12"/>
  <c r="H343" i="12"/>
  <c r="H163" i="12"/>
  <c r="H434" i="12"/>
  <c r="H119" i="12"/>
  <c r="B282" i="12"/>
  <c r="B237" i="12"/>
  <c r="H575" i="12" l="1"/>
  <c r="H576" i="12" s="1"/>
  <c r="H701" i="12"/>
  <c r="H704" i="12" s="1"/>
  <c r="H709" i="12" s="1"/>
  <c r="H710" i="12" s="1"/>
  <c r="H711" i="12" s="1"/>
  <c r="H617" i="12"/>
  <c r="H618" i="12" s="1"/>
  <c r="H543" i="17"/>
  <c r="H300" i="12"/>
  <c r="H303" i="12" s="1"/>
  <c r="H308" i="12" s="1"/>
  <c r="H309" i="12" s="1"/>
  <c r="H310" i="12" s="1"/>
  <c r="H614" i="12"/>
  <c r="H217" i="12"/>
  <c r="H218" i="12" s="1"/>
  <c r="H488" i="12"/>
  <c r="H489" i="12" s="1"/>
  <c r="H612" i="12"/>
  <c r="H436" i="12"/>
  <c r="H439" i="12" s="1"/>
  <c r="H444" i="12" s="1"/>
  <c r="H445" i="12" s="1"/>
  <c r="H446" i="12" s="1"/>
  <c r="H832" i="12"/>
  <c r="H837" i="12"/>
  <c r="H838" i="12" s="1"/>
  <c r="H506" i="17"/>
  <c r="H507" i="17" s="1"/>
  <c r="H509" i="17" s="1"/>
  <c r="H510" i="17" s="1"/>
  <c r="H511" i="17" s="1"/>
  <c r="H623" i="17"/>
  <c r="G718" i="17"/>
  <c r="H621" i="17"/>
  <c r="H634" i="17" s="1"/>
  <c r="G717" i="17"/>
  <c r="H462" i="17"/>
  <c r="H463" i="17" s="1"/>
  <c r="H464" i="17" s="1"/>
  <c r="H545" i="17"/>
  <c r="H550" i="17"/>
  <c r="H551" i="17" s="1"/>
  <c r="H547" i="17"/>
  <c r="H546" i="17"/>
  <c r="H579" i="17"/>
  <c r="H584" i="17" s="1"/>
  <c r="H585" i="17" s="1"/>
  <c r="H580" i="17"/>
  <c r="H588" i="17"/>
  <c r="H587" i="17"/>
  <c r="H786" i="12"/>
  <c r="H789" i="12" s="1"/>
  <c r="H792" i="12"/>
  <c r="H664" i="12"/>
  <c r="H665" i="12" s="1"/>
  <c r="H659" i="12"/>
  <c r="H662" i="12" s="1"/>
  <c r="H526" i="12"/>
  <c r="H529" i="12" s="1"/>
  <c r="H534" i="12" s="1"/>
  <c r="H535" i="12" s="1"/>
  <c r="H536" i="12" s="1"/>
  <c r="H390" i="12"/>
  <c r="H393" i="12" s="1"/>
  <c r="H398" i="12" s="1"/>
  <c r="H399" i="12" s="1"/>
  <c r="H400" i="12" s="1"/>
  <c r="H578" i="12"/>
  <c r="H579" i="12" s="1"/>
  <c r="H580" i="12"/>
  <c r="H130" i="12"/>
  <c r="H131" i="12" s="1"/>
  <c r="H345" i="12"/>
  <c r="H348" i="12" s="1"/>
  <c r="H350" i="12"/>
  <c r="H351" i="12" s="1"/>
  <c r="H125" i="12"/>
  <c r="H128" i="12" s="1"/>
  <c r="H42" i="12"/>
  <c r="H43" i="12" s="1"/>
  <c r="H44" i="12" s="1"/>
  <c r="H169" i="12"/>
  <c r="H172" i="12" s="1"/>
  <c r="H212" i="12"/>
  <c r="H215" i="12" s="1"/>
  <c r="H174" i="12"/>
  <c r="H175" i="12" s="1"/>
  <c r="H85" i="12"/>
  <c r="H86" i="12" s="1"/>
  <c r="H88" i="12" s="1"/>
  <c r="H89" i="12" s="1"/>
  <c r="H262" i="12"/>
  <c r="H263" i="12" s="1"/>
  <c r="H257" i="12"/>
  <c r="H260" i="12" s="1"/>
  <c r="H490" i="12"/>
  <c r="H753" i="12"/>
  <c r="AE87" i="10"/>
  <c r="H615" i="12" l="1"/>
  <c r="H620" i="12" s="1"/>
  <c r="H621" i="12" s="1"/>
  <c r="H622" i="12" s="1"/>
  <c r="H839" i="12"/>
  <c r="H635" i="17"/>
  <c r="H220" i="12"/>
  <c r="H221" i="12" s="1"/>
  <c r="H222" i="12" s="1"/>
  <c r="H626" i="17"/>
  <c r="H631" i="17"/>
  <c r="H632" i="17" s="1"/>
  <c r="H717" i="17"/>
  <c r="H724" i="17" s="1"/>
  <c r="H725" i="17" s="1"/>
  <c r="G761" i="17"/>
  <c r="H639" i="17"/>
  <c r="H625" i="17"/>
  <c r="H548" i="17"/>
  <c r="H553" i="17" s="1"/>
  <c r="H554" i="17" s="1"/>
  <c r="H581" i="17"/>
  <c r="H593" i="17" s="1"/>
  <c r="H589" i="17"/>
  <c r="H636" i="17"/>
  <c r="H794" i="12"/>
  <c r="H795" i="12" s="1"/>
  <c r="H796" i="12" s="1"/>
  <c r="H667" i="12"/>
  <c r="H668" i="12" s="1"/>
  <c r="H669" i="12" s="1"/>
  <c r="H353" i="12"/>
  <c r="H354" i="12" s="1"/>
  <c r="H355" i="12" s="1"/>
  <c r="H133" i="12"/>
  <c r="H134" i="12" s="1"/>
  <c r="H135" i="12" s="1"/>
  <c r="H265" i="12"/>
  <c r="H266" i="12" s="1"/>
  <c r="H267" i="12" s="1"/>
  <c r="H90" i="12"/>
  <c r="H177" i="12"/>
  <c r="H178" i="12" s="1"/>
  <c r="H179" i="12" s="1"/>
  <c r="D87" i="10"/>
  <c r="E87" i="10"/>
  <c r="F87" i="10"/>
  <c r="G87" i="10"/>
  <c r="I87" i="10"/>
  <c r="J87" i="10"/>
  <c r="K87" i="10"/>
  <c r="L87" i="10"/>
  <c r="M87" i="10"/>
  <c r="N87" i="10"/>
  <c r="O87" i="10"/>
  <c r="P87" i="10"/>
  <c r="Q87" i="10"/>
  <c r="R87" i="10"/>
  <c r="S87" i="10"/>
  <c r="T87" i="10"/>
  <c r="U87" i="10"/>
  <c r="V87" i="10"/>
  <c r="W87" i="10"/>
  <c r="X87" i="10"/>
  <c r="Y87" i="10"/>
  <c r="Z87" i="10"/>
  <c r="AA87" i="10"/>
  <c r="AB87" i="10"/>
  <c r="AC87" i="10"/>
  <c r="AD87" i="10"/>
  <c r="C87" i="10"/>
  <c r="D87" i="8"/>
  <c r="E87" i="8"/>
  <c r="F87" i="8"/>
  <c r="G87" i="8"/>
  <c r="H87" i="8"/>
  <c r="I87" i="8"/>
  <c r="J87" i="8"/>
  <c r="K87" i="8"/>
  <c r="L87" i="8"/>
  <c r="M87" i="8"/>
  <c r="N87" i="8"/>
  <c r="O87" i="8"/>
  <c r="P87" i="8"/>
  <c r="Q87" i="8"/>
  <c r="R87" i="8"/>
  <c r="S87" i="8"/>
  <c r="T87" i="8"/>
  <c r="U87" i="8"/>
  <c r="V87" i="8"/>
  <c r="W87" i="8"/>
  <c r="X87" i="8"/>
  <c r="Y87" i="8"/>
  <c r="Z87" i="8"/>
  <c r="AA87" i="8"/>
  <c r="AB87" i="8"/>
  <c r="AC87" i="8"/>
  <c r="AD87" i="8"/>
  <c r="C87" i="8"/>
  <c r="H727" i="17" l="1"/>
  <c r="H728" i="17"/>
  <c r="H627" i="17"/>
  <c r="BP67" i="20"/>
  <c r="BW67" i="20" s="1"/>
  <c r="EN67" i="20" s="1"/>
  <c r="BP59" i="20"/>
  <c r="ET67" i="20"/>
  <c r="ET60" i="20"/>
  <c r="ET59" i="20"/>
  <c r="H720" i="17"/>
  <c r="BP62" i="20"/>
  <c r="BW62" i="20" s="1"/>
  <c r="EN62" i="20" s="1"/>
  <c r="BP61" i="20"/>
  <c r="BW61" i="20" s="1"/>
  <c r="EN61" i="20" s="1"/>
  <c r="H732" i="17"/>
  <c r="H719" i="17"/>
  <c r="ET61" i="20"/>
  <c r="ET62" i="20"/>
  <c r="G809" i="17"/>
  <c r="H809" i="17" s="1"/>
  <c r="H820" i="17" s="1"/>
  <c r="H821" i="17" s="1"/>
  <c r="H761" i="17"/>
  <c r="H772" i="17" s="1"/>
  <c r="H773" i="17" s="1"/>
  <c r="H729" i="17"/>
  <c r="H592" i="17"/>
  <c r="H555" i="17"/>
  <c r="H596" i="17"/>
  <c r="H597" i="17" s="1"/>
  <c r="H591" i="17"/>
  <c r="H643" i="17"/>
  <c r="H644" i="17" s="1"/>
  <c r="H638" i="17"/>
  <c r="H641" i="17" s="1"/>
  <c r="Z87" i="9"/>
  <c r="Z87" i="7"/>
  <c r="H721" i="17" l="1"/>
  <c r="H594" i="17"/>
  <c r="H599" i="17" s="1"/>
  <c r="H600" i="17" s="1"/>
  <c r="H601" i="17" s="1"/>
  <c r="BP60" i="20"/>
  <c r="BW60" i="20" s="1"/>
  <c r="EN60" i="20" s="1"/>
  <c r="BW59" i="20"/>
  <c r="EN59" i="20" s="1"/>
  <c r="H829" i="17"/>
  <c r="H827" i="17"/>
  <c r="H828" i="17"/>
  <c r="H832" i="17"/>
  <c r="H833" i="17" s="1"/>
  <c r="H781" i="17"/>
  <c r="H780" i="17"/>
  <c r="H779" i="17"/>
  <c r="H784" i="17"/>
  <c r="H785" i="17" s="1"/>
  <c r="H736" i="17"/>
  <c r="H737" i="17" s="1"/>
  <c r="H731" i="17"/>
  <c r="H734" i="17" s="1"/>
  <c r="H646" i="17"/>
  <c r="H647" i="17" s="1"/>
  <c r="H648" i="17" s="1"/>
  <c r="D53" i="10"/>
  <c r="D28" i="10"/>
  <c r="BP55" i="20" s="1"/>
  <c r="BW55" i="20" s="1"/>
  <c r="EN55" i="20" s="1"/>
  <c r="D15" i="10"/>
  <c r="BP53" i="20" s="1"/>
  <c r="EN53" i="20" s="1"/>
  <c r="F8" i="10"/>
  <c r="E45" i="8"/>
  <c r="Y87" i="9"/>
  <c r="X87" i="9"/>
  <c r="W87" i="9"/>
  <c r="V87" i="9"/>
  <c r="U87" i="9"/>
  <c r="T87" i="9"/>
  <c r="S87" i="9"/>
  <c r="R87" i="9"/>
  <c r="Q87" i="9"/>
  <c r="P87" i="9"/>
  <c r="O87" i="9"/>
  <c r="N87" i="9"/>
  <c r="M87" i="9"/>
  <c r="L87" i="9"/>
  <c r="K87" i="9"/>
  <c r="J87" i="9"/>
  <c r="I87" i="9"/>
  <c r="H87" i="9"/>
  <c r="G87" i="9"/>
  <c r="F87" i="9"/>
  <c r="E87" i="9"/>
  <c r="D87" i="9"/>
  <c r="C87" i="9"/>
  <c r="D60" i="9"/>
  <c r="E49" i="9"/>
  <c r="D31" i="9"/>
  <c r="D17" i="9"/>
  <c r="F8" i="9"/>
  <c r="H87" i="7"/>
  <c r="I87" i="7"/>
  <c r="E49" i="7"/>
  <c r="E87" i="7"/>
  <c r="S87" i="7"/>
  <c r="M87" i="7"/>
  <c r="F87" i="7"/>
  <c r="G87" i="7"/>
  <c r="J87" i="7"/>
  <c r="K87" i="7"/>
  <c r="L87" i="7"/>
  <c r="N87" i="7"/>
  <c r="O87" i="7"/>
  <c r="P87" i="7"/>
  <c r="Q87" i="7"/>
  <c r="R87" i="7"/>
  <c r="T87" i="7"/>
  <c r="U87" i="7"/>
  <c r="V87" i="7"/>
  <c r="W87" i="7"/>
  <c r="X87" i="7"/>
  <c r="Y87" i="7"/>
  <c r="D87" i="7"/>
  <c r="C87" i="7"/>
  <c r="D58" i="8"/>
  <c r="D30" i="8"/>
  <c r="ET55" i="20" s="1"/>
  <c r="D16" i="8"/>
  <c r="ET53" i="20" s="1"/>
  <c r="F8" i="8"/>
  <c r="E62" i="20" l="1"/>
  <c r="E61" i="20"/>
  <c r="Z62" i="20"/>
  <c r="Z61" i="20"/>
  <c r="H782" i="17"/>
  <c r="H787" i="17" s="1"/>
  <c r="H788" i="17" s="1"/>
  <c r="H789" i="17" s="1"/>
  <c r="Z67" i="20"/>
  <c r="Z59" i="20"/>
  <c r="E59" i="20"/>
  <c r="E67" i="20"/>
  <c r="H830" i="17"/>
  <c r="H835" i="17" s="1"/>
  <c r="H836" i="17" s="1"/>
  <c r="H837" i="17" s="1"/>
  <c r="H739" i="17"/>
  <c r="H740" i="17" s="1"/>
  <c r="H741" i="17" s="1"/>
  <c r="D60" i="7"/>
  <c r="CY59" i="20" l="1"/>
  <c r="S59" i="20"/>
  <c r="CR59" i="20"/>
  <c r="AU59" i="20"/>
  <c r="AN59" i="20"/>
  <c r="AG59" i="20"/>
  <c r="CD59" i="20"/>
  <c r="E60" i="20"/>
  <c r="L59" i="20"/>
  <c r="BI59" i="20"/>
  <c r="CK67" i="20"/>
  <c r="DF67" i="20"/>
  <c r="BB67" i="20"/>
  <c r="CK62" i="20"/>
  <c r="BB62" i="20"/>
  <c r="DF62" i="20"/>
  <c r="CK59" i="20"/>
  <c r="DF59" i="20"/>
  <c r="Z60" i="20"/>
  <c r="BB59" i="20"/>
  <c r="L61" i="20"/>
  <c r="CY61" i="20"/>
  <c r="AG61" i="20"/>
  <c r="CD61" i="20"/>
  <c r="BI61" i="20"/>
  <c r="AN61" i="20"/>
  <c r="AU61" i="20"/>
  <c r="CR61" i="20"/>
  <c r="S61" i="20"/>
  <c r="B545" i="12"/>
  <c r="CK61" i="20"/>
  <c r="BB61" i="20"/>
  <c r="DF61" i="20"/>
  <c r="CD67" i="20"/>
  <c r="S67" i="20"/>
  <c r="BI67" i="20"/>
  <c r="L67" i="20"/>
  <c r="AG67" i="20"/>
  <c r="CY67" i="20"/>
  <c r="AU67" i="20"/>
  <c r="AN67" i="20"/>
  <c r="CR67" i="20"/>
  <c r="B762" i="12"/>
  <c r="CR62" i="20"/>
  <c r="CD62" i="20"/>
  <c r="L62" i="20"/>
  <c r="AU62" i="20"/>
  <c r="AG62" i="20"/>
  <c r="CY62" i="20"/>
  <c r="BI62" i="20"/>
  <c r="S62" i="20"/>
  <c r="AN62" i="20"/>
  <c r="B589" i="12"/>
  <c r="F8" i="7"/>
  <c r="CY60" i="20" l="1"/>
  <c r="AU60" i="20"/>
  <c r="CR60" i="20"/>
  <c r="CD60" i="20"/>
  <c r="S60" i="20"/>
  <c r="AG60" i="20"/>
  <c r="L60" i="20"/>
  <c r="AN60" i="20"/>
  <c r="BI60" i="20"/>
  <c r="B499" i="12"/>
  <c r="EH67" i="20"/>
  <c r="EA67" i="20"/>
  <c r="DM67" i="20"/>
  <c r="DT67" i="20" s="1"/>
  <c r="EH59" i="20"/>
  <c r="DM59" i="20"/>
  <c r="DT59" i="20" s="1"/>
  <c r="EA59" i="20"/>
  <c r="EA62" i="20"/>
  <c r="EH62" i="20"/>
  <c r="DM62" i="20"/>
  <c r="DT62" i="20" s="1"/>
  <c r="BB60" i="20"/>
  <c r="DF60" i="20"/>
  <c r="CK60" i="20"/>
  <c r="DM61" i="20"/>
  <c r="DT61" i="20" s="1"/>
  <c r="EH61" i="20"/>
  <c r="EA61" i="20"/>
  <c r="G43" i="11"/>
  <c r="D31" i="7"/>
  <c r="D17" i="7"/>
  <c r="EA60" i="20" l="1"/>
  <c r="DM60" i="20"/>
  <c r="DT60" i="20" s="1"/>
  <c r="EH60" i="20"/>
  <c r="J43" i="11"/>
  <c r="M43" i="11"/>
  <c r="Q20" i="11" l="1"/>
  <c r="P43" i="11" s="1"/>
  <c r="F43" i="11" s="1"/>
  <c r="F46" i="11" s="1"/>
</calcChain>
</file>

<file path=xl/sharedStrings.xml><?xml version="1.0" encoding="utf-8"?>
<sst xmlns="http://schemas.openxmlformats.org/spreadsheetml/2006/main" count="53019" uniqueCount="910">
  <si>
    <t>Item</t>
  </si>
  <si>
    <t>Descripción</t>
  </si>
  <si>
    <t>Unid.</t>
  </si>
  <si>
    <t>Cant.</t>
  </si>
  <si>
    <t>Precio Unitario</t>
  </si>
  <si>
    <t>Glb</t>
  </si>
  <si>
    <t>3.01</t>
  </si>
  <si>
    <t>3.02</t>
  </si>
  <si>
    <t>3.03</t>
  </si>
  <si>
    <t>3.04</t>
  </si>
  <si>
    <t>3.06</t>
  </si>
  <si>
    <t>Conexionado</t>
  </si>
  <si>
    <t>3.07</t>
  </si>
  <si>
    <t>3.08</t>
  </si>
  <si>
    <t>3.09</t>
  </si>
  <si>
    <t>4.01</t>
  </si>
  <si>
    <t>4.02</t>
  </si>
  <si>
    <t>4.03</t>
  </si>
  <si>
    <t>4.04</t>
  </si>
  <si>
    <t>TOTAL</t>
  </si>
  <si>
    <t>Total
(Bs.)</t>
  </si>
  <si>
    <t>Pz</t>
  </si>
  <si>
    <t>Pto</t>
  </si>
  <si>
    <t>4.05</t>
  </si>
  <si>
    <t>Pza</t>
  </si>
  <si>
    <t>Instalacion de Bandejas aereas</t>
  </si>
  <si>
    <t>Conexionado de Cables de potencia</t>
  </si>
  <si>
    <t>Conexionado de Cables de control e iluminacion</t>
  </si>
  <si>
    <t>MONTAJE ELECTRICO</t>
  </si>
  <si>
    <t>3.10</t>
  </si>
  <si>
    <t>3.11</t>
  </si>
  <si>
    <t>3.13</t>
  </si>
  <si>
    <t>3.05</t>
  </si>
  <si>
    <t>Instalacion de Instrumentos</t>
  </si>
  <si>
    <t>Instalacion y provision de Centro de Transformacion</t>
  </si>
  <si>
    <t>Instalacion y provision de cable de puesta a tierra</t>
  </si>
  <si>
    <t>Instalacion y provision de Jabalinas</t>
  </si>
  <si>
    <t>Instalacion y provision de Pararrayos</t>
  </si>
  <si>
    <t>Instalacion y provision de Conduits aereo</t>
  </si>
  <si>
    <t>Provision y Soldadura cuproaluminotermica</t>
  </si>
  <si>
    <t>Instalacion y provision de Cables de potencia</t>
  </si>
  <si>
    <t>Instalacion  y provision de Cables de control e iluminacion</t>
  </si>
  <si>
    <t>Instalacion y provision de luminarias viales</t>
  </si>
  <si>
    <t>m</t>
  </si>
  <si>
    <t>Instalacion de conduit metalico de A°G° entre 3/4" y 2,5" rigido o flexible y accesorios como prensaestopas o similares para acometida a equipos y otros. Se debe incluir la provision de soporteria con perfiles metalicos, grampas, accesorios, etc. para su correcta fijacion y las herramientas, materiales e insumos necesarios este fin.</t>
  </si>
  <si>
    <t>Instalacion de bancos de ductos (cañero)</t>
  </si>
  <si>
    <t>Instalacion de conduit metalico de A°G° rigido, PVC o PEAD entre 2" y 4" embebido en hormigon y enterrado segun requerimientos de ingenieria. Se debe incluir la provision de soporteria adecuada, accesorios, etc. para su correcta fijacion y terminacion en los extremos , y las herramientas, materiales e insumos necesarios para este fin.</t>
  </si>
  <si>
    <t>Montaje de JBs</t>
  </si>
  <si>
    <t>Instalacion de Bandejas</t>
  </si>
  <si>
    <t>Instalacion de Conduits</t>
  </si>
  <si>
    <t>Se dispondrá de bandejas dedicadas expresamente al cableado de instrumentación. Durante el montaje se prestará atención a no dañar el galvanizado de las bandejas, manteniendo así un espesor al menos de 80 μm. Instalacion de bandejas, curvas, derivaciones y accesorios de tipo escalera, perforada o rejilla entre 100 y 400 mm montados en niveles superiores al NPT y altura menor a 3,5 m. 
Se debe incluir la provision de soporteria para estas, en funcion de la carga de las bandejas, diseño de ingenieria, calculos mecanicos y/o recomendaciones de fabricantes y normas. Deben estar incluidas todas las herramientas y consumibles que fueran necesarios para su instalacion. En función de la aplicación se podrá utilizar los siguientes tipos de bandeja:
- Bandejas tipo escalera. Para largos recorridos, generalmente enlazará los armarios de control con puntos o cajas de entralización de instrumentos o unidades paquetes. Este tipo de bandeja estará puesto a tierra y se asegurará la continuidad en todo su recorrido.
- Bandejas tipo raíl. Para recorridos más cortos y que albergan menor cantidad de cables. Servirá para enlazar el cableado proveniente del instrumento hasta los puntos o cajas de centralización.</t>
  </si>
  <si>
    <t>Instalacion de Equipos y Gabinetes en Sala de Control</t>
  </si>
  <si>
    <t>Instalacion de Cajas de conexionado (JBs) adecuadas para interior y exterior, dentro y fuera de area clasificada. Incluir la provision de soportes, accesorios, herramientas, equipos e insumos para su para su correcto posicionamiento, alineado, anclaje y soporte. Los pernos y tornillos serán adecuados para las condiciones de la obra y no generarán corrosión electrolítica entre las superficies en contacto.</t>
  </si>
  <si>
    <t>Calibración/Verificacion de Válvulas</t>
  </si>
  <si>
    <t>Calibración/Verificacion de Instrumentos</t>
  </si>
  <si>
    <t xml:space="preserve">Esta actividad solicita personal técnico con experiencia demostrada en Calibracion/Verificacion de instrumentos. Los equipos patrones y de calibración a emplearse deben estar en buen estado y con certificados vigentes. Para la calibracion de instrumentos se debe disponer de un laboratorio con ambiente acondicionado y toda la infraestructura adecuada para realizar las verificaciones. </t>
  </si>
  <si>
    <t>Instalación de Instrumentos y Válvulas</t>
  </si>
  <si>
    <t>Instalación de instrumentos de Fuego y Gas (F&amp;G)</t>
  </si>
  <si>
    <t>Tendido y pruebas de Cables de Instrumentación</t>
  </si>
  <si>
    <t>Provision y montaje del sistema CCTV</t>
  </si>
  <si>
    <t>Los tableros y cuadros serán auto soportados y tambien empotrados, con entrada inferior de cables. Entre los equipos gabinetes a instalar tenemos: gabinete de PLC, monitor y CPU, sistema auxiliar de energía (UPS), tablero de comunicación satelital, cuadro de detección de F&amp;G, etc. Debe preveerse todas las herramientas, materiales e insumos para la instalación completa.  Se incluye el conexionado de las barras, ajuste de pernos (torqueado), sellado de entradas de cables, montaje de sistemas de ventilacion y accesorios, etc.</t>
  </si>
  <si>
    <t>Esta actividad incluye trabajos en altura. Se debe preveer todas las herramientas, materiales e insumos para la instalación completa de pulsadores, detectores de llama, detectores de gas, sirenas, baliza, etc.</t>
  </si>
  <si>
    <t>TIPO DE TUBERIA</t>
  </si>
  <si>
    <t>CLASE</t>
  </si>
  <si>
    <t>NPS</t>
  </si>
  <si>
    <t>RATING</t>
  </si>
  <si>
    <t>3/4’’</t>
  </si>
  <si>
    <t>1/2’’</t>
  </si>
  <si>
    <t>Tubería de aire seco instrumental de acero inoxidable</t>
  </si>
  <si>
    <t>SS150G</t>
  </si>
  <si>
    <t>1/4’’</t>
  </si>
  <si>
    <t>TIPO CAJA</t>
  </si>
  <si>
    <t>SERVICIO</t>
  </si>
  <si>
    <t>TIPO P062A</t>
  </si>
  <si>
    <t>analogica 4/20mA</t>
  </si>
  <si>
    <t>TIPO P122A</t>
  </si>
  <si>
    <t>TIPO Y062A</t>
  </si>
  <si>
    <t>digitales 24VDC</t>
  </si>
  <si>
    <t>TIPO Y082A</t>
  </si>
  <si>
    <t>TIPO Y122A</t>
  </si>
  <si>
    <t>TAG</t>
  </si>
  <si>
    <t xml:space="preserve">TIPO </t>
  </si>
  <si>
    <t>72‐BC‐001‐SI‐PLC</t>
  </si>
  <si>
    <t>72‐BC‐002‐SI‐PLC</t>
  </si>
  <si>
    <t>72‐BC‐003‐SI‐PLC</t>
  </si>
  <si>
    <t>72‐BC‐004‐SI‐PLC</t>
  </si>
  <si>
    <t>72‐BC‐005‐SI‐PLC</t>
  </si>
  <si>
    <t>72‐BC‐006‐SI‐PLC</t>
  </si>
  <si>
    <t>72‐BC‐007‐SI‐PLC</t>
  </si>
  <si>
    <t>72‐BC‐008‐SI‐PLC</t>
  </si>
  <si>
    <t>72‐BC‐009‐SI‐PLC</t>
  </si>
  <si>
    <t>UNIDADES (Pz)</t>
  </si>
  <si>
    <t>ITEM</t>
  </si>
  <si>
    <t>LONGITUD (ml)</t>
  </si>
  <si>
    <t>ALCANCE DE TRABAJOS I&amp;C.- Entiendase como alcance minimo de los trabajos lo expresado a continuacion, siendo un indicativo y no limitativo.</t>
  </si>
  <si>
    <t xml:space="preserve">Esta actividad solicita personal técnico con experiencia demostrada en Calibración/Verificación de válvulas. Los equipos patrones y de calibración a emplearse deben estar en buen estado y con certificados vigentes. Para la calibracion de valvulas se debe disponer de un ambiente cerrado acondicionado y con la infraestructura adecuada para realizar las verificaciones. </t>
  </si>
  <si>
    <t>Esta actividad solicita personal técnico con experiencia en montaje de instrumentos y válvulas. Incluye trabajos en altura, doblado  y conexión de tubing, uniones bridadas. Se debe preveer todas las herramientas, materiales e insumos para la instalación completa de instrumentos, válvulas de control, válvulas de corte y válvulas de alivio de presión.</t>
  </si>
  <si>
    <t>RESUMEN CABLES DE INSTRUMENTACION SAN JULIAN</t>
  </si>
  <si>
    <t>RESUMEN LISTA DE BANDEJAS SAN JULIAN</t>
  </si>
  <si>
    <t>TENDIDO DE CONDUITS SAN JULIAN</t>
  </si>
  <si>
    <t>CARACTERISTICAS</t>
  </si>
  <si>
    <t>CABLE PAR SIMPLE</t>
  </si>
  <si>
    <t>CABLE MULTIPAR</t>
  </si>
  <si>
    <t>Longitud Aprox. (ml)</t>
  </si>
  <si>
    <t>LONGITUD TOTAL APROX.(ml)</t>
  </si>
  <si>
    <t>B300AC: 300x60 mm</t>
  </si>
  <si>
    <t>B100AC: 100x60 mm</t>
  </si>
  <si>
    <t>B200AC: 200x60 mm</t>
  </si>
  <si>
    <t>LONGITUD APROX. (ml)</t>
  </si>
  <si>
    <t>RESUMEN CAJAS DE CONEXIÓN SAN JULIAN</t>
  </si>
  <si>
    <t>RESUMEN INSTRUMENTOS PROTECCION F&amp;G</t>
  </si>
  <si>
    <t>DESCRIPCION</t>
  </si>
  <si>
    <t>Detector de llama para exteriores</t>
  </si>
  <si>
    <t>Sistema proteccion Fuego y Gas</t>
  </si>
  <si>
    <t>Detector de gas para exteriores, para detección de la presencia de metano</t>
  </si>
  <si>
    <t>Pulsador manual de alarma (MAC), para ubicación en zonas de riesgo de explosión (UL clase I grupo B,C,D) para ubicación en intemperie(IP-65 o Nema 4X)</t>
  </si>
  <si>
    <t>Sirena acústica de aviso (CL), para intemperie IP-65</t>
  </si>
  <si>
    <t>Baliza luminosa de aviso de emergencia (XBL), para intemperie IP-65</t>
  </si>
  <si>
    <t>Panel central del sistema de detección de incendios (F&amp;G), compuesto por panel local tipo analógico, direccionable, certificado NFPA 72. Contará con **** lazos de detección ***
Sistema redundante de alimentación eléctrica según NFPA 72. Conexión con PLC de control.</t>
  </si>
  <si>
    <t>UNIDADES (UN)</t>
  </si>
  <si>
    <t>Los items descritos del sistema F&amp;G  son requerimientos mínimos.</t>
  </si>
  <si>
    <r>
      <rPr>
        <b/>
        <sz val="9"/>
        <color theme="1"/>
        <rFont val="Calibri"/>
        <family val="2"/>
        <scheme val="minor"/>
      </rPr>
      <t>E005:</t>
    </r>
    <r>
      <rPr>
        <sz val="9"/>
        <color theme="1"/>
        <rFont val="Calibri"/>
        <family val="2"/>
        <scheme val="minor"/>
      </rPr>
      <t xml:space="preserve"> RS485 Trenzado dispensador
Cu 1x2x20 AWG </t>
    </r>
  </si>
  <si>
    <r>
      <rPr>
        <b/>
        <sz val="9"/>
        <color theme="1"/>
        <rFont val="Calibri"/>
        <family val="2"/>
        <scheme val="minor"/>
      </rPr>
      <t>A012A:</t>
    </r>
    <r>
      <rPr>
        <sz val="9"/>
        <color theme="1"/>
        <rFont val="Calibri"/>
        <family val="2"/>
        <scheme val="minor"/>
      </rPr>
      <t xml:space="preserve"> VOVMV 300/500V, 1Px16AWG Cu armado, analogico/digital, pantalla general</t>
    </r>
  </si>
  <si>
    <r>
      <rPr>
        <b/>
        <sz val="9"/>
        <color theme="1"/>
        <rFont val="Calibri"/>
        <family val="2"/>
        <scheme val="minor"/>
      </rPr>
      <t>T013A</t>
    </r>
    <r>
      <rPr>
        <sz val="9"/>
        <color theme="1"/>
        <rFont val="Calibri"/>
        <family val="2"/>
        <scheme val="minor"/>
      </rPr>
      <t>: VHOVMV 300/500V
1Tx16AWG Cu armado, analogico/digital, pantalla general</t>
    </r>
  </si>
  <si>
    <r>
      <rPr>
        <b/>
        <sz val="9"/>
        <color theme="1"/>
        <rFont val="Calibri"/>
        <family val="2"/>
        <scheme val="minor"/>
      </rPr>
      <t>P042A:</t>
    </r>
    <r>
      <rPr>
        <sz val="9"/>
        <color theme="1"/>
        <rFont val="Calibri"/>
        <family val="2"/>
        <scheme val="minor"/>
      </rPr>
      <t xml:space="preserve"> VHOVMV 300/500V
4Px18AWG Cu armado, analogico/digital, pantalla general e individual</t>
    </r>
  </si>
  <si>
    <r>
      <rPr>
        <b/>
        <sz val="9"/>
        <color theme="1"/>
        <rFont val="Calibri"/>
        <family val="2"/>
        <scheme val="minor"/>
      </rPr>
      <t>P062A:</t>
    </r>
    <r>
      <rPr>
        <sz val="9"/>
        <color theme="1"/>
        <rFont val="Calibri"/>
        <family val="2"/>
        <scheme val="minor"/>
      </rPr>
      <t xml:space="preserve"> VHOVMV 300/500V
6Px18AWG Cu armado, analogico/digital, pantalla general e individual</t>
    </r>
  </si>
  <si>
    <r>
      <rPr>
        <b/>
        <sz val="9"/>
        <color theme="1"/>
        <rFont val="Calibri"/>
        <family val="2"/>
        <scheme val="minor"/>
      </rPr>
      <t>P082A:</t>
    </r>
    <r>
      <rPr>
        <sz val="9"/>
        <color theme="1"/>
        <rFont val="Calibri"/>
        <family val="2"/>
        <scheme val="minor"/>
      </rPr>
      <t xml:space="preserve"> VHOVMV 300/500V
8Px18AWG Cu armado, analogico/digital, pantalla general e individual</t>
    </r>
  </si>
  <si>
    <r>
      <rPr>
        <b/>
        <sz val="9"/>
        <color theme="1"/>
        <rFont val="Calibri"/>
        <family val="2"/>
        <scheme val="minor"/>
      </rPr>
      <t>P122A:</t>
    </r>
    <r>
      <rPr>
        <sz val="9"/>
        <color theme="1"/>
        <rFont val="Calibri"/>
        <family val="2"/>
        <scheme val="minor"/>
      </rPr>
      <t xml:space="preserve"> VHOVMV 300/500V
12Px18AWG Cu armado, analogico/digital, pantalla general e individual</t>
    </r>
  </si>
  <si>
    <r>
      <rPr>
        <b/>
        <sz val="9"/>
        <color theme="1"/>
        <rFont val="Calibri"/>
        <family val="2"/>
        <scheme val="minor"/>
      </rPr>
      <t>Y042A:</t>
    </r>
    <r>
      <rPr>
        <sz val="9"/>
        <color theme="1"/>
        <rFont val="Calibri"/>
        <family val="2"/>
        <scheme val="minor"/>
      </rPr>
      <t xml:space="preserve"> VOVMV 300/500V
4Px18AWG Cu armado, analogico/digital, pantalla general e individual</t>
    </r>
  </si>
  <si>
    <r>
      <rPr>
        <b/>
        <sz val="9"/>
        <color theme="1"/>
        <rFont val="Calibri"/>
        <family val="2"/>
        <scheme val="minor"/>
      </rPr>
      <t>Y062A:</t>
    </r>
    <r>
      <rPr>
        <sz val="9"/>
        <color theme="1"/>
        <rFont val="Calibri"/>
        <family val="2"/>
        <scheme val="minor"/>
      </rPr>
      <t xml:space="preserve"> VOVMV 300/500V
6Px18AWG Cu armado, pantalla general e individual</t>
    </r>
  </si>
  <si>
    <r>
      <rPr>
        <b/>
        <sz val="9"/>
        <color theme="1"/>
        <rFont val="Calibri"/>
        <family val="2"/>
        <scheme val="minor"/>
      </rPr>
      <t>Y082A:</t>
    </r>
    <r>
      <rPr>
        <sz val="9"/>
        <color theme="1"/>
        <rFont val="Calibri"/>
        <family val="2"/>
        <scheme val="minor"/>
      </rPr>
      <t xml:space="preserve"> VOVMV 300/500V
8Px18AWG Cu armado, analogico/digital, pantalla general e individual</t>
    </r>
  </si>
  <si>
    <r>
      <rPr>
        <b/>
        <sz val="9"/>
        <color theme="1"/>
        <rFont val="Calibri"/>
        <family val="2"/>
        <scheme val="minor"/>
      </rPr>
      <t>Y122A:</t>
    </r>
    <r>
      <rPr>
        <sz val="9"/>
        <color theme="1"/>
        <rFont val="Calibri"/>
        <family val="2"/>
        <scheme val="minor"/>
      </rPr>
      <t xml:space="preserve"> VOVMV 300/500V
6Px18AWG Cu armado, analogico/digital, pantalla general e individual</t>
    </r>
  </si>
  <si>
    <r>
      <rPr>
        <b/>
        <sz val="9"/>
        <color theme="1"/>
        <rFont val="Calibri"/>
        <family val="2"/>
        <scheme val="minor"/>
      </rPr>
      <t>Y022A</t>
    </r>
    <r>
      <rPr>
        <sz val="9"/>
        <color theme="1"/>
        <rFont val="Calibri"/>
        <family val="2"/>
        <scheme val="minor"/>
      </rPr>
      <t>: VOVMV 300/500V
2Px18AWG Cu armado, analogico/digital, pantalla general</t>
    </r>
  </si>
  <si>
    <r>
      <rPr>
        <b/>
        <sz val="9"/>
        <color theme="1"/>
        <rFont val="Calibri"/>
        <family val="2"/>
        <scheme val="minor"/>
      </rPr>
      <t>Y012A</t>
    </r>
    <r>
      <rPr>
        <sz val="9"/>
        <color theme="1"/>
        <rFont val="Calibri"/>
        <family val="2"/>
        <scheme val="minor"/>
      </rPr>
      <t>: VOVMV 300/500V 1Px16AWG Cu armado, analogico/digital, pantalla general</t>
    </r>
  </si>
  <si>
    <t>VILLAZON</t>
  </si>
  <si>
    <t>Nota: Los items descritos del sistema F&amp;G  son requerimientos mínimos.</t>
  </si>
  <si>
    <r>
      <t xml:space="preserve">Tendido de cables armados, par simple y multipar, que podrán tener blindaje tanto individual como general, instalados en bandejas, zanja, bancos de ductos, conduit y/o cualquier otra canalización. Se incluyen los equipos, herramientas, materiales para realizar las pruebas de aislación y continuidad antes y despues del tendido; consumibles necesarios para la correcta instalación cuidando la integridad de los cables, además de lo necesario para las terminaciones, peinado e identificado de los mismos. Considerar la instalación de otros tipos de cables como </t>
    </r>
    <r>
      <rPr>
        <i/>
        <sz val="11"/>
        <color theme="1"/>
        <rFont val="Calibri"/>
        <family val="2"/>
        <scheme val="minor"/>
      </rPr>
      <t>coaxial, fibra óptica</t>
    </r>
    <r>
      <rPr>
        <sz val="11"/>
        <color theme="1"/>
        <rFont val="Calibri"/>
        <family val="2"/>
        <scheme val="minor"/>
      </rPr>
      <t xml:space="preserve"> que habrá en mínimo volumen.</t>
    </r>
  </si>
  <si>
    <t>TRV</t>
  </si>
  <si>
    <t>PCV</t>
  </si>
  <si>
    <t>PV</t>
  </si>
  <si>
    <t>XV</t>
  </si>
  <si>
    <t>PSV</t>
  </si>
  <si>
    <t>PIT</t>
  </si>
  <si>
    <t>PT</t>
  </si>
  <si>
    <t>PI</t>
  </si>
  <si>
    <t>PSLL</t>
  </si>
  <si>
    <t>PSH</t>
  </si>
  <si>
    <t>TT/TIT</t>
  </si>
  <si>
    <t>TE-TT</t>
  </si>
  <si>
    <t>TI</t>
  </si>
  <si>
    <t>SDV</t>
  </si>
  <si>
    <t>PG</t>
  </si>
  <si>
    <t>TG</t>
  </si>
  <si>
    <t>LG</t>
  </si>
  <si>
    <t>LS</t>
  </si>
  <si>
    <t>LT</t>
  </si>
  <si>
    <t>LI</t>
  </si>
  <si>
    <t>LIT</t>
  </si>
  <si>
    <t>DPG</t>
  </si>
  <si>
    <t>72-Z-21</t>
  </si>
  <si>
    <t>72-Z-02</t>
  </si>
  <si>
    <t>DEPOSITO GNL BAJA PRESION</t>
  </si>
  <si>
    <t>72Z02-EV-01</t>
  </si>
  <si>
    <t>72-Z-07</t>
  </si>
  <si>
    <t>BOMBA CRIOGÉNICA BAJA PRESIÓN</t>
  </si>
  <si>
    <t>72Z07-P-01</t>
  </si>
  <si>
    <t>72-Z-08</t>
  </si>
  <si>
    <t>72Z08-P-01 A/B</t>
  </si>
  <si>
    <t>72-Z-27</t>
  </si>
  <si>
    <t>72-Z-10</t>
  </si>
  <si>
    <t>72Z10-EV-01-A/B</t>
  </si>
  <si>
    <t>72-Z-17</t>
  </si>
  <si>
    <t>72-Z-23</t>
  </si>
  <si>
    <t>72Z23-T-01</t>
  </si>
  <si>
    <t>DEPÓSITO DE ODORIZACIÓN</t>
  </si>
  <si>
    <t>72Z23-P-01</t>
  </si>
  <si>
    <t>BOMBA DE ODORIZACIÓN</t>
  </si>
  <si>
    <t>72-Z-28</t>
  </si>
  <si>
    <t>72-Z-28-K-01A/B</t>
  </si>
  <si>
    <t>72-Z-28-T-01</t>
  </si>
  <si>
    <t>DEPÓSITO ACUMULADOR AIRE COMPRIMIDO</t>
  </si>
  <si>
    <t>72-Z-02-T-21</t>
  </si>
  <si>
    <t xml:space="preserve">DESCRIPCION EQUIPO/UNIDAD PAQUETE </t>
  </si>
  <si>
    <t>U.P. DEPOSITO GNL BAJA PRESION</t>
  </si>
  <si>
    <t>U.P. BOMBA CRIOGÉNICA BAJA PRESIÓN</t>
  </si>
  <si>
    <t>U.P. BOMBA CRIOGÉNICA ALTA PRESION</t>
  </si>
  <si>
    <t>U.P. ESTACION REDUCCIÓN PRESIÓN</t>
  </si>
  <si>
    <t>U.P. EVAPORIZADOR AMBIENTAL</t>
  </si>
  <si>
    <t>U.P. EVAPORIZADOR AMBIENTAL ALTA PRESIÓN</t>
  </si>
  <si>
    <t>EVAPORIZADOR AMBIENTAL ALTA PRESIÓN A y B</t>
  </si>
  <si>
    <t>BOMBAS CRIOGENICA ALTA PRESION A y B</t>
  </si>
  <si>
    <t>EVAPORIZADOR AMBIENTAL BAJA PRESIÓN A y B</t>
  </si>
  <si>
    <t>72-Z-17-EV-01 A/B</t>
  </si>
  <si>
    <t>U. P. ESTACIÓN REGULACIÓN, MEDICIÓN Y ODORIZACIÓN</t>
  </si>
  <si>
    <t>72Z23-F-01 A/B</t>
  </si>
  <si>
    <t>SSV</t>
  </si>
  <si>
    <t>FILTROS DE PROTECCION A y B</t>
  </si>
  <si>
    <t>U. P. COMPRESORES AIRE COMPRIMIDO</t>
  </si>
  <si>
    <t>COMPRESORES AIRE COMPRIMIDO A y B</t>
  </si>
  <si>
    <t>TENDIDO DE CONDUITS VILLAZON</t>
  </si>
  <si>
    <t>RESUMEN CAJAS DE CONEXIÓN VILLAZON</t>
  </si>
  <si>
    <t>RESUMEN LISTA DE BANDEJAS VILLAZON</t>
  </si>
  <si>
    <t>77‐BC‐001‐SI‐PLC</t>
  </si>
  <si>
    <t>77‐BC‐002‐SI‐PLC</t>
  </si>
  <si>
    <t>77‐BC‐009‐SI‐PLC</t>
  </si>
  <si>
    <t>77‐BC‐008‐SI‐PLC</t>
  </si>
  <si>
    <t>77‐BC‐007‐SI‐PLC</t>
  </si>
  <si>
    <t>77‐BC‐006‐SI‐PLC</t>
  </si>
  <si>
    <t>77‐BC‐005‐SI‐PLC</t>
  </si>
  <si>
    <t>77‐BC‐004‐SI‐PLC</t>
  </si>
  <si>
    <t>77‐BC‐003‐SI‐PLC</t>
  </si>
  <si>
    <t>Detector de gas interior, sala de Caldera, para detección de la presencia de metano</t>
  </si>
  <si>
    <t>‐ El proveedor será el responsable de la selección de los prensas, garantizando el tamaño y tipo de prensaestopa según el tipo de cable, voltaje y tamaño de cable. Todas las cajas de conexión son para area clasificada.</t>
  </si>
  <si>
    <t>TENDIDO DE CONDUITS LLALLAGUA</t>
  </si>
  <si>
    <t>RESUMEN CAJAS DE CONEXIÓN LLALLAGUA</t>
  </si>
  <si>
    <t>RESUMEN LISTA DE BANDEJAS LLALLAGUA</t>
  </si>
  <si>
    <t>RESUMEN CABLES DE INSTRUMENTACION LLALLAGUA</t>
  </si>
  <si>
    <t>RESUMEN CABLES DE INSTRUMENTACION VILLAZON</t>
  </si>
  <si>
    <t>77-Z-21</t>
  </si>
  <si>
    <t>77-Z-01</t>
  </si>
  <si>
    <t>77Z01-T-01</t>
  </si>
  <si>
    <t>77Z01-EV-01</t>
  </si>
  <si>
    <t>77-Z-26</t>
  </si>
  <si>
    <t>77Z26-P-01 A/B</t>
  </si>
  <si>
    <t>77-Z-05</t>
  </si>
  <si>
    <t>DEPOSITO GNL ALTA PRESIÓN</t>
  </si>
  <si>
    <t>77Z05-T-01</t>
  </si>
  <si>
    <t>77Z05-EV-01</t>
  </si>
  <si>
    <t>77-Z-14</t>
  </si>
  <si>
    <t>EVAPORIZADOR AMBIENTAL</t>
  </si>
  <si>
    <t>77Z14-EV-01</t>
  </si>
  <si>
    <t>EVAPORIZADOR AMBIENTAL BAJA PRESIÓN</t>
  </si>
  <si>
    <t>77Z14-E-01</t>
  </si>
  <si>
    <t>EVAPORIZADOR FORZADO</t>
  </si>
  <si>
    <t>77-Z-16</t>
  </si>
  <si>
    <t>77Z16-H-01</t>
  </si>
  <si>
    <t>CALDERA</t>
  </si>
  <si>
    <t>77Z16-P-01</t>
  </si>
  <si>
    <t>BOMBA RECIRCULACION AGUA CALIENTE</t>
  </si>
  <si>
    <t>77-Z-24</t>
  </si>
  <si>
    <t>77Z24-F-01 A/B</t>
  </si>
  <si>
    <t>FILTRO PROTECCIÓN REGULADOR DE PRESIÓN</t>
  </si>
  <si>
    <t>COMPRESORES AIRE COMPRIMIDO</t>
  </si>
  <si>
    <t>BOMBAS CRIOGÉNICAS BAJA PRESIÓN A y B</t>
  </si>
  <si>
    <t>U.P. DEPOSITO GNL ALTA PRESIÓN</t>
  </si>
  <si>
    <t>U.P. EVAPORIZADOR AMBIENTAL + EVAP. FORZADO</t>
  </si>
  <si>
    <t>U.P. ESTACIÓN REGULACIÓN MEDIDA Y ODORIZACIÓN</t>
  </si>
  <si>
    <t>REGULACION</t>
  </si>
  <si>
    <t>MEDIDORES DE CAUDAL</t>
  </si>
  <si>
    <t>77Z24-T-01</t>
  </si>
  <si>
    <t>FE</t>
  </si>
  <si>
    <t>U.P. MANGUERAS CONEXIÓN A CISTERNA</t>
  </si>
  <si>
    <t>TAG UNIDAD PAQUETE/EQUIPO</t>
  </si>
  <si>
    <t xml:space="preserve">DESCRIPCION UNIDAD PAQUETE/EQUIPO </t>
  </si>
  <si>
    <t>RESUMEN INSTRUMENTOS ESR VILLAZON</t>
  </si>
  <si>
    <t>RESUMEN INSTRUMENTOS ESR SAN JULIAN 2</t>
  </si>
  <si>
    <t>RESUMEN INSTRUMENTOS ESR SAN JULIAN 1</t>
  </si>
  <si>
    <t>PS</t>
  </si>
  <si>
    <t>DEPOSITO ODORIZACIÓN</t>
  </si>
  <si>
    <t>77-Z-28</t>
  </si>
  <si>
    <t>77Z28-K-01A/B</t>
  </si>
  <si>
    <t>U.P. BOMBAS CRIOGÉNICAS BAJA PRESIÓN</t>
  </si>
  <si>
    <t>VT</t>
  </si>
  <si>
    <t>HS</t>
  </si>
  <si>
    <t>TE/TIT</t>
  </si>
  <si>
    <t>U.P. CALDERA AGUA CALIENTE P/ EVAP. FORZADO</t>
  </si>
  <si>
    <t>PDT</t>
  </si>
  <si>
    <t>U.P. COMPRESORES AIRE COMPRIMIDO</t>
  </si>
  <si>
    <t>TAG UNIDAD PAQUETE/ EQUIPO</t>
  </si>
  <si>
    <t>DESCRIPCION UNIDAD DE PAQUETE/EQUIPO</t>
  </si>
  <si>
    <t>RESUMEN INSTRUMENTOS ESR LLALLAGUA</t>
  </si>
  <si>
    <t>63-Z-21</t>
  </si>
  <si>
    <t>63-Z-02</t>
  </si>
  <si>
    <t>63Z02-T-01</t>
  </si>
  <si>
    <t>63Z02-EV-01</t>
  </si>
  <si>
    <t>63-Z-07</t>
  </si>
  <si>
    <t>63-Z-08</t>
  </si>
  <si>
    <t>63Z07-P-01</t>
  </si>
  <si>
    <t>U.P. BOMBAS CRIOGÉNICAS ALTA PRESION</t>
  </si>
  <si>
    <t>BOMBAS CRIOGENICAS ALTA PRESION A y B</t>
  </si>
  <si>
    <t>63Z08-P-01 A/B</t>
  </si>
  <si>
    <t>63-Z-27</t>
  </si>
  <si>
    <t>63-Z-05</t>
  </si>
  <si>
    <t>63Z05-T-01</t>
  </si>
  <si>
    <t>63Z05-EV-01</t>
  </si>
  <si>
    <t>63-Z-14</t>
  </si>
  <si>
    <t>63Z14-EV-01</t>
  </si>
  <si>
    <t>63Z14-E-01</t>
  </si>
  <si>
    <t>63-Z-17</t>
  </si>
  <si>
    <t>63-Z-17-EV-01 A/B</t>
  </si>
  <si>
    <t>63-Z-24</t>
  </si>
  <si>
    <t>63Z24-F-01-A/B</t>
  </si>
  <si>
    <t>63Z24-T-01</t>
  </si>
  <si>
    <t>BOMBA ODORIZACION</t>
  </si>
  <si>
    <t>63Z24-P-01</t>
  </si>
  <si>
    <t>63-Z-16</t>
  </si>
  <si>
    <t>63Z16-H-01</t>
  </si>
  <si>
    <t>63Z16-P-01</t>
  </si>
  <si>
    <t>63Z16-V-01</t>
  </si>
  <si>
    <t>DEPOSITO DE EXPANSION AGUA CALIENTE</t>
  </si>
  <si>
    <t>LA LONGITUDES Y CANTIDAD AQUÍ INDICADOS SON DE REFERENCIA; DEBERAN VERIFICARSE, COMPLETAR Y/O AMPLIAR PREVIO ESTUDIO DE INGENIERIA DE DETALLE</t>
  </si>
  <si>
    <t>U.P. CALDERA AGUA CALIENTE</t>
  </si>
  <si>
    <t>TCV</t>
  </si>
  <si>
    <t>63-Z-28</t>
  </si>
  <si>
    <t>63Z28-K-01 A/B</t>
  </si>
  <si>
    <t>62Z28-T-01</t>
  </si>
  <si>
    <t>ACUMULADOR DE AIRE COMPRIMIDO</t>
  </si>
  <si>
    <r>
      <rPr>
        <b/>
        <u/>
        <sz val="11"/>
        <color theme="1"/>
        <rFont val="Calibri"/>
        <family val="2"/>
        <scheme val="minor"/>
      </rPr>
      <t>Nota</t>
    </r>
    <r>
      <rPr>
        <b/>
        <sz val="11"/>
        <color theme="1"/>
        <rFont val="Calibri"/>
        <family val="2"/>
        <scheme val="minor"/>
      </rPr>
      <t>: Para todos los casos debe incluirse la mano de obra calificada, técnicos y supervisores de instrumentación y control, asi como ayudantes de la especialidad. Tambien deben estar contemplados los costos a inferirse por transporte, carga y descarga, facilidades, servicios, herramientas, equipos especiales requeridos en cada caso y todo lo que fuese necesario para la realizacion de la actividad en los distintos puntos del territorio segun la ubicacion de la ESR. Deben incluirse todas las pruebas regulares que sean parte del precomisionado y verificaciones de construcción, además de sus correspondientes registros y aseguramiento de Calidad.</t>
    </r>
  </si>
  <si>
    <t>Se refiere a la conexión de los cables en las borneras, barras, etc ubicadas en Gabinetes de Sala de Control, cajas de conexionado en campo y en bornas de equipos e instrumentos de campo; realizando y respetando la debida señalización de polaridad, tipo de señal, numero de conductor, tipo de cable, etc. Se debe preveer todas las herramientas, materiales e insumos para el internconexionado completo. Según procedimiento se deberán realizar las pruebas que ameriten.</t>
  </si>
  <si>
    <t>HS/XS</t>
  </si>
  <si>
    <t>El alcance del suministro consiste en un Sistema de CCTV orientado a la detección de pérdidas, aviso de posibles incidentes que ocurran en las áreas de la ESR y facilitar las tareas de vigilancia, estará formado por una cámara de video movil tipo domo IP 65 mínimo y para área clasificada, Software de visualización y operación / Matriz virtual (configurable), monitor de video de 20 pulg. mínimo y unidad de almacenaje apropiada de hasta 20.000 eventos. Se incluye todo el equipo complementario (hardware) para almacenamiento  y transmisión satelital de video. Se debe preveer todas las herramientas, materiales e insumos para la instalación completa.</t>
  </si>
  <si>
    <t>Provision y Montaje de Cajas de Conexionado (JBs)</t>
  </si>
  <si>
    <t>Provision y Tendido Cables de Instrumentación</t>
  </si>
  <si>
    <t>TIPO P062A, TIPO P122A señales analogicas 4/20mA</t>
  </si>
  <si>
    <t>TIPO Y062A, TIPO Y082A, TIPO Y122A señales digitales 24VDC</t>
  </si>
  <si>
    <t>Cable par simple</t>
  </si>
  <si>
    <t>Cable multipar</t>
  </si>
  <si>
    <t>Un</t>
  </si>
  <si>
    <t xml:space="preserve">Instalacion de Valvulas </t>
  </si>
  <si>
    <t>Calibracion/Verificacion de Instrumentos</t>
  </si>
  <si>
    <t>Calibracion/Verificacion de Valvulas</t>
  </si>
  <si>
    <t>3.12</t>
  </si>
  <si>
    <t>3.14</t>
  </si>
  <si>
    <t>3.15</t>
  </si>
  <si>
    <t>3.16</t>
  </si>
  <si>
    <t>Instalacion y Conexión de Equipos y Gabinetes en Sala de Control</t>
  </si>
  <si>
    <t>ANÁLISIS DE PRECIO UNITARIO</t>
  </si>
  <si>
    <t>Actividad:</t>
  </si>
  <si>
    <t>Unidad:</t>
  </si>
  <si>
    <t xml:space="preserve">Cantidad:    </t>
  </si>
  <si>
    <t xml:space="preserve">Moneda: Bolivianos          </t>
  </si>
  <si>
    <t/>
  </si>
  <si>
    <t>%</t>
  </si>
  <si>
    <t>Precio</t>
  </si>
  <si>
    <t>Costo</t>
  </si>
  <si>
    <t>Und.</t>
  </si>
  <si>
    <t>Cantidad</t>
  </si>
  <si>
    <t>Productiv.</t>
  </si>
  <si>
    <t>Improductivo</t>
  </si>
  <si>
    <t>Total</t>
  </si>
  <si>
    <t xml:space="preserve">1.- </t>
  </si>
  <si>
    <t>MATERIALES</t>
  </si>
  <si>
    <t>TOTAL MATERIALES</t>
  </si>
  <si>
    <t xml:space="preserve">2.- </t>
  </si>
  <si>
    <t>MANO DE OBRA</t>
  </si>
  <si>
    <t>AYUDANTE</t>
  </si>
  <si>
    <t>hr</t>
  </si>
  <si>
    <t>SUBTOTAL MANO DE OBRA</t>
  </si>
  <si>
    <t>MANO DE OBRA INDIRECTA - % DE MANO DE OBRA DIRECTA</t>
  </si>
  <si>
    <t>TOTAL MANO DE OBRA</t>
  </si>
  <si>
    <t xml:space="preserve">3.- </t>
  </si>
  <si>
    <t>EQUIPO, MAQUINARIA Y HERRAMIENTAS</t>
  </si>
  <si>
    <t>HERRAMIENTAS - % DEL TOTAL DE MANO DE OBRA</t>
  </si>
  <si>
    <t>TOTAL EQUIPO, MAQUINARIA Y HERRAMIENTAS</t>
  </si>
  <si>
    <t xml:space="preserve">4.- </t>
  </si>
  <si>
    <t>RECARGOS</t>
  </si>
  <si>
    <t>BENEFICIOS SOCIALES - % DE MANO DE OBRA DIRECTA</t>
  </si>
  <si>
    <t>IMPUESTO AL VALOR AGREGADO - % DE LA MANO DE OBRA DIRECTA</t>
  </si>
  <si>
    <t>TOTAL RECARGOS</t>
  </si>
  <si>
    <t xml:space="preserve">5.- </t>
  </si>
  <si>
    <t>GASTOS GENERALES Y ADMINISTRATIVOS</t>
  </si>
  <si>
    <t>GASTOS GENERALES - % De 1+2+3</t>
  </si>
  <si>
    <t>GASTOS FINANCIEROS - % DE 1+2+3</t>
  </si>
  <si>
    <t xml:space="preserve">TRANSPORTE, MANIPULEO Y ALMAC. - % </t>
  </si>
  <si>
    <t>TOTAL GASTOS GENERALES Y ADMINISTRATIVOS</t>
  </si>
  <si>
    <t xml:space="preserve">6.- </t>
  </si>
  <si>
    <t>UTILIDAD</t>
  </si>
  <si>
    <t>UTILIDAD - % DE 1+2+3</t>
  </si>
  <si>
    <t>TOTAL UTILIDAD</t>
  </si>
  <si>
    <t xml:space="preserve">7.- </t>
  </si>
  <si>
    <t>IMPUESTOS A LAS TRANSACCIONES</t>
  </si>
  <si>
    <t>IMPUESTO A LAS TRANSACCIONES - % DE 1+2+3+4+5+6</t>
  </si>
  <si>
    <t>TOTAL IMPUESTOS A LAS TRANSACCIONES</t>
  </si>
  <si>
    <t>TOTAL PRECIO UNITARIO</t>
  </si>
  <si>
    <t>Actividad:   REPOSICION DE ENCAHAPE DE MADERA PARA PUERTAS DE BAÑO</t>
  </si>
  <si>
    <t xml:space="preserve">Cantidad:     </t>
  </si>
  <si>
    <t>Actividad:   IMPERMEABILIZACIÓN DE CUBIERTA</t>
  </si>
  <si>
    <t xml:space="preserve">Actividad:    IMPERMEABILIZACIÓN  DE LOSA </t>
  </si>
  <si>
    <t>HR.</t>
  </si>
  <si>
    <t xml:space="preserve">Actividad:    PROVICION Y COLOCACION DE CIELO FALSO DE PLACA DE YESO </t>
  </si>
  <si>
    <t>Actividad:    REPOSICION DE ESTUCO EN ALEROS EXISTENTES</t>
  </si>
  <si>
    <t>Actividad:    PINTURA DE CIELO FALSO</t>
  </si>
  <si>
    <t>Actividad:    GRAPADO DE PAREDES INTERNAS</t>
  </si>
  <si>
    <t xml:space="preserve">Actividad:    INYECCION PARA TAPADO DE GRIETAS EN ZOCALOS </t>
  </si>
  <si>
    <t xml:space="preserve">Actividad:    PINTURA LATEX PARA INTERIOR </t>
  </si>
  <si>
    <t>Actividad:  REPOSICION DE ZOCALOS</t>
  </si>
  <si>
    <t xml:space="preserve">Actividad:   PICADO Y RETIRO DE MURO  </t>
  </si>
  <si>
    <t>Provision y montaje de Sistema CCTV</t>
  </si>
  <si>
    <t>La tuberia de acero inoxidable debe ser la apropiada para la presion de servicio donde se instale.</t>
  </si>
  <si>
    <t>PROVISION Y TENDIDO DE TUBO ACERO INOXIDABLE OD 3/4"</t>
  </si>
  <si>
    <t>Tubo OD 3/4"</t>
  </si>
  <si>
    <t>Tubo OD 1/2"</t>
  </si>
  <si>
    <t>Tubo OD 1/4"</t>
  </si>
  <si>
    <t>Dobla tubo</t>
  </si>
  <si>
    <t>Cortador de tubo</t>
  </si>
  <si>
    <t>HR</t>
  </si>
  <si>
    <t>Provision y Tendido de tubo de acero inoxidable, sin soldadura o costura</t>
  </si>
  <si>
    <t>Soporte para Caja JB</t>
  </si>
  <si>
    <t>Soporte para JB</t>
  </si>
  <si>
    <t>Accesorios</t>
  </si>
  <si>
    <t>AYUDANTES</t>
  </si>
  <si>
    <t>EQUIPOS PARA CALIBRACION/VERIFICACION</t>
  </si>
  <si>
    <t>INSTALADOR DE INSTRUMENTACION</t>
  </si>
  <si>
    <t>SUPERVISION DE INSTRUMENTACIÓN</t>
  </si>
  <si>
    <t>Materiales de aislamiento y continuidad</t>
  </si>
  <si>
    <t>Cable multipar 4p</t>
  </si>
  <si>
    <t>Cable multipar 6p</t>
  </si>
  <si>
    <t>Cable multipar 8p</t>
  </si>
  <si>
    <t>Cable multipar 12p</t>
  </si>
  <si>
    <t>GLB</t>
  </si>
  <si>
    <t>Instalación de Sistema F&amp;G</t>
  </si>
  <si>
    <t>MATERIALES DE CONEXIONADO</t>
  </si>
  <si>
    <t>TECLE</t>
  </si>
  <si>
    <t>ESR TIPO 1</t>
  </si>
  <si>
    <t>ESR TIPO 2</t>
  </si>
  <si>
    <t>ESR TIPO 3</t>
  </si>
  <si>
    <t>ESR TIPO 4</t>
  </si>
  <si>
    <t xml:space="preserve">Cable  2 par </t>
  </si>
  <si>
    <t>Montaje de Sistema Telemétrico</t>
  </si>
  <si>
    <t>Cable de Cu electrolicito de 95 mm2</t>
  </si>
  <si>
    <t>Cinta Aislante</t>
  </si>
  <si>
    <t>Alambre de amarre</t>
  </si>
  <si>
    <t>kg</t>
  </si>
  <si>
    <t>Civil</t>
  </si>
  <si>
    <t>Ayudante</t>
  </si>
  <si>
    <t>Vibrocompactora</t>
  </si>
  <si>
    <t>Jabalina de Cu 5/8" x 3,2 m</t>
  </si>
  <si>
    <t>Grampa - conector para cable de 95 mm2</t>
  </si>
  <si>
    <t>Cinta aislante</t>
  </si>
  <si>
    <t>Camara de inspeccion de Hormigon, con tapa metalica</t>
  </si>
  <si>
    <t>Equipo de perforacion</t>
  </si>
  <si>
    <t>Cartucho de sodadura de 300gr</t>
  </si>
  <si>
    <t>Moldes para soldadura exotermica</t>
  </si>
  <si>
    <t>Mechero</t>
  </si>
  <si>
    <t>Cable de Cu 95mm2</t>
  </si>
  <si>
    <t>m.</t>
  </si>
  <si>
    <t>Aisladores</t>
  </si>
  <si>
    <t>Contador de descargas</t>
  </si>
  <si>
    <t>Torre de soportacion del conjunto, de 20m</t>
  </si>
  <si>
    <t>Tubo de pvc de 1" x 3m</t>
  </si>
  <si>
    <t>Eletrico B</t>
  </si>
  <si>
    <t>Soldador estructura</t>
  </si>
  <si>
    <t>Montador</t>
  </si>
  <si>
    <t>Maquina de soldar de arco</t>
  </si>
  <si>
    <t>Bandeja tipo escalera galvanizada de 300mm, con tapas</t>
  </si>
  <si>
    <t>Electrico A</t>
  </si>
  <si>
    <t>Actividad:    RETIRO DE CIELO FALSO AREA DE COCINETA</t>
  </si>
  <si>
    <t>Conduit metalico galvanizado 2", con cupla</t>
  </si>
  <si>
    <t xml:space="preserve">Grampas </t>
  </si>
  <si>
    <t>Soldador de estructura</t>
  </si>
  <si>
    <t>Dobladora hidraulica Ridgid</t>
  </si>
  <si>
    <t>Hr</t>
  </si>
  <si>
    <t>Tarraja Ridgid</t>
  </si>
  <si>
    <t>Cable multipolar, armado, LSZH 4x50mm2</t>
  </si>
  <si>
    <t>Cable multipolar, armado, LSZH 5x10mm2</t>
  </si>
  <si>
    <t>Terminales de compresion de ojal simple 50mm2</t>
  </si>
  <si>
    <t>Marquilla de identificacion indeleble</t>
  </si>
  <si>
    <t>Termo-contraible de 3/4"</t>
  </si>
  <si>
    <t>Presa-terminal Hidraulico</t>
  </si>
  <si>
    <t>Terminales de compresion de ojal simple 10mm2</t>
  </si>
  <si>
    <t>Termo-contraible de 3/8"</t>
  </si>
  <si>
    <t>Instalacion de paneles y equipos</t>
  </si>
  <si>
    <t>Pernos de anclaje de expasion</t>
  </si>
  <si>
    <t>Montador mecanico A</t>
  </si>
  <si>
    <t>Camion grua</t>
  </si>
  <si>
    <t>Gato hidraulico de 3 Tn</t>
  </si>
  <si>
    <t>Artefacto de iluminacion fluorescente 2x36w, con envolvente metalica para interior</t>
  </si>
  <si>
    <t>Pernos de anclaje de expansion</t>
  </si>
  <si>
    <t>Artefacto de iluminacion fluorescente 2x36w, con envolvente metalica para exterior IP65 a prueba de explosion</t>
  </si>
  <si>
    <t>Pernos de anclaje y abrazaderas tipo Ubolt</t>
  </si>
  <si>
    <t>Baculo de soporte luminaria, conduit metalico 2,5"</t>
  </si>
  <si>
    <t>Luminaria tipo Vial 1x250w para intemperie IP65</t>
  </si>
  <si>
    <t>Poste tipo vial en A°G° altura 10m, con caja de conexión</t>
  </si>
  <si>
    <t>Montador mecanico B</t>
  </si>
  <si>
    <t>Camion grua de 5,5 Tn</t>
  </si>
  <si>
    <t>Transformador trifasico MT/400-231V, 50 Hz. 200Kva</t>
  </si>
  <si>
    <t>Estructura aerea para montaje de transformador</t>
  </si>
  <si>
    <t>kit de instalacion de centro de transformacion</t>
  </si>
  <si>
    <t>Personal de montaje de centro de transformacion</t>
  </si>
  <si>
    <t>ALCANCE DE TRABAJOS.- Entiendase como alcance minimo de los trabajos lo expresado a continuacion, siendo un indicativo y no limitativo.</t>
  </si>
  <si>
    <t>Instalacion de cable de puesta a tierra</t>
  </si>
  <si>
    <t>Instalacion y provision de cables de la malla principal, secundaria y terminales de conexion  de Cu desnudo (entre 35 y 95 mm2) directamente enterrado, ademas de los conexionados a todos los equipos, segun recomendaciones de fabricantes y/o provision de equipos; contemplar excavacion minimo requerido 0,8 m.
Se debe incluir la provision de herramientas, materiales , consumibles y accesorios para el tendido y conexionado, inclusive los terminales de compresion.</t>
  </si>
  <si>
    <t>Instalacion de Jabalinas</t>
  </si>
  <si>
    <t>Instalacion y provision de jabalinas de Cu de 5/8" x 3,2 m de longitud hincadas en suelo según planos, numero final segun requerimientos del terreno y mediciones finales. Se debe incluir la instalacion de camaras de inspeccion de H°A° con tapas metalicas y/o similares.
Se debe incluir la provision de equipos de hincado, materiales y accesorios de conexionado standard dedicadas a este fin.</t>
  </si>
  <si>
    <t>Soldadura cuproaluminotermica</t>
  </si>
  <si>
    <t>Ejecucion de punto de soldadura exotermica, incluyendo la provision de herramientas, materiales y consumibles standard para 
este fin, en las secciones indicadas en la ingenieria o según requerimiento de obra.</t>
  </si>
  <si>
    <t>Instalacion de Pararrayos</t>
  </si>
  <si>
    <t>Instalacion y provision de pararrayos tipo PDC para proteccion Nivel I, asi como lo soportes, baculos y/o torres para su elevacion según requerimiento (minimo 20m). Tambien se debe incluir la instalacion de bajantes con cable de Cu, provision de soportes, aisladores, contador de descargas y demas accesorios para su correcta instalacion.</t>
  </si>
  <si>
    <t>Instalacion y provision de bandejas con tapas, curvas, derivaciones y accesorios de tipo escalera, perforada o rejilla entre 100 y 300 mm montados en niveles superiores al NPT y altura menor a 3 m.
Se debe incluir la provision de soporteria para estas, en funcion de la carga de las bandejas, diseño de ingenieria, calculos mecanicos y/o recomendaciones de fabricantes y normas. Debe estar incluidas todas las herramientas y consumibles que fueran necesarios para su instalacion.</t>
  </si>
  <si>
    <t>Instalacion de Conduits aereo</t>
  </si>
  <si>
    <t>Instalacion y provision de conduit metalico de A°G° entre 3/4" y 2,5" rigido o flexible y accesorios como prensaestopas o similares para acometida a equipos y otros. Se debe incluir la provision de soporteria con perfiles metalicos, grampas, accesorios, etc. para su correcta fijacion y las herramientas, materiales e insumos necesarios este fin.</t>
  </si>
  <si>
    <t>Instalacion de Cables de potencia</t>
  </si>
  <si>
    <t>Instalacion y provision de cables armados entre 3x2,5 y 4x70 mm2 en bandejas, zanja, bancos de ductos, conduit y/o cualquier otra canalizacion, incluyendo los equipos, herramientas, materiales y consumibles necesarios para su correcta instalacion cuidando la integridad de los cables, ademas de lo necesario para las terminaciones, peinado e identificado de los mismos.</t>
  </si>
  <si>
    <t>Instalacion de Cables de control e iluminacion</t>
  </si>
  <si>
    <t>Instalacion y provision de cables armados y no armados entre 1x1,5 y 5x10 mm2 en bandejas, zanja, bancos de ductos, conduit y/o cualquier otra canalizacion, incluyendo los equipos, herramientas, materiales y consumibles necesarios para su correcta instalacion cuidando la integridad de los cables, ademas de lo necesario para las terminaciones, peinado e identificado de los mismos.</t>
  </si>
  <si>
    <t>Conexión de cables en BT, incluyendo las verificaciones punto a punto y mediciones de aislacion previo al conexionado. Contemplar la provision de terminales de compresion para todas las puntas de los cables y marquillas indelebles para identificacion de los hilos y cables. Asimismo todas las herramientas, materiales e insumos necesarios.</t>
  </si>
  <si>
    <t>Montaje de paneles y equipos</t>
  </si>
  <si>
    <t>Instalacion de paneles electricos de distribucion (aprox: 1,5 x 0,8 x 2 m; 700 Kg) en sala electrica, Instalacion de sistema de emergencia UPS (1 unid). Incluyendo los equipos de izaje, transporte, materiales, herramientas e insumos necesarios para su correcto posicionamiento, alineado, anclaje y soporte. A la vez deben incluirse el conexionado de las barras, ajuste de pernos (torqueado), sellado de entradas de cables, montaje de sistemas de ventilacion y accesorios si amerita, etc.</t>
  </si>
  <si>
    <t>PROVISION??</t>
  </si>
  <si>
    <t>Instalacion de Iluminacion de interior</t>
  </si>
  <si>
    <t>Instalacion y provision de luminarias fluorescentes y luces de emergencia asi como letreros de salida de emergencia de empotrar, sobreponer y colgar tipo interior en salas electrica, de compresroes y caldero; se debe incluir la provision de soportes, anclajes, demas accesorios y consumibles para su correcta instalacion e identificacion indeleble.</t>
  </si>
  <si>
    <t>Instalacion de iluminacion de exterior</t>
  </si>
  <si>
    <t>Instalacion y provision de luminarias fluorescentes en envolvente metalica tipo exterior a instalarse sobrepuestas o montadas sobre baculos y/o postes dentro y fuera de area clasificada, se debe incluir la provision de soportes, anclajes, y demas accesorios y consumibles para su correcta instalacion e identificacion indeleble.</t>
  </si>
  <si>
    <t>Instalacion de luminarias viales</t>
  </si>
  <si>
    <t>Instalacion y provision de luminarias viales tipo exterior a instalarse sobrepuestas o montadas sobre baculos y/o postes entre 8 y 10 m. fuera de area clasificada, se debe incluir la provision de soportes, anclajes, y demas accesorios y consumibles para su correcta instalacion e identificacion indeleble.</t>
  </si>
  <si>
    <t>Instalacion de proteccion catodica</t>
  </si>
  <si>
    <t>Instalacion de sistema completo de proteccion para la corrosion a definirse en la ingenieria. Contemplar excavacion, instalacion de rectificador, instalado de anodos de sacrificio, cables, etc. asi como todas las herramientas, equipos, materiales y consumibles.</t>
  </si>
  <si>
    <t>Instalacion de Centro de Transformacion</t>
  </si>
  <si>
    <t>Instalacion y provision de centro de transformacion: tipo aereo, tipo H  o tipo pedestal (pad mounted) según se requiera por las cooperativas locales para transformador de 200Kva, con acometida en MT según red disponible en  cada poblacion y salida 3F+N en 400/231 Vac 50Hz, incluyendo los equipos de proteccion en MT (pararrayos, fusibles-seccionadores, interruptores o similares), equipos de medicion (transformadores de corriente, medidores comerciales calibrados y precintados), cables de MT y terminaciones probadas mediante hi-pot,  tablero de distribucion de salida, cables de salida de BT hasta sala electrica,  disyuntores, canalizaciones, puesta a tierra del centro y demas equipamientos segun norma.
Se debe incluir los equipos, herramientas, materiales e insumos para este fin.</t>
  </si>
  <si>
    <t>Instalacion electrica dentro de edificacion</t>
  </si>
  <si>
    <t>Instalacion y provision de materiales electricos para uso industrial de BT  montados en edificaciones como ser: Tomacorrientes, interruptores, canalizaciones con conduit metalico liviano, cables unipolares, pletinas de PaT, aisladores, cajas metalicas de sobreponer, extractores, acondicionadores de aire, paneles de distribucion equipados, etc.
Debe preveerse todas las herramientas, materiales e insumos para la instalacion completa.</t>
  </si>
  <si>
    <t>Nota: Para todos los casos debe incluirse la mano de obra calificada, tecnicos y oficiales electricos, asi como ayudantes de la especialidad. Tambien deben estar contemplados 
los costos a inferirse por transporte, carga y descarga, facilidades, servicios, herramientas, equipos especiales requeridos en cada caso y todo lo que fuese necesario para la 
realizacion de la actividad en los distintos puntos del territorio segun la ubicacion de la ESR.
Deben incluirse todas las pruebas regulares que sean parte del precom y verificaciones de construccion, ademas de sus correspondientes registros</t>
  </si>
  <si>
    <t>Instalacion y provision de cables de la malla principal, secundaria y terminales de conexion  de Cu desnudo (entre 35 y 150 mm2) enterrado y mejorado de suelo mediante compuesto conductivo (bentonita o similar), ademas de los conexionados a todos los equipos, segun recomendaciones de fabricantes y/o provision de equipos; contemplar excavacion minimo requerido 0,8 m.
Se debe incluir la provision de herramientas, materiales , consumibles y accesorios para el tendido y conexionado, inclusive los terminales de compresion.</t>
  </si>
  <si>
    <t>Instalacion y provision de centro de transformacion (altura mayor a 100msnm): tipo aereo, tipo H  o tipo pedestal (pad mounted) según se requiera por las cooperativas locales para transformador de 200Kva, con acometida en MT según red disponible en  cada poblacion y salida 3F+N en 400/231 Vac 50Hz, incluyendo los equipos de proteccion en MT (pararrayos, fusibles-seccionadores, interruptores o similares), equipos de medicion (transformadores de corriente, medidores comerciales calibrados y precintados), cables de MT y terminaciones probadas mediante hi-pot,  tablero de distribucion de salida, cables de salida de BT hasta sala electrica,  disyuntores, canalizaciones, puesta a tierra del centro y demas equipamientos segun norma.
Se debe incluir los equipos, herramientas, materiales e insumos para este fin.</t>
  </si>
  <si>
    <t>4.06</t>
  </si>
  <si>
    <t>4.07</t>
  </si>
  <si>
    <t>4.08</t>
  </si>
  <si>
    <t>4.09</t>
  </si>
  <si>
    <t>4.10</t>
  </si>
  <si>
    <t>4.11</t>
  </si>
  <si>
    <t>4.12</t>
  </si>
  <si>
    <t>4.13</t>
  </si>
  <si>
    <t>4.14</t>
  </si>
  <si>
    <t>4.15</t>
  </si>
  <si>
    <t>4.16</t>
  </si>
  <si>
    <t>4.17</t>
  </si>
  <si>
    <t>4.18</t>
  </si>
  <si>
    <t>4.19</t>
  </si>
  <si>
    <t>MONTAJE INSTRUMENTACION Y CONTROL</t>
  </si>
  <si>
    <t>Instalacion y provision electrica dentro de Sala de Control</t>
  </si>
  <si>
    <t>Maestro Civil</t>
  </si>
  <si>
    <t>Supervisor Electrico</t>
  </si>
  <si>
    <t>BobCat con accesorios</t>
  </si>
  <si>
    <t>Maquina soldadora con accesorios</t>
  </si>
  <si>
    <t>PROYECTO: MONTAJE ELECTRICO DE ESR</t>
  </si>
  <si>
    <t>Cinta aislante y precintos</t>
  </si>
  <si>
    <t>Cinta aislante, precintos</t>
  </si>
  <si>
    <t>Instalacion y provision de Iluminacion de Sala de Control</t>
  </si>
  <si>
    <t>Instalacion y provision de iluminacion dentro cubeto</t>
  </si>
  <si>
    <t>Tableros de medición</t>
  </si>
  <si>
    <t>Conduit de acero galvanizado de 3/4"</t>
  </si>
  <si>
    <t>Interruptor de 15 A 220 V</t>
  </si>
  <si>
    <t>pza</t>
  </si>
  <si>
    <t xml:space="preserve">Accesorios </t>
  </si>
  <si>
    <t>Tomarcorrientes</t>
  </si>
  <si>
    <t>pto</t>
  </si>
  <si>
    <t>Cable multipolar, armado, LSZH 2x6mm2</t>
  </si>
  <si>
    <t>Pararrayos tipo PDC y soporte</t>
  </si>
  <si>
    <t>ESR-51 ACHACACHI</t>
  </si>
  <si>
    <t>ESR-54 CARANAVI</t>
  </si>
  <si>
    <t>ESR-55 CHALLAPATA</t>
  </si>
  <si>
    <t>ESR-56 COBIJA</t>
  </si>
  <si>
    <t>ESR-57 COPACABANA</t>
  </si>
  <si>
    <t>ESR-58 COROICO</t>
  </si>
  <si>
    <t>ESR-59 DESAGUADERO</t>
  </si>
  <si>
    <t>ESR-60 GUANAY</t>
  </si>
  <si>
    <t>ESR-61 GUAYARAMERIN</t>
  </si>
  <si>
    <t>ESR-62 HUANUNI</t>
  </si>
  <si>
    <t>ESR-63 LLALLAGUA</t>
  </si>
  <si>
    <t>ESR-64 MORA</t>
  </si>
  <si>
    <t>ESR-65 RIBERALTA</t>
  </si>
  <si>
    <t>ESR-66 ROBORE</t>
  </si>
  <si>
    <t>ESR-67 RURRENABAQUE</t>
  </si>
  <si>
    <t>ESR-68 SAN BORJA</t>
  </si>
  <si>
    <t>SAN IGNACIO DE MOXOS</t>
  </si>
  <si>
    <t>ESR-70 SAN IGNACIO DE VELASCO</t>
  </si>
  <si>
    <t>ESR-73 SANTA ANA DE YACUMA</t>
  </si>
  <si>
    <t>ESR-74 TRINIDAD</t>
  </si>
  <si>
    <t>ESR-76 UYUNI</t>
  </si>
  <si>
    <t>ESR-77 VILLAZON</t>
  </si>
  <si>
    <t>MONTAJE MECANICO</t>
  </si>
  <si>
    <t>CANT.</t>
  </si>
  <si>
    <t>GBL.</t>
  </si>
  <si>
    <t>2.01</t>
  </si>
  <si>
    <t>Tn</t>
  </si>
  <si>
    <t>2.02</t>
  </si>
  <si>
    <t>Equipos Menores - Traslado y Montaje</t>
  </si>
  <si>
    <t>2.03</t>
  </si>
  <si>
    <t xml:space="preserve">Replanteo topografico </t>
  </si>
  <si>
    <t>m2</t>
  </si>
  <si>
    <t>2.04</t>
  </si>
  <si>
    <t>Tendido tuberias 2" y valvulas - prefabricacion y montaje</t>
  </si>
  <si>
    <t>ml</t>
  </si>
  <si>
    <t>2.05</t>
  </si>
  <si>
    <t>Tendido tuberias 1" y valvulas - prefabricacion y montaje</t>
  </si>
  <si>
    <t>2.06</t>
  </si>
  <si>
    <t>Tendido tuberias 1 1/2" y valvulas - prefabricacion y montaje</t>
  </si>
  <si>
    <t>2.07</t>
  </si>
  <si>
    <t>Tendido tuberias 3/4" y valvulas - prefabricacion y montaje</t>
  </si>
  <si>
    <t>2.08</t>
  </si>
  <si>
    <t>Tendido tuberias 1/2" y valvulas - prefabricacion y montaje</t>
  </si>
  <si>
    <t>2.09</t>
  </si>
  <si>
    <t>Tendido tuberias 2 1/2" y valvulas - Acero al Carbono prefabricacion y montaje</t>
  </si>
  <si>
    <t>2.10</t>
  </si>
  <si>
    <t>Tendido tuberias 1 1/2" y valvulas - Acero al Carbono prefabricacion y montaje</t>
  </si>
  <si>
    <t>2.11</t>
  </si>
  <si>
    <t>Tendido tuberias 2" y vaHvuHas - Acero aH Carbono prefabricacion y montaje</t>
  </si>
  <si>
    <t>2.12</t>
  </si>
  <si>
    <t>Tendido tuberias 3" y vaHvuHas - Acero aH Carbono prefabricacion y montaje</t>
  </si>
  <si>
    <t>2.13</t>
  </si>
  <si>
    <t>Tuberia uniones roscada 3/4"</t>
  </si>
  <si>
    <t>2.14</t>
  </si>
  <si>
    <t>Tuberia uniones roscada 1/2"</t>
  </si>
  <si>
    <t>2.15</t>
  </si>
  <si>
    <t>Soporteria tuberias y bandejas  - Provision y Montaje</t>
  </si>
  <si>
    <t>2.16</t>
  </si>
  <si>
    <t>Pruebas Hidrostaticas</t>
  </si>
  <si>
    <t>2.17</t>
  </si>
  <si>
    <t>END</t>
  </si>
  <si>
    <t>Jta</t>
  </si>
  <si>
    <t>2.18</t>
  </si>
  <si>
    <t>Limpieza quimica o decapado inoxidabHe</t>
  </si>
  <si>
    <t>2.19</t>
  </si>
  <si>
    <t>Recubrimiento de Tuberias</t>
  </si>
  <si>
    <t>2.20</t>
  </si>
  <si>
    <t xml:space="preserve">Recubrimiento de aislante criogenico </t>
  </si>
  <si>
    <t>2.21</t>
  </si>
  <si>
    <t>Pintura Tuberias y soporteria</t>
  </si>
  <si>
    <t>2.22</t>
  </si>
  <si>
    <t>Limpieza y desmovilizacion Equipo de montaje Mecanico</t>
  </si>
  <si>
    <t>COSTO EN BS.-</t>
  </si>
  <si>
    <t>COSTO EN SUS.-</t>
  </si>
  <si>
    <t>soporte</t>
  </si>
  <si>
    <t>m soport</t>
  </si>
  <si>
    <t>peso lineal (Kg/m)</t>
  </si>
  <si>
    <t>peso tot sop TN</t>
  </si>
  <si>
    <t>pintado sopt</t>
  </si>
  <si>
    <t>tk 80</t>
  </si>
  <si>
    <t>EQUIPOS MENORES</t>
  </si>
  <si>
    <t>TANQUE 80</t>
  </si>
  <si>
    <t>TANQUE 20</t>
  </si>
  <si>
    <t>Tanques GNL - Montaje</t>
  </si>
  <si>
    <r>
      <t xml:space="preserve">Equipos Menores - </t>
    </r>
    <r>
      <rPr>
        <sz val="8"/>
        <rFont val="Cambria"/>
        <family val="1"/>
        <scheme val="major"/>
      </rPr>
      <t>Montaje</t>
    </r>
  </si>
  <si>
    <t>cantidad de sopor</t>
  </si>
  <si>
    <t>Hong tot sop</t>
  </si>
  <si>
    <r>
      <t xml:space="preserve">Soporteria  - </t>
    </r>
    <r>
      <rPr>
        <sz val="8"/>
        <rFont val="Cambria"/>
        <family val="1"/>
        <scheme val="major"/>
      </rPr>
      <t>Provision y Montaje</t>
    </r>
  </si>
  <si>
    <t>peso unitario</t>
  </si>
  <si>
    <t>Pruebas hidrostaticas</t>
  </si>
  <si>
    <t>limpieza quimica o decapado inoxidable</t>
  </si>
  <si>
    <t>Insumos de Montaje</t>
  </si>
  <si>
    <t>MONTAJE MECANICO ESR-51</t>
  </si>
  <si>
    <t>MOVILIZACION/DESMOVILIZACION Y CAMPAMENTO</t>
  </si>
  <si>
    <t>GROUT</t>
  </si>
  <si>
    <t>m3</t>
  </si>
  <si>
    <t>ENCOFRADO PARA GROUT</t>
  </si>
  <si>
    <t>AYUDANTE (TORQUEO Y GROUTEADO)</t>
  </si>
  <si>
    <t>PEON</t>
  </si>
  <si>
    <t>SUPERVISOR DE MONTAJE</t>
  </si>
  <si>
    <t>SUPERVISOR DE CALIDAD</t>
  </si>
  <si>
    <t>GRUA 50 TN</t>
  </si>
  <si>
    <t>LOW BOY</t>
  </si>
  <si>
    <t>CAMIONETA</t>
  </si>
  <si>
    <t>HERRAMIENTA  MONTAJE Y GROUTING</t>
  </si>
  <si>
    <t>AYUDANTE (MONTAJE, TORQUEO Y GROUTEADO)</t>
  </si>
  <si>
    <t>GRUA 20 TN</t>
  </si>
  <si>
    <t>PZA</t>
  </si>
  <si>
    <t>MADERA PARA CONSTRUCCION</t>
  </si>
  <si>
    <t>P2</t>
  </si>
  <si>
    <t>CLAVOS DE 2"</t>
  </si>
  <si>
    <t>KG</t>
  </si>
  <si>
    <t>PINTURA PARA DEMARCACION</t>
  </si>
  <si>
    <t>MAESTRO ALBAÑIL</t>
  </si>
  <si>
    <t>TOPOGRAFIO</t>
  </si>
  <si>
    <t>ALARIFE</t>
  </si>
  <si>
    <t>SUPERVISOR DE CONSTRUCCION</t>
  </si>
  <si>
    <t>ESTACION TOTAL</t>
  </si>
  <si>
    <t>Disco de desbaste</t>
  </si>
  <si>
    <t>pza.</t>
  </si>
  <si>
    <t xml:space="preserve">Alanbre y electrodo </t>
  </si>
  <si>
    <t>Kg</t>
  </si>
  <si>
    <t xml:space="preserve">Supervisor de Montaje </t>
  </si>
  <si>
    <t>seguridad</t>
  </si>
  <si>
    <t xml:space="preserve">Oficial mecanico </t>
  </si>
  <si>
    <t>Soldador</t>
  </si>
  <si>
    <t xml:space="preserve">Ayudante </t>
  </si>
  <si>
    <t>Camion 20-25 Tn</t>
  </si>
  <si>
    <t xml:space="preserve">Maquina de soldadura </t>
  </si>
  <si>
    <t>generador electrico 200 kVA</t>
  </si>
  <si>
    <t>Compresor Diesel 150 pcm</t>
  </si>
  <si>
    <t>Torquimetro</t>
  </si>
  <si>
    <t xml:space="preserve">Maquina de corte, biselado </t>
  </si>
  <si>
    <t xml:space="preserve">Sellador de junta </t>
  </si>
  <si>
    <t xml:space="preserve">Montador mecanico </t>
  </si>
  <si>
    <t xml:space="preserve">Maquina de corte, tarrajadora </t>
  </si>
  <si>
    <t>PERFILES METALICOS A36  Normal doble "T" - IPN160</t>
  </si>
  <si>
    <t>ALAMBRE Y ELECTRODO</t>
  </si>
  <si>
    <t>Soldador Estructura / Cortador‐Oxigenista</t>
  </si>
  <si>
    <t>Ayudante Soldador / Amolador</t>
  </si>
  <si>
    <t>CAMION HIDROGRUA 4 TON</t>
  </si>
  <si>
    <t>SOLDADORA FCAW</t>
  </si>
  <si>
    <t>HERRAMIENTA  SOLDADOR</t>
  </si>
  <si>
    <t xml:space="preserve">AYUDANTE </t>
  </si>
  <si>
    <t>OFICIAL MECANICO</t>
  </si>
  <si>
    <t>SUPERVISOR PRUEBA HIDRAULICA</t>
  </si>
  <si>
    <t>Bomba de Pruebas piping 1000-5000 PSI</t>
  </si>
  <si>
    <t>MEDIDOR DE PRESION (CON MANOMETROS, MANGUERAS Y CARTA)</t>
  </si>
  <si>
    <t>HERRAMIENTA  PRUEBA HIDRAULICA</t>
  </si>
  <si>
    <t>LIQUIDO REVELADOR PARA TINTA PENETRANTE (SPRAY)</t>
  </si>
  <si>
    <t>PELICULA RADIOGRAFICA JPG (PLACA)</t>
  </si>
  <si>
    <t>PULG</t>
  </si>
  <si>
    <t xml:space="preserve">RADIOLOGO NIVEL II </t>
  </si>
  <si>
    <t>RADIOLOGO NIVEL I</t>
  </si>
  <si>
    <t>EQUIPO CON FUENTE DE IRIDIUM -192</t>
  </si>
  <si>
    <t>LABORATORIO MOVIL PARA PROCESADO DE PELICULA</t>
  </si>
  <si>
    <t>ACIDO PARA DECAPADO</t>
  </si>
  <si>
    <t>LIQUIDO PASIVADOR</t>
  </si>
  <si>
    <t>INSPECTOR DE SOLDADURA NIVEL I</t>
  </si>
  <si>
    <t>TAPE TIPO POLIKEN</t>
  </si>
  <si>
    <t>M2</t>
  </si>
  <si>
    <t>RECUBRIMIENTO PARA HOLIDAY</t>
  </si>
  <si>
    <t>ML</t>
  </si>
  <si>
    <t>MAESTRO ENCINTADOR</t>
  </si>
  <si>
    <t>EQUIPO HOLIDAY</t>
  </si>
  <si>
    <t>AISLANTE DE TUBERIAS DE POLIURETANO</t>
  </si>
  <si>
    <t>PROTECCION DE ACERO INOX PARA AISLANTE  (0,75MM)</t>
  </si>
  <si>
    <t>PINTURA BASE ANTICORROSIVA</t>
  </si>
  <si>
    <t>PINTURA FINAL ANTICORROSIVA</t>
  </si>
  <si>
    <t>PINTOR INDUSTRIAL</t>
  </si>
  <si>
    <t>COBERTOR Y SOPORTE PARA PINTURA</t>
  </si>
  <si>
    <t>COMPRESOR DE ARENADO</t>
  </si>
  <si>
    <t>COMPRESOR DE PINTURA</t>
  </si>
  <si>
    <t>HERRAMIENTA  PINTURA</t>
  </si>
  <si>
    <t>PEAJES</t>
  </si>
  <si>
    <t>GBL</t>
  </si>
  <si>
    <t>MATERIALES VARIOS</t>
  </si>
  <si>
    <t>CAPATAZ</t>
  </si>
  <si>
    <t>GRUA</t>
  </si>
  <si>
    <t>MICROBUS</t>
  </si>
  <si>
    <t>CAMION</t>
  </si>
  <si>
    <t>MONTAJE MECANICO ESR-54</t>
  </si>
  <si>
    <t>MONTAJE MECANICO ESR-55</t>
  </si>
  <si>
    <t>MONTAJE MECANICO ESR-56</t>
  </si>
  <si>
    <t>MONTAJE MECANICO ESR-57</t>
  </si>
  <si>
    <t>MONTAJE MECANICO ESR-58</t>
  </si>
  <si>
    <t>MONTAJE MECANICO ESR-59</t>
  </si>
  <si>
    <t>MONTAJE MECANICO ESR-60</t>
  </si>
  <si>
    <t>MONTAJE MECANICO ESR-61</t>
  </si>
  <si>
    <t>MONTAJE MECANICO ESR-62</t>
  </si>
  <si>
    <t>MONTAJE MECANICO ESR-63</t>
  </si>
  <si>
    <t>MONTAJE MECANICO ESR-64</t>
  </si>
  <si>
    <t>MONTAJE MECANICO ESR-65</t>
  </si>
  <si>
    <t>MONTAJE MECANICO ESR-66</t>
  </si>
  <si>
    <t>MONTAJE MECANICO ESR-67</t>
  </si>
  <si>
    <t>MONTAJE MECANICO ESR-68</t>
  </si>
  <si>
    <t>MONTAJE MECANICO ESR-69</t>
  </si>
  <si>
    <t>MONTAJE MECANICO ESR-70</t>
  </si>
  <si>
    <t>MONTAJE MECANICO ESR-73</t>
  </si>
  <si>
    <t>MONTAJE MECANICO ESR-74</t>
  </si>
  <si>
    <t>MONTAJE MECANICO ESR-76</t>
  </si>
  <si>
    <t>MONTAJE MECANICO ESR-77</t>
  </si>
  <si>
    <r>
      <t>Tanques GNL -</t>
    </r>
    <r>
      <rPr>
        <sz val="8"/>
        <rFont val="Cambria"/>
        <family val="1"/>
        <scheme val="major"/>
      </rPr>
      <t xml:space="preserve"> Montaje</t>
    </r>
  </si>
  <si>
    <t>El montaje de los recipientes o tanque criogénicos así como los equipos y sus correspondientes accesorios serán montados según planos, mismos que deberán estar claramente indicados en un procedimiento de montaje, supervisión y control de calidad. Todo el equipamiento y necesario para dicha actividad d recursos eberá ser  contemplado. toda maniobre de montaje de los recipientes o equipos con grúa será controlada y se realizara segun instructivo de izaje, tanto del punto de vista de seguridad como de la conservacion eintegridad del equipo recipoiente.</t>
  </si>
  <si>
    <t>Se deberá realizar antes y después de su montaje y nivelación de los equipos a fin de garantizar los niveles correspondientes entre conexiones y pendientes entre recipientes, skid y equipos</t>
  </si>
  <si>
    <t>El montaje de tuberias se hará de acuerdo con el Código ASME B31.3, de igual forma se deberá de considerar el Transporte desde el recinto aduanero hasta destino lugar de la implantacion de la ESR.  El montaje se realizara de acuerdo a planos e isometricos,                                                                                                                                                                                                                                                  - Prefabricar toda la cañería de acuerdo a los planos aprobados durante la Ingeniería de Detalle, especificaciones pertinentes y listas de líneas.                                                                                                                                                                                                                                                        - Realizar todas las actividades proyectadas de piping, incluyendo, las de zanjeo,
soldaduras, revestimientos, aislamientos, bajado, colocación.                                                                                                                                    - Realizar todas las obras de terminación, tales como lavado, limpieza, inertizado, etc. requerido en el procedimiento de Precomisionado.                                                                                                                                                                                                                                -Los spools prefabricados serán identificados en forma indeleble en lugar visible para el debido seguimiento por la Dirección de Obra.
-El Contratista deberá realizar la rastreabilidad necesaria para identificar los puntos de conexión
con tuberías enterradas existentes dentro de la zona que indique el Contratante.</t>
  </si>
  <si>
    <t>Se fabricara los soportes de cañerías de acuerdo a los estándares del Contratante y  soportes especiales según planos y típicos.</t>
  </si>
  <si>
    <t>Realizar las pruebas hidrostáticas según se requiera en las especificaciones pertinentes. Para este propósito el Contratista aportará todos los materiales adicionales, tales como válvulas, manómetros calibrados, tapa de extremos, bridas ciegas, juntas y espárragos y fabricará los carreteles necesarios que se instalen en lugar de elementos tales como válvulas de control o las válvulas de seguridad que deberán ser retiradas durante las pruebas. Las tuberías, una vez montadas, se someterán a una prueba hidrostática de acuerdo a los procedimientos, presiones y tiempos detallados en el código ASME B.31.3 y ASME 831.8, según corresponda. Se realizarán todas las soldaduras necesarias en obra, incluyendo ensayos no destructivos, antes de que los sistemas y líneas sean probados.</t>
  </si>
  <si>
    <t>El Contratista deberá mantener en el lugar de ejecución de los trabajos un equipo para la
ejecución de los siguientes ensayos no destructivos:
- Radiografiado
- Tintas penetrantes y/o Partículas Magnéticas
- Ultrasonido.
- Gammagrafía                                                                                                                                                                                                                                      Los equipos citados, deberán estar disponibles mientras se desarrollan las tareas de soldadura
para efectuar los ensayos previstos, por las presentes especificaciones, u otros que le pudiera
ordenar el Contratante</t>
  </si>
  <si>
    <t>se deberá de realizar de acuerdo a las normas ASTM A380, ASTM A967</t>
  </si>
  <si>
    <t>cuando la tubería sea enterrada, se protegerá mediante encintado en polieitleno.                                                                                          Si fuera necesario transportar tierra de un lugar a otro de las obras para efectuar rellenos, el transporte respectivo estará por cuenta del Contratista</t>
  </si>
  <si>
    <t>La aislación térmica para frío (proceso Criogénico) o calor, en tuberías, equipos y recipientes del Proyecto</t>
  </si>
  <si>
    <t xml:space="preserve">la aplicación de pintura externa en tuberías, equipos, recipientes y estructuras de acero del Proyecto se deberá realizar de acuerdo a Normas y especificaciones del contratante.                                                                                                                                                                                                           El Contratista para el trabajo de Pintura preparará un programa detallado de pintura y/o un
procedimiento de trabajo, que incluya (pero no limitado a) la información indicada como
sigue:
- Provisiones para el manejo y almacenaje de la pintura en el sitio.
- Preparación de la superficie.
- Aplicación de la pintura.
- Procedimientos de inspección antes, durante y después de la aplicación de la pintura. </t>
  </si>
  <si>
    <t>Nota: Para todos los casos debe incluirse la mano de obra calificada, tecnicos y oficiales mecanicos, asi como ayudantes de la especialidad. Tambien deben estar contemplados 
los costos a inferirse por transporte, carga y descarga, facilidades, servicios, herramientas, equipos especiales requeridos en cada caso y todo lo que fuese necesario para la 
realizacion de la actividad en los distintos puntos del territorio segun la ubicacion de la ESR.
Deben incluirse todas las pruebas regulares que sean parte del precom y verificaciones de construccion, ademas de sus correspondientes registros</t>
  </si>
  <si>
    <t>INGENIERIA</t>
  </si>
  <si>
    <t>Unit</t>
  </si>
  <si>
    <t>$us H/H</t>
  </si>
  <si>
    <t>Ingeniero de disciplina tecnica</t>
  </si>
  <si>
    <t>Ingeniero diseñador</t>
  </si>
  <si>
    <t>APROVISIONAMIENTOS</t>
  </si>
  <si>
    <t>Tecnico de Logistica</t>
  </si>
  <si>
    <t>Comprador</t>
  </si>
  <si>
    <t>CONTROL DE PROYECTO</t>
  </si>
  <si>
    <t>Planificador de Proyecto</t>
  </si>
  <si>
    <t>SUPERVISIÓN DE OBRA</t>
  </si>
  <si>
    <t>Jefe de Proyecto</t>
  </si>
  <si>
    <t>Ingeniero de Construcción</t>
  </si>
  <si>
    <t>Supervisor de Control de Calidad</t>
  </si>
  <si>
    <t>Supervisor de planificación y control de costes</t>
  </si>
  <si>
    <t>Supervisor de obra</t>
  </si>
  <si>
    <t>Oficial de Seguridad</t>
  </si>
  <si>
    <t>Supervisor de Materiales y Almacén</t>
  </si>
  <si>
    <t>COMISIONADO Y PUESTA EN MARCHA</t>
  </si>
  <si>
    <t>Ingeniero de Comisionado y P.E.M.</t>
  </si>
  <si>
    <t>Especialista de Operación</t>
  </si>
  <si>
    <t>Ingeniero de Operación</t>
  </si>
  <si>
    <t>Representante de Vendedores</t>
  </si>
  <si>
    <t>MANO DE OBRA DE CONSTRUCCION</t>
  </si>
  <si>
    <t>Electricista</t>
  </si>
  <si>
    <t>Soldador (certificado)</t>
  </si>
  <si>
    <t>montador de tubería</t>
  </si>
  <si>
    <t>Capataz de obra mecanica</t>
  </si>
  <si>
    <t>Capataz de tubería</t>
  </si>
  <si>
    <t>Capataz (todas las especialidades)</t>
  </si>
  <si>
    <t>Operador de equipos especialista</t>
  </si>
  <si>
    <t>Operador de equipos / conductor</t>
  </si>
  <si>
    <t>Montador de Aislamiento</t>
  </si>
  <si>
    <t>Tecnico instrumentista</t>
  </si>
  <si>
    <t>Conductor</t>
  </si>
  <si>
    <t>Topografo</t>
  </si>
  <si>
    <t>Capataz de soldadura</t>
  </si>
  <si>
    <t>Capataz de montaje</t>
  </si>
  <si>
    <t>Jefe de equipo de montaje</t>
  </si>
  <si>
    <t>Inspector de Ensayos no destructivos</t>
  </si>
  <si>
    <t>Ingeniero de Obra</t>
  </si>
  <si>
    <t>Operador de gruas</t>
  </si>
  <si>
    <t>SERVICIO DE OBRA</t>
  </si>
  <si>
    <t>Administrativo</t>
  </si>
  <si>
    <t>$us /H</t>
  </si>
  <si>
    <r>
      <rPr>
        <sz val="11"/>
        <rFont val="Calibri"/>
        <family val="2"/>
        <scheme val="minor"/>
      </rPr>
      <t>Ambulancia</t>
    </r>
  </si>
  <si>
    <r>
      <rPr>
        <sz val="11"/>
        <rFont val="Calibri"/>
        <family val="2"/>
        <scheme val="minor"/>
      </rPr>
      <t>Camioneta 4x4 c. Chofer</t>
    </r>
  </si>
  <si>
    <r>
      <rPr>
        <sz val="11"/>
        <rFont val="Calibri"/>
        <family val="2"/>
        <scheme val="minor"/>
      </rPr>
      <t>Camion tracto c/low boy</t>
    </r>
  </si>
  <si>
    <r>
      <rPr>
        <sz val="11"/>
        <rFont val="Calibri"/>
        <family val="2"/>
        <scheme val="minor"/>
      </rPr>
      <t>Camion hidrogrua 4-6 ton (t/condor)</t>
    </r>
  </si>
  <si>
    <r>
      <rPr>
        <sz val="11"/>
        <rFont val="Calibri"/>
        <family val="2"/>
        <scheme val="minor"/>
      </rPr>
      <t>Compactador placa (96-250 kg) 20kn</t>
    </r>
  </si>
  <si>
    <r>
      <rPr>
        <sz val="11"/>
        <rFont val="Calibri"/>
        <family val="2"/>
        <scheme val="minor"/>
      </rPr>
      <t>Compactador saltarin (t/wacker)</t>
    </r>
  </si>
  <si>
    <r>
      <rPr>
        <sz val="11"/>
        <rFont val="Calibri"/>
        <family val="2"/>
        <scheme val="minor"/>
      </rPr>
      <t>Compresor diesel 600-899 pcm</t>
    </r>
  </si>
  <si>
    <r>
      <rPr>
        <sz val="11"/>
        <rFont val="Calibri"/>
        <family val="2"/>
        <scheme val="minor"/>
      </rPr>
      <t>Equipo calibracion instrumentos</t>
    </r>
  </si>
  <si>
    <r>
      <rPr>
        <sz val="11"/>
        <rFont val="Calibri"/>
        <family val="2"/>
        <scheme val="minor"/>
      </rPr>
      <t>Estacion total topografia</t>
    </r>
  </si>
  <si>
    <r>
      <rPr>
        <sz val="11"/>
        <rFont val="Calibri"/>
        <family val="2"/>
        <scheme val="minor"/>
      </rPr>
      <t>Hormigonera 360 litros gas</t>
    </r>
  </si>
  <si>
    <r>
      <rPr>
        <sz val="11"/>
        <rFont val="Calibri"/>
        <family val="2"/>
        <scheme val="minor"/>
      </rPr>
      <t>Instrumental p/prueba hidraulica</t>
    </r>
  </si>
  <si>
    <r>
      <rPr>
        <sz val="11"/>
        <rFont val="Calibri"/>
        <family val="2"/>
        <scheme val="minor"/>
      </rPr>
      <t>Montacarga telescopico  3.6-3.9 ton (skytrac)</t>
    </r>
  </si>
  <si>
    <r>
      <rPr>
        <sz val="11"/>
        <rFont val="Calibri"/>
        <family val="2"/>
        <scheme val="minor"/>
      </rPr>
      <t>Motobomba 3"</t>
    </r>
  </si>
  <si>
    <r>
      <rPr>
        <sz val="11"/>
        <rFont val="Calibri"/>
        <family val="2"/>
        <scheme val="minor"/>
      </rPr>
      <t>Motogenerador 100-200 kw 24 h/dia</t>
    </r>
  </si>
  <si>
    <r>
      <rPr>
        <sz val="11"/>
        <rFont val="Calibri"/>
        <family val="2"/>
        <scheme val="minor"/>
      </rPr>
      <t>Motosoldadora lincoln 250</t>
    </r>
  </si>
  <si>
    <r>
      <rPr>
        <sz val="11"/>
        <rFont val="Calibri"/>
        <family val="2"/>
        <scheme val="minor"/>
      </rPr>
      <t>Plataforma hidr. 50-65 pies (manlift)</t>
    </r>
  </si>
  <si>
    <r>
      <rPr>
        <sz val="11"/>
        <rFont val="Calibri"/>
        <family val="2"/>
        <scheme val="minor"/>
      </rPr>
      <t>Torre iluminacion (4 reflectores)</t>
    </r>
  </si>
  <si>
    <r>
      <rPr>
        <sz val="11"/>
        <rFont val="Calibri"/>
        <family val="2"/>
        <scheme val="minor"/>
      </rPr>
      <t>Equipo end</t>
    </r>
  </si>
  <si>
    <r>
      <rPr>
        <sz val="11"/>
        <rFont val="Calibri"/>
        <family val="2"/>
        <scheme val="minor"/>
      </rPr>
      <t>Bus tipo 22 pax t/coaster</t>
    </r>
  </si>
  <si>
    <r>
      <rPr>
        <sz val="11"/>
        <rFont val="Calibri"/>
        <family val="2"/>
        <scheme val="minor"/>
      </rPr>
      <t>Equipo arenado 300-700 lbs (2 picos)</t>
    </r>
  </si>
  <si>
    <r>
      <rPr>
        <sz val="11"/>
        <rFont val="Calibri"/>
        <family val="2"/>
        <scheme val="minor"/>
      </rPr>
      <t>Portakamp l=9-12 m</t>
    </r>
  </si>
  <si>
    <r>
      <rPr>
        <sz val="11"/>
        <rFont val="Calibri"/>
        <family val="2"/>
        <scheme val="minor"/>
      </rPr>
      <t>Portakamp baño</t>
    </r>
  </si>
  <si>
    <r>
      <rPr>
        <sz val="11"/>
        <rFont val="Calibri"/>
        <family val="2"/>
        <scheme val="minor"/>
      </rPr>
      <t>Tarraja electrica ridgid</t>
    </r>
  </si>
  <si>
    <r>
      <rPr>
        <sz val="11"/>
        <rFont val="Calibri"/>
        <family val="2"/>
        <scheme val="minor"/>
      </rPr>
      <t>Grua hidr. S/numaticos 25-30 ton</t>
    </r>
  </si>
  <si>
    <t>SUBTOTAL MONTAJE ELECTRICO</t>
  </si>
  <si>
    <t>SUBTOTAL MONTAJE MECANICO Bs</t>
  </si>
  <si>
    <t>SUBTOTAL MONTAJE INSTRUMENTACION Y CONTROL</t>
  </si>
  <si>
    <t>Equipos Menores - Montaje</t>
  </si>
  <si>
    <t>Soporteria  - Provision y Montaje</t>
  </si>
  <si>
    <t>Cable de Cu electrolicito de 135 mm2</t>
  </si>
  <si>
    <t>Tanques GNL - Traslado y Montaje</t>
  </si>
  <si>
    <t>PROYECTO: MONTAJE INSTRUMENTACION Y CONTROL ESR</t>
  </si>
  <si>
    <t>PRECOMISIONADO</t>
  </si>
  <si>
    <t>COMISIONADO</t>
  </si>
  <si>
    <t>PUESTA EN MARCHA</t>
  </si>
  <si>
    <t>DESMOVILIZACION</t>
  </si>
  <si>
    <t>DATA BOOKS - PLANOS AS BUILT</t>
  </si>
  <si>
    <t>PROYECTO: PEM ESTACIONES SATELITALES DE REGASIFICACION</t>
  </si>
  <si>
    <t>MATERIALES E INSUMOS</t>
  </si>
  <si>
    <t>Nitrogeno</t>
  </si>
  <si>
    <t>Agua</t>
  </si>
  <si>
    <t>Supervisor de PRECOM</t>
  </si>
  <si>
    <t>Especilista mecanico</t>
  </si>
  <si>
    <t>Ayudante Mecanico</t>
  </si>
  <si>
    <t>Especilista Electrico</t>
  </si>
  <si>
    <t>Ayudante Electrico</t>
  </si>
  <si>
    <t>Especilista Instrumentista</t>
  </si>
  <si>
    <t>Ayudante Instrumentista</t>
  </si>
  <si>
    <t>Chofer</t>
  </si>
  <si>
    <t>Banco de ensayo para el timbrado de las valvulas</t>
  </si>
  <si>
    <t>Compresor de aire</t>
  </si>
  <si>
    <t>Telurimetro de 4 puntos</t>
  </si>
  <si>
    <t>Megger de aislamiento</t>
  </si>
  <si>
    <t>Multimetro RMS</t>
  </si>
  <si>
    <t>TTR</t>
  </si>
  <si>
    <t>Hipot</t>
  </si>
  <si>
    <t xml:space="preserve">Equipo de inyeccion secundaria de corriente </t>
  </si>
  <si>
    <t>Equipo de inyeccion de tension</t>
  </si>
  <si>
    <t>Osciloscopia de 4 canales</t>
  </si>
  <si>
    <t>Cisterna Crigoénica (GNL y N2)</t>
  </si>
  <si>
    <t>UND</t>
  </si>
  <si>
    <t>Camioneta</t>
  </si>
  <si>
    <t>$US</t>
  </si>
  <si>
    <t>Comisionado</t>
  </si>
  <si>
    <t>Agua Glicolada</t>
  </si>
  <si>
    <t>Supervisor de COM</t>
  </si>
  <si>
    <t>Moto Generador</t>
  </si>
  <si>
    <t>Pinzas amperimetricas RMS</t>
  </si>
  <si>
    <t>Multimetro</t>
  </si>
  <si>
    <t>Secuensimetro</t>
  </si>
  <si>
    <t>Tacometro</t>
  </si>
  <si>
    <t>Analizador de redes</t>
  </si>
  <si>
    <t>Termometro infrarojo</t>
  </si>
  <si>
    <t>Camara infrarrojo</t>
  </si>
  <si>
    <t>Pertiga con detector de media tension</t>
  </si>
  <si>
    <t>Especilista PEM</t>
  </si>
  <si>
    <t>Moto generador</t>
  </si>
  <si>
    <t>Materiales de Limpieza</t>
  </si>
  <si>
    <t>Trailer</t>
  </si>
  <si>
    <t>Bus de Personal</t>
  </si>
  <si>
    <t>Camion con Grua</t>
  </si>
  <si>
    <t>CADISTA</t>
  </si>
  <si>
    <t>INGENIERO DE DISEÑO</t>
  </si>
  <si>
    <t>VARIOS (HOAS A4,A3, TINTA, CD)</t>
  </si>
  <si>
    <t>CALIDAD</t>
  </si>
  <si>
    <t>Camion Alzapata</t>
  </si>
  <si>
    <t>3.17</t>
  </si>
  <si>
    <t>Motogenerador Diesel de 20 kVA con tanque incluido</t>
  </si>
  <si>
    <t>Estructura y techo</t>
  </si>
  <si>
    <t>Tablero, cables y embarramiento</t>
  </si>
  <si>
    <t>Estructurista</t>
  </si>
  <si>
    <t>Camion con grua de 3 ton</t>
  </si>
  <si>
    <t>P.U. (Bs)</t>
  </si>
  <si>
    <t>TOTAL ESR (Bs)</t>
  </si>
  <si>
    <t>Limpieza Montaje Mecanico</t>
  </si>
  <si>
    <t>1.1</t>
  </si>
  <si>
    <t>MOVILIZACION Y OBRADOR</t>
  </si>
  <si>
    <t>Instalación y provisión de Bandejas Aéreas con tapas</t>
  </si>
  <si>
    <t>Instalación y provisión de Generador de Diesel de Emergencia de 50 kVA</t>
  </si>
  <si>
    <t>Provisión y Tendido de Bandejas con tapas B300AC:300x60mm</t>
  </si>
  <si>
    <t>Provisión y Tendido de Bandejas con tapas B200AC:200x60mm</t>
  </si>
  <si>
    <t>Provisión y Tendido de Bandejas con tapas B100AC:100x60mm</t>
  </si>
  <si>
    <t>Instalación y Provisión de Sistema F&amp;G</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</si>
</sst>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_-* #,##0.00_-;\-* #,##0.00_-;_-* &quot;-&quot;??_-;_-@_-"/>
    <numFmt numFmtId="165" formatCode="#,##0.00000"/>
    <numFmt numFmtId="166" formatCode="#,##0.00%"/>
    <numFmt numFmtId="167" formatCode="#,##0.0"/>
    <numFmt numFmtId="168" formatCode="0.0%"/>
    <numFmt numFmtId="169" formatCode="###0;###0"/>
  </numFmts>
  <fonts count="40">
    <font>
      <sz val="11"/>
      <color theme="1"/>
      <name val="Calibri"/>
      <family val="2"/>
      <scheme val="minor"/>
    </font>
    <font>
      <sz val="11"/>
      <color theme="1"/>
      <name val="Calibri"/>
      <family val="2"/>
      <scheme val="minor"/>
    </font>
    <font>
      <sz val="10"/>
      <name val="Arial"/>
      <family val="2"/>
    </font>
    <font>
      <sz val="11"/>
      <color indexed="8"/>
      <name val="Calibri"/>
      <family val="2"/>
    </font>
    <font>
      <sz val="12"/>
      <name val="Arial"/>
      <family val="2"/>
    </font>
    <font>
      <sz val="11"/>
      <color theme="1"/>
      <name val="Cambria"/>
      <family val="1"/>
      <scheme val="major"/>
    </font>
    <font>
      <b/>
      <sz val="12"/>
      <color theme="1"/>
      <name val="Cambria"/>
      <family val="1"/>
      <scheme val="major"/>
    </font>
    <font>
      <sz val="8"/>
      <name val="Century Gothic"/>
      <family val="2"/>
    </font>
    <font>
      <sz val="10"/>
      <color rgb="FF000000"/>
      <name val="Times New Roman"/>
      <family val="1"/>
    </font>
    <font>
      <b/>
      <sz val="11"/>
      <color theme="1"/>
      <name val="Calibri"/>
      <family val="2"/>
      <scheme val="minor"/>
    </font>
    <font>
      <b/>
      <u/>
      <sz val="11"/>
      <color theme="1"/>
      <name val="Calibri"/>
      <family val="2"/>
      <scheme val="minor"/>
    </font>
    <font>
      <b/>
      <sz val="12"/>
      <name val="Calibri"/>
      <family val="2"/>
      <scheme val="minor"/>
    </font>
    <font>
      <b/>
      <sz val="11"/>
      <name val="Calibri"/>
      <family val="2"/>
      <scheme val="minor"/>
    </font>
    <font>
      <b/>
      <sz val="12"/>
      <color theme="1"/>
      <name val="Calibri"/>
      <family val="2"/>
      <scheme val="minor"/>
    </font>
    <font>
      <sz val="9"/>
      <color theme="1"/>
      <name val="Calibri"/>
      <family val="2"/>
      <scheme val="minor"/>
    </font>
    <font>
      <b/>
      <sz val="9"/>
      <color theme="1"/>
      <name val="Calibri"/>
      <family val="2"/>
      <scheme val="minor"/>
    </font>
    <font>
      <sz val="8"/>
      <color theme="1"/>
      <name val="Calibri"/>
      <family val="2"/>
      <scheme val="minor"/>
    </font>
    <font>
      <b/>
      <sz val="11"/>
      <color rgb="FF002060"/>
      <name val="Calibri"/>
      <family val="2"/>
      <scheme val="minor"/>
    </font>
    <font>
      <i/>
      <sz val="11"/>
      <color theme="1"/>
      <name val="Calibri"/>
      <family val="2"/>
      <scheme val="minor"/>
    </font>
    <font>
      <b/>
      <sz val="14"/>
      <color theme="1"/>
      <name val="Cambria"/>
      <family val="1"/>
      <scheme val="major"/>
    </font>
    <font>
      <b/>
      <sz val="11"/>
      <color theme="1"/>
      <name val="Cambria"/>
      <family val="1"/>
      <scheme val="major"/>
    </font>
    <font>
      <b/>
      <sz val="10"/>
      <color rgb="FFC00000"/>
      <name val="Calibri"/>
      <family val="2"/>
      <scheme val="minor"/>
    </font>
    <font>
      <sz val="10"/>
      <color theme="1"/>
      <name val="Calibri"/>
      <family val="2"/>
      <scheme val="minor"/>
    </font>
    <font>
      <b/>
      <sz val="8"/>
      <name val="Times New Roman"/>
      <family val="1"/>
    </font>
    <font>
      <b/>
      <sz val="14"/>
      <name val="Arial"/>
      <family val="2"/>
    </font>
    <font>
      <sz val="8"/>
      <name val="Times New Roman"/>
      <family val="1"/>
    </font>
    <font>
      <sz val="8"/>
      <name val="Verdana Ref"/>
      <family val="2"/>
    </font>
    <font>
      <b/>
      <sz val="10"/>
      <color theme="1"/>
      <name val="Calibri"/>
      <family val="2"/>
      <scheme val="minor"/>
    </font>
    <font>
      <b/>
      <sz val="10"/>
      <name val="Calibri"/>
      <family val="2"/>
      <scheme val="minor"/>
    </font>
    <font>
      <sz val="8"/>
      <color theme="1"/>
      <name val="Times New Roman"/>
      <family val="1"/>
    </font>
    <font>
      <sz val="9"/>
      <name val="Cambria"/>
      <family val="1"/>
      <scheme val="major"/>
    </font>
    <font>
      <sz val="8"/>
      <name val="Cambria"/>
      <family val="1"/>
      <scheme val="major"/>
    </font>
    <font>
      <sz val="10"/>
      <color rgb="FFFF0000"/>
      <name val="Arial"/>
      <family val="2"/>
    </font>
    <font>
      <sz val="11"/>
      <name val="Calibri"/>
      <family val="2"/>
      <scheme val="minor"/>
    </font>
    <font>
      <b/>
      <sz val="10"/>
      <color rgb="FF000000"/>
      <name val="Times New Roman"/>
      <family val="1"/>
    </font>
    <font>
      <sz val="11"/>
      <color rgb="FF000000"/>
      <name val="Calibri"/>
      <family val="2"/>
      <scheme val="minor"/>
    </font>
    <font>
      <sz val="10"/>
      <name val="Cambria"/>
      <family val="1"/>
      <scheme val="major"/>
    </font>
    <font>
      <b/>
      <sz val="11"/>
      <name val="Cambria"/>
      <family val="1"/>
      <scheme val="major"/>
    </font>
    <font>
      <sz val="11"/>
      <name val="Cambria"/>
      <family val="1"/>
      <scheme val="major"/>
    </font>
    <font>
      <b/>
      <u/>
      <sz val="11"/>
      <name val="Calibri"/>
      <family val="2"/>
      <scheme val="minor"/>
    </font>
  </fonts>
  <fills count="33">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3" tint="0.39994506668294322"/>
        <bgColor indexed="64"/>
      </patternFill>
    </fill>
    <fill>
      <patternFill patternType="solid">
        <fgColor theme="6" tint="0.39994506668294322"/>
        <bgColor indexed="64"/>
      </patternFill>
    </fill>
    <fill>
      <patternFill patternType="solid">
        <fgColor theme="9" tint="0.39994506668294322"/>
        <bgColor indexed="64"/>
      </patternFill>
    </fill>
    <fill>
      <patternFill patternType="solid">
        <fgColor theme="2" tint="-0.499984740745262"/>
        <bgColor indexed="64"/>
      </patternFill>
    </fill>
    <fill>
      <patternFill patternType="solid">
        <fgColor theme="0" tint="-0.14999847407452621"/>
        <bgColor indexed="64"/>
      </patternFill>
    </fill>
    <fill>
      <patternFill patternType="solid">
        <fgColor rgb="FFC198E0"/>
        <bgColor indexed="64"/>
      </patternFill>
    </fill>
    <fill>
      <patternFill patternType="solid">
        <fgColor theme="6"/>
        <bgColor indexed="64"/>
      </patternFill>
    </fill>
    <fill>
      <patternFill patternType="solid">
        <fgColor rgb="FFFFC000"/>
        <bgColor indexed="64"/>
      </patternFill>
    </fill>
    <fill>
      <patternFill patternType="solid">
        <fgColor theme="8" tint="-0.249977111117893"/>
        <bgColor indexed="64"/>
      </patternFill>
    </fill>
    <fill>
      <patternFill patternType="solid">
        <fgColor theme="3" tint="0.39997558519241921"/>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rgb="FF9BBB59"/>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rgb="FF92D050"/>
        <bgColor indexed="64"/>
      </patternFill>
    </fill>
    <fill>
      <patternFill patternType="solid">
        <fgColor rgb="FF00B050"/>
        <bgColor indexed="64"/>
      </patternFill>
    </fill>
    <fill>
      <patternFill patternType="solid">
        <fgColor theme="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FFFF"/>
      </patternFill>
    </fill>
    <fill>
      <patternFill patternType="solid">
        <fgColor theme="7" tint="0.7999816888943144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medium">
        <color indexed="64"/>
      </right>
      <top style="dotted">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dotted">
        <color indexed="64"/>
      </left>
      <right style="dotted">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dotted">
        <color indexed="64"/>
      </left>
      <right style="dotted">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dotted">
        <color indexed="64"/>
      </right>
      <top style="thin">
        <color indexed="64"/>
      </top>
      <bottom style="dotted">
        <color indexed="64"/>
      </bottom>
      <diagonal/>
    </border>
    <border>
      <left style="dotted">
        <color indexed="64"/>
      </left>
      <right style="medium">
        <color indexed="64"/>
      </right>
      <top style="thin">
        <color indexed="64"/>
      </top>
      <bottom style="dotted">
        <color indexed="64"/>
      </bottom>
      <diagonal/>
    </border>
    <border>
      <left style="medium">
        <color indexed="64"/>
      </left>
      <right style="thin">
        <color indexed="64"/>
      </right>
      <top/>
      <bottom/>
      <diagonal/>
    </border>
    <border>
      <left/>
      <right style="medium">
        <color indexed="64"/>
      </right>
      <top/>
      <bottom/>
      <diagonal/>
    </border>
  </borders>
  <cellStyleXfs count="16">
    <xf numFmtId="0" fontId="0" fillId="0" borderId="0"/>
    <xf numFmtId="43" fontId="1" fillId="0" borderId="0" applyFont="0" applyFill="0" applyBorder="0" applyAlignment="0" applyProtection="0"/>
    <xf numFmtId="43" fontId="3" fillId="0" borderId="0" applyFont="0" applyFill="0" applyBorder="0" applyAlignment="0" applyProtection="0"/>
    <xf numFmtId="0" fontId="4" fillId="0" borderId="0" applyFont="0" applyFill="0" applyBorder="0" applyAlignment="0" applyProtection="0"/>
    <xf numFmtId="0" fontId="2" fillId="0" borderId="0"/>
    <xf numFmtId="0" fontId="2" fillId="0" borderId="0"/>
    <xf numFmtId="0" fontId="2" fillId="0" borderId="0"/>
    <xf numFmtId="0" fontId="4" fillId="0" borderId="0"/>
    <xf numFmtId="9" fontId="2" fillId="0" borderId="0" applyFont="0" applyFill="0" applyBorder="0" applyAlignment="0" applyProtection="0"/>
    <xf numFmtId="9" fontId="3" fillId="0" borderId="0" applyFont="0" applyFill="0" applyBorder="0" applyAlignment="0" applyProtection="0"/>
    <xf numFmtId="0" fontId="7" fillId="0" borderId="0"/>
    <xf numFmtId="0" fontId="8" fillId="0" borderId="0"/>
    <xf numFmtId="164" fontId="1" fillId="0" borderId="0" applyFont="0" applyFill="0" applyBorder="0" applyAlignment="0" applyProtection="0"/>
    <xf numFmtId="9" fontId="1" fillId="0" borderId="0" applyFont="0" applyFill="0" applyBorder="0" applyAlignment="0" applyProtection="0"/>
    <xf numFmtId="0" fontId="8" fillId="0" borderId="0"/>
    <xf numFmtId="0" fontId="1" fillId="0" borderId="0"/>
  </cellStyleXfs>
  <cellXfs count="596">
    <xf numFmtId="0" fontId="0" fillId="0" borderId="0" xfId="0"/>
    <xf numFmtId="0" fontId="12" fillId="7" borderId="17" xfId="0" applyFont="1" applyFill="1" applyBorder="1" applyAlignment="1">
      <alignment vertical="center"/>
    </xf>
    <xf numFmtId="0" fontId="0" fillId="7" borderId="18" xfId="0" applyFill="1" applyBorder="1" applyAlignment="1">
      <alignment vertical="top" wrapText="1"/>
    </xf>
    <xf numFmtId="0" fontId="12" fillId="8" borderId="17" xfId="0" applyFont="1" applyFill="1" applyBorder="1" applyAlignment="1">
      <alignment vertical="center"/>
    </xf>
    <xf numFmtId="0" fontId="0" fillId="8" borderId="18" xfId="0" applyFill="1" applyBorder="1" applyAlignment="1">
      <alignment vertical="top" wrapText="1"/>
    </xf>
    <xf numFmtId="0" fontId="12" fillId="7" borderId="17" xfId="0" applyFont="1" applyFill="1" applyBorder="1" applyAlignment="1">
      <alignment vertical="center" wrapText="1"/>
    </xf>
    <xf numFmtId="0" fontId="0" fillId="7" borderId="18" xfId="0" applyFill="1" applyBorder="1" applyAlignment="1">
      <alignment wrapText="1"/>
    </xf>
    <xf numFmtId="0" fontId="0" fillId="8" borderId="18" xfId="0" applyFill="1" applyBorder="1" applyAlignment="1">
      <alignment vertical="center" wrapText="1"/>
    </xf>
    <xf numFmtId="0" fontId="12" fillId="8" borderId="17" xfId="0" applyFont="1" applyFill="1" applyBorder="1" applyAlignment="1">
      <alignment vertical="center" wrapText="1"/>
    </xf>
    <xf numFmtId="0" fontId="12" fillId="7" borderId="19" xfId="0" applyFont="1" applyFill="1" applyBorder="1" applyAlignment="1">
      <alignment vertical="center" wrapText="1"/>
    </xf>
    <xf numFmtId="0" fontId="0" fillId="0" borderId="21" xfId="0" applyBorder="1"/>
    <xf numFmtId="0" fontId="9" fillId="0" borderId="21" xfId="0" applyFont="1" applyBorder="1"/>
    <xf numFmtId="0" fontId="0" fillId="9" borderId="8" xfId="0" applyFill="1" applyBorder="1" applyAlignment="1">
      <alignment horizontal="center" vertical="center"/>
    </xf>
    <xf numFmtId="0" fontId="9" fillId="9" borderId="21" xfId="0" applyFont="1" applyFill="1" applyBorder="1" applyAlignment="1">
      <alignment horizontal="center" vertical="center"/>
    </xf>
    <xf numFmtId="0" fontId="0" fillId="9" borderId="21" xfId="0" applyFill="1" applyBorder="1" applyAlignment="1">
      <alignment horizontal="center" vertical="center"/>
    </xf>
    <xf numFmtId="0" fontId="0" fillId="9" borderId="11" xfId="0" applyFill="1" applyBorder="1" applyAlignment="1">
      <alignment horizontal="center" vertical="center"/>
    </xf>
    <xf numFmtId="0" fontId="0" fillId="9" borderId="1" xfId="0" applyFill="1" applyBorder="1" applyAlignment="1">
      <alignment horizontal="center" vertical="center"/>
    </xf>
    <xf numFmtId="0" fontId="9" fillId="9" borderId="1" xfId="0" applyFont="1" applyFill="1" applyBorder="1" applyAlignment="1">
      <alignment horizontal="center" vertical="center"/>
    </xf>
    <xf numFmtId="0" fontId="0" fillId="0" borderId="1" xfId="0" applyBorder="1" applyAlignment="1">
      <alignment horizontal="center" vertical="center"/>
    </xf>
    <xf numFmtId="0" fontId="13" fillId="10" borderId="1" xfId="0" applyFont="1" applyFill="1" applyBorder="1" applyAlignment="1">
      <alignment horizontal="center" vertical="center"/>
    </xf>
    <xf numFmtId="0" fontId="13" fillId="11" borderId="1" xfId="0" applyFont="1" applyFill="1" applyBorder="1" applyAlignment="1">
      <alignment horizontal="center" vertical="center"/>
    </xf>
    <xf numFmtId="0" fontId="0" fillId="0" borderId="0" xfId="0" applyBorder="1" applyAlignment="1">
      <alignment horizontal="center" vertical="center"/>
    </xf>
    <xf numFmtId="0" fontId="9" fillId="4" borderId="1" xfId="0" applyFont="1" applyFill="1" applyBorder="1" applyAlignment="1">
      <alignment horizontal="center" vertical="center"/>
    </xf>
    <xf numFmtId="0" fontId="13" fillId="11" borderId="1" xfId="0" applyFont="1" applyFill="1" applyBorder="1" applyAlignment="1">
      <alignment horizontal="center" vertical="center" wrapText="1"/>
    </xf>
    <xf numFmtId="0" fontId="9" fillId="4" borderId="1" xfId="0" applyFont="1" applyFill="1" applyBorder="1" applyAlignment="1">
      <alignment horizontal="center"/>
    </xf>
    <xf numFmtId="0" fontId="13" fillId="10" borderId="1" xfId="0" applyFont="1" applyFill="1" applyBorder="1" applyAlignment="1">
      <alignment horizontal="center" vertical="center"/>
    </xf>
    <xf numFmtId="0" fontId="9" fillId="9"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9" fillId="13" borderId="13" xfId="0" applyFont="1" applyFill="1" applyBorder="1" applyAlignment="1">
      <alignment horizontal="center" vertical="center"/>
    </xf>
    <xf numFmtId="0" fontId="9" fillId="13" borderId="0" xfId="0" applyFont="1" applyFill="1" applyBorder="1" applyAlignment="1">
      <alignment horizontal="center" vertical="center"/>
    </xf>
    <xf numFmtId="0" fontId="0" fillId="0" borderId="1" xfId="0" applyBorder="1" applyAlignment="1">
      <alignment horizontal="center" vertical="center" wrapText="1"/>
    </xf>
    <xf numFmtId="0" fontId="14" fillId="0" borderId="1" xfId="0" applyFont="1" applyBorder="1" applyAlignment="1">
      <alignment horizontal="center" vertical="center" wrapText="1"/>
    </xf>
    <xf numFmtId="0" fontId="9" fillId="13" borderId="13" xfId="0" applyFont="1" applyFill="1" applyBorder="1" applyAlignment="1">
      <alignment horizontal="center"/>
    </xf>
    <xf numFmtId="0" fontId="0" fillId="0" borderId="24" xfId="0" applyBorder="1" applyAlignment="1">
      <alignment horizontal="center" vertical="center"/>
    </xf>
    <xf numFmtId="0" fontId="14" fillId="0" borderId="24" xfId="0" applyFont="1" applyBorder="1" applyAlignment="1">
      <alignment horizontal="center" vertical="center" wrapText="1"/>
    </xf>
    <xf numFmtId="0" fontId="0" fillId="0" borderId="23" xfId="0" applyBorder="1" applyAlignment="1">
      <alignment horizontal="center" vertical="center"/>
    </xf>
    <xf numFmtId="0" fontId="14" fillId="0" borderId="23" xfId="0" applyFont="1" applyBorder="1" applyAlignment="1">
      <alignment horizontal="center" vertical="center" wrapText="1"/>
    </xf>
    <xf numFmtId="0" fontId="0" fillId="0" borderId="23" xfId="0" applyBorder="1" applyAlignment="1">
      <alignment horizontal="center" vertical="center" wrapText="1"/>
    </xf>
    <xf numFmtId="0" fontId="13" fillId="12" borderId="9" xfId="0" applyFont="1" applyFill="1" applyBorder="1" applyAlignment="1">
      <alignment horizontal="center" vertical="center" wrapText="1"/>
    </xf>
    <xf numFmtId="0" fontId="13" fillId="12" borderId="24" xfId="0" applyFont="1" applyFill="1" applyBorder="1" applyAlignment="1">
      <alignment horizontal="center" vertical="center"/>
    </xf>
    <xf numFmtId="0" fontId="13" fillId="12" borderId="24" xfId="0" applyFont="1" applyFill="1" applyBorder="1" applyAlignment="1">
      <alignment horizontal="center" vertical="center" wrapText="1"/>
    </xf>
    <xf numFmtId="0" fontId="13" fillId="10" borderId="1" xfId="0" applyFont="1" applyFill="1" applyBorder="1" applyAlignment="1">
      <alignment horizontal="center" vertical="center"/>
    </xf>
    <xf numFmtId="0" fontId="13" fillId="11" borderId="1" xfId="0" applyFont="1" applyFill="1" applyBorder="1" applyAlignment="1">
      <alignment horizontal="center" vertical="center"/>
    </xf>
    <xf numFmtId="0" fontId="0" fillId="7" borderId="20" xfId="0" applyFill="1" applyBorder="1" applyAlignment="1">
      <alignment vertical="center" wrapText="1"/>
    </xf>
    <xf numFmtId="0" fontId="9"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16" fillId="0" borderId="0" xfId="0" applyFont="1"/>
    <xf numFmtId="0" fontId="9" fillId="0" borderId="0" xfId="0" applyFont="1" applyFill="1" applyBorder="1" applyAlignment="1">
      <alignment horizontal="center"/>
    </xf>
    <xf numFmtId="0" fontId="14" fillId="0" borderId="0" xfId="0" applyFont="1" applyAlignment="1">
      <alignment horizontal="left"/>
    </xf>
    <xf numFmtId="0" fontId="0" fillId="0" borderId="1" xfId="0" applyBorder="1" applyAlignment="1">
      <alignment horizontal="left" vertical="center"/>
    </xf>
    <xf numFmtId="0" fontId="0" fillId="0" borderId="1" xfId="0" applyBorder="1" applyAlignment="1">
      <alignment horizontal="left" vertical="center" wrapText="1"/>
    </xf>
    <xf numFmtId="0" fontId="9" fillId="0" borderId="22" xfId="0" applyFont="1" applyFill="1" applyBorder="1" applyAlignment="1"/>
    <xf numFmtId="0" fontId="14" fillId="0" borderId="22" xfId="0" applyFont="1" applyFill="1" applyBorder="1" applyAlignment="1">
      <alignment horizontal="center" vertical="center"/>
    </xf>
    <xf numFmtId="0" fontId="20" fillId="0" borderId="1" xfId="0" applyFont="1" applyBorder="1"/>
    <xf numFmtId="0" fontId="5" fillId="0" borderId="1" xfId="0" applyFont="1" applyBorder="1"/>
    <xf numFmtId="0" fontId="5" fillId="0" borderId="1" xfId="0" applyFont="1" applyBorder="1" applyAlignment="1">
      <alignment horizontal="center" vertical="center"/>
    </xf>
    <xf numFmtId="0" fontId="20" fillId="14" borderId="1" xfId="0" applyFont="1" applyFill="1" applyBorder="1"/>
    <xf numFmtId="0" fontId="20" fillId="0" borderId="1" xfId="0" applyFont="1" applyBorder="1" applyAlignment="1">
      <alignment horizontal="center" vertical="center"/>
    </xf>
    <xf numFmtId="0" fontId="20" fillId="15" borderId="1" xfId="0" applyFont="1" applyFill="1" applyBorder="1"/>
    <xf numFmtId="0" fontId="9" fillId="16" borderId="25" xfId="0" applyFont="1" applyFill="1" applyBorder="1" applyAlignment="1">
      <alignment horizontal="center"/>
    </xf>
    <xf numFmtId="0" fontId="5" fillId="0" borderId="22" xfId="0" applyFont="1" applyFill="1" applyBorder="1" applyAlignment="1">
      <alignment horizontal="right"/>
    </xf>
    <xf numFmtId="0" fontId="5" fillId="0" borderId="1" xfId="0" applyFont="1" applyFill="1" applyBorder="1" applyAlignment="1">
      <alignment horizontal="center" vertical="center"/>
    </xf>
    <xf numFmtId="0" fontId="0" fillId="16" borderId="8" xfId="0" applyFill="1" applyBorder="1" applyAlignment="1">
      <alignment horizontal="center" vertical="center"/>
    </xf>
    <xf numFmtId="0" fontId="9" fillId="16" borderId="21" xfId="0" applyFont="1" applyFill="1" applyBorder="1" applyAlignment="1">
      <alignment horizontal="center" vertical="center"/>
    </xf>
    <xf numFmtId="0" fontId="0" fillId="16" borderId="21" xfId="0" applyFill="1" applyBorder="1" applyAlignment="1">
      <alignment horizontal="center" vertical="center"/>
    </xf>
    <xf numFmtId="0" fontId="0" fillId="16" borderId="11" xfId="0" applyFill="1" applyBorder="1" applyAlignment="1">
      <alignment horizontal="center" vertical="center"/>
    </xf>
    <xf numFmtId="0" fontId="0" fillId="16" borderId="1" xfId="0" applyFill="1" applyBorder="1" applyAlignment="1">
      <alignment horizontal="center" vertical="center"/>
    </xf>
    <xf numFmtId="0" fontId="9" fillId="16" borderId="1" xfId="0" applyFont="1" applyFill="1" applyBorder="1" applyAlignment="1">
      <alignment horizontal="center" vertical="center"/>
    </xf>
    <xf numFmtId="0" fontId="9" fillId="16"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horizontal="center" vertical="center"/>
    </xf>
    <xf numFmtId="0" fontId="6" fillId="20" borderId="1" xfId="0" applyFont="1" applyFill="1" applyBorder="1" applyAlignment="1">
      <alignment horizontal="center" vertical="center" wrapText="1"/>
    </xf>
    <xf numFmtId="0" fontId="6" fillId="20" borderId="1" xfId="0" applyFont="1" applyFill="1" applyBorder="1" applyAlignment="1">
      <alignment horizontal="center" vertical="center"/>
    </xf>
    <xf numFmtId="0" fontId="13" fillId="20" borderId="24" xfId="0" applyFont="1" applyFill="1" applyBorder="1" applyAlignment="1">
      <alignment horizontal="center" vertical="center"/>
    </xf>
    <xf numFmtId="0" fontId="13" fillId="20" borderId="24" xfId="0" applyFont="1" applyFill="1" applyBorder="1" applyAlignment="1">
      <alignment horizontal="center" vertical="center" wrapText="1"/>
    </xf>
    <xf numFmtId="0" fontId="13" fillId="20" borderId="9" xfId="0" applyFont="1" applyFill="1" applyBorder="1" applyAlignment="1">
      <alignment horizontal="center" vertical="center" wrapText="1"/>
    </xf>
    <xf numFmtId="0" fontId="13" fillId="17" borderId="24" xfId="0" applyFont="1" applyFill="1" applyBorder="1" applyAlignment="1">
      <alignment horizontal="center" vertical="center"/>
    </xf>
    <xf numFmtId="0" fontId="13" fillId="17" borderId="24" xfId="0" applyFont="1" applyFill="1" applyBorder="1" applyAlignment="1">
      <alignment horizontal="center" vertical="center" wrapText="1"/>
    </xf>
    <xf numFmtId="0" fontId="13" fillId="17" borderId="9" xfId="0" applyFont="1" applyFill="1" applyBorder="1" applyAlignment="1">
      <alignment horizontal="center" vertical="center" wrapText="1"/>
    </xf>
    <xf numFmtId="0" fontId="0" fillId="0" borderId="1" xfId="0" applyBorder="1"/>
    <xf numFmtId="0" fontId="6" fillId="21" borderId="1" xfId="0" applyFont="1" applyFill="1" applyBorder="1" applyAlignment="1">
      <alignment horizontal="center" vertical="center"/>
    </xf>
    <xf numFmtId="0" fontId="0" fillId="0" borderId="1" xfId="0" applyBorder="1" applyAlignment="1">
      <alignment horizontal="center"/>
    </xf>
    <xf numFmtId="0" fontId="20" fillId="0" borderId="1" xfId="0" applyFont="1" applyFill="1" applyBorder="1"/>
    <xf numFmtId="0" fontId="20" fillId="5" borderId="1" xfId="0" applyFont="1" applyFill="1" applyBorder="1"/>
    <xf numFmtId="0" fontId="20" fillId="22" borderId="1" xfId="0" applyFont="1" applyFill="1" applyBorder="1"/>
    <xf numFmtId="0" fontId="20" fillId="6" borderId="1" xfId="0" applyFont="1" applyFill="1" applyBorder="1"/>
    <xf numFmtId="0" fontId="20" fillId="23" borderId="1" xfId="0" applyFont="1" applyFill="1" applyBorder="1"/>
    <xf numFmtId="0" fontId="20" fillId="24" borderId="1" xfId="0" applyFont="1" applyFill="1" applyBorder="1"/>
    <xf numFmtId="0" fontId="20" fillId="20" borderId="1" xfId="0" applyFont="1" applyFill="1" applyBorder="1"/>
    <xf numFmtId="0" fontId="20" fillId="25" borderId="1" xfId="0" applyFont="1" applyFill="1" applyBorder="1"/>
    <xf numFmtId="0" fontId="20" fillId="8" borderId="1" xfId="0" applyFont="1" applyFill="1" applyBorder="1"/>
    <xf numFmtId="0" fontId="20" fillId="24" borderId="1" xfId="0" applyFont="1" applyFill="1" applyBorder="1" applyAlignment="1"/>
    <xf numFmtId="0" fontId="20" fillId="3" borderId="1" xfId="0" applyFont="1" applyFill="1" applyBorder="1"/>
    <xf numFmtId="0" fontId="0" fillId="15" borderId="1" xfId="0" applyFill="1" applyBorder="1"/>
    <xf numFmtId="0" fontId="5" fillId="0" borderId="1" xfId="0" applyFont="1" applyBorder="1" applyAlignment="1">
      <alignment horizontal="center"/>
    </xf>
    <xf numFmtId="0" fontId="6" fillId="21" borderId="1" xfId="0" applyFont="1" applyFill="1" applyBorder="1" applyAlignment="1">
      <alignment horizontal="center" vertical="center" wrapText="1"/>
    </xf>
    <xf numFmtId="0" fontId="5" fillId="0" borderId="1" xfId="0" applyFont="1" applyFill="1" applyBorder="1"/>
    <xf numFmtId="0" fontId="5" fillId="0" borderId="9" xfId="0" applyFont="1" applyFill="1" applyBorder="1" applyAlignment="1">
      <alignment horizontal="right"/>
    </xf>
    <xf numFmtId="0" fontId="9" fillId="4" borderId="25" xfId="0" applyFont="1" applyFill="1" applyBorder="1" applyAlignment="1">
      <alignment horizontal="center"/>
    </xf>
    <xf numFmtId="0" fontId="9" fillId="4" borderId="28" xfId="0" applyFont="1" applyFill="1" applyBorder="1" applyAlignment="1">
      <alignment horizontal="center"/>
    </xf>
    <xf numFmtId="0" fontId="20" fillId="0" borderId="10" xfId="0" applyFont="1" applyFill="1" applyBorder="1" applyAlignment="1">
      <alignment horizontal="right"/>
    </xf>
    <xf numFmtId="0" fontId="20" fillId="26" borderId="1" xfId="0" applyFont="1" applyFill="1" applyBorder="1"/>
    <xf numFmtId="0" fontId="21" fillId="0" borderId="0" xfId="0" applyFont="1"/>
    <xf numFmtId="0" fontId="9" fillId="0" borderId="0" xfId="0" applyFont="1" applyFill="1" applyAlignment="1">
      <alignment horizontal="center" vertical="center"/>
    </xf>
    <xf numFmtId="0" fontId="0" fillId="0" borderId="0" xfId="0" applyFill="1"/>
    <xf numFmtId="0" fontId="0" fillId="0" borderId="0" xfId="0" applyFill="1" applyBorder="1" applyAlignment="1">
      <alignment horizontal="center" vertical="center"/>
    </xf>
    <xf numFmtId="0" fontId="9" fillId="0" borderId="0" xfId="0" applyFont="1" applyFill="1" applyBorder="1" applyAlignment="1">
      <alignment horizontal="center" vertical="center" wrapText="1"/>
    </xf>
    <xf numFmtId="0" fontId="5" fillId="0" borderId="8" xfId="0" applyFont="1" applyBorder="1" applyAlignment="1">
      <alignment horizontal="center" vertical="center"/>
    </xf>
    <xf numFmtId="0" fontId="0" fillId="0" borderId="8" xfId="0" applyBorder="1"/>
    <xf numFmtId="0" fontId="5" fillId="0" borderId="8" xfId="0" applyFont="1" applyFill="1" applyBorder="1" applyAlignment="1">
      <alignment horizontal="center" vertical="center"/>
    </xf>
    <xf numFmtId="0" fontId="0" fillId="0" borderId="1" xfId="0" applyFill="1" applyBorder="1" applyAlignment="1">
      <alignment horizontal="center"/>
    </xf>
    <xf numFmtId="0" fontId="0" fillId="0" borderId="1" xfId="0" applyFill="1" applyBorder="1"/>
    <xf numFmtId="0" fontId="2" fillId="0" borderId="0" xfId="4" applyNumberFormat="1" applyBorder="1" applyProtection="1">
      <protection locked="0"/>
    </xf>
    <xf numFmtId="0" fontId="23" fillId="0" borderId="0" xfId="4" applyNumberFormat="1" applyFont="1" applyBorder="1" applyAlignment="1" applyProtection="1">
      <alignment horizontal="right"/>
      <protection locked="0"/>
    </xf>
    <xf numFmtId="4" fontId="23" fillId="0" borderId="0" xfId="4" applyNumberFormat="1" applyFont="1" applyBorder="1" applyProtection="1">
      <protection locked="0"/>
    </xf>
    <xf numFmtId="0" fontId="2" fillId="0" borderId="0" xfId="4"/>
    <xf numFmtId="0" fontId="24" fillId="0" borderId="0" xfId="4" applyNumberFormat="1" applyFont="1" applyAlignment="1" applyProtection="1">
      <alignment horizontal="center"/>
      <protection locked="0"/>
    </xf>
    <xf numFmtId="0" fontId="23" fillId="0" borderId="0" xfId="4" applyNumberFormat="1" applyFont="1" applyAlignment="1" applyProtection="1">
      <alignment horizontal="center"/>
      <protection locked="0"/>
    </xf>
    <xf numFmtId="0" fontId="23" fillId="0" borderId="0" xfId="4" applyNumberFormat="1" applyFont="1" applyProtection="1">
      <protection locked="0"/>
    </xf>
    <xf numFmtId="0" fontId="25" fillId="0" borderId="0" xfId="4" applyNumberFormat="1" applyFont="1" applyProtection="1">
      <protection locked="0"/>
    </xf>
    <xf numFmtId="0" fontId="2" fillId="0" borderId="14" xfId="4" applyNumberFormat="1" applyBorder="1" applyProtection="1">
      <protection locked="0"/>
    </xf>
    <xf numFmtId="0" fontId="2" fillId="0" borderId="22" xfId="4" applyNumberFormat="1" applyBorder="1" applyProtection="1">
      <protection locked="0"/>
    </xf>
    <xf numFmtId="0" fontId="23" fillId="0" borderId="12" xfId="4" applyNumberFormat="1" applyFont="1" applyBorder="1" applyProtection="1">
      <protection locked="0"/>
    </xf>
    <xf numFmtId="0" fontId="23" fillId="0" borderId="12" xfId="4" applyNumberFormat="1" applyFont="1" applyBorder="1" applyAlignment="1" applyProtection="1">
      <alignment horizontal="center"/>
      <protection locked="0"/>
    </xf>
    <xf numFmtId="0" fontId="2" fillId="0" borderId="27" xfId="4" applyNumberFormat="1" applyBorder="1" applyProtection="1">
      <protection locked="0"/>
    </xf>
    <xf numFmtId="0" fontId="23" fillId="0" borderId="24" xfId="4" applyNumberFormat="1" applyFont="1" applyBorder="1" applyAlignment="1" applyProtection="1">
      <alignment horizontal="center"/>
      <protection locked="0"/>
    </xf>
    <xf numFmtId="0" fontId="23" fillId="0" borderId="8" xfId="4" applyNumberFormat="1" applyFont="1" applyBorder="1" applyProtection="1">
      <protection locked="0"/>
    </xf>
    <xf numFmtId="0" fontId="2" fillId="0" borderId="21" xfId="4" applyNumberFormat="1" applyBorder="1" applyProtection="1">
      <protection locked="0"/>
    </xf>
    <xf numFmtId="0" fontId="2" fillId="0" borderId="11" xfId="4" applyNumberFormat="1" applyBorder="1" applyProtection="1">
      <protection locked="0"/>
    </xf>
    <xf numFmtId="0" fontId="25" fillId="0" borderId="1" xfId="4" applyNumberFormat="1" applyFont="1" applyBorder="1" applyProtection="1">
      <protection locked="0"/>
    </xf>
    <xf numFmtId="0" fontId="25" fillId="0" borderId="1" xfId="4" applyNumberFormat="1" applyFont="1" applyBorder="1" applyAlignment="1" applyProtection="1">
      <alignment horizontal="center"/>
      <protection locked="0"/>
    </xf>
    <xf numFmtId="0" fontId="2" fillId="0" borderId="1" xfId="4" applyNumberFormat="1" applyBorder="1" applyProtection="1">
      <protection locked="0"/>
    </xf>
    <xf numFmtId="0" fontId="2" fillId="0" borderId="8" xfId="4" applyNumberFormat="1" applyBorder="1" applyProtection="1">
      <protection locked="0"/>
    </xf>
    <xf numFmtId="0" fontId="23" fillId="0" borderId="21" xfId="4" applyNumberFormat="1" applyFont="1" applyBorder="1" applyAlignment="1" applyProtection="1">
      <alignment horizontal="right"/>
      <protection locked="0"/>
    </xf>
    <xf numFmtId="4" fontId="23" fillId="0" borderId="1" xfId="4" applyNumberFormat="1" applyFont="1" applyBorder="1" applyProtection="1">
      <protection locked="0"/>
    </xf>
    <xf numFmtId="165" fontId="25" fillId="2" borderId="1" xfId="4" applyNumberFormat="1" applyFont="1" applyFill="1" applyBorder="1" applyProtection="1">
      <protection locked="0"/>
    </xf>
    <xf numFmtId="4" fontId="25" fillId="0" borderId="1" xfId="4" applyNumberFormat="1" applyFont="1" applyBorder="1" applyProtection="1">
      <protection locked="0"/>
    </xf>
    <xf numFmtId="0" fontId="2" fillId="0" borderId="10" xfId="4" applyNumberFormat="1" applyBorder="1" applyProtection="1">
      <protection locked="0"/>
    </xf>
    <xf numFmtId="166" fontId="25" fillId="0" borderId="1" xfId="4" applyNumberFormat="1" applyFont="1" applyBorder="1" applyProtection="1">
      <protection locked="0"/>
    </xf>
    <xf numFmtId="0" fontId="25" fillId="0" borderId="21" xfId="4" applyNumberFormat="1" applyFont="1" applyBorder="1" applyProtection="1">
      <protection locked="0"/>
    </xf>
    <xf numFmtId="165" fontId="25" fillId="0" borderId="1" xfId="4" applyNumberFormat="1" applyFont="1" applyBorder="1" applyProtection="1">
      <protection locked="0"/>
    </xf>
    <xf numFmtId="0" fontId="26" fillId="0" borderId="4" xfId="4" applyFont="1" applyBorder="1" applyAlignment="1" applyProtection="1">
      <alignment horizontal="center" wrapText="1"/>
    </xf>
    <xf numFmtId="0" fontId="23" fillId="0" borderId="14" xfId="4" applyNumberFormat="1" applyFont="1" applyBorder="1" applyProtection="1">
      <protection locked="0"/>
    </xf>
    <xf numFmtId="0" fontId="25" fillId="0" borderId="11" xfId="4" applyNumberFormat="1" applyFont="1" applyBorder="1" applyProtection="1">
      <protection locked="0"/>
    </xf>
    <xf numFmtId="0" fontId="25" fillId="0" borderId="11" xfId="4" applyNumberFormat="1" applyFont="1" applyBorder="1" applyAlignment="1" applyProtection="1">
      <alignment horizontal="center"/>
      <protection locked="0"/>
    </xf>
    <xf numFmtId="4" fontId="25" fillId="2" borderId="1" xfId="4" applyNumberFormat="1" applyFont="1" applyFill="1" applyBorder="1" applyProtection="1">
      <protection locked="0"/>
    </xf>
    <xf numFmtId="0" fontId="23" fillId="0" borderId="0" xfId="4" applyNumberFormat="1" applyFont="1" applyAlignment="1" applyProtection="1">
      <alignment horizontal="left" wrapText="1"/>
      <protection locked="0"/>
    </xf>
    <xf numFmtId="0" fontId="25" fillId="2" borderId="21" xfId="4" applyNumberFormat="1" applyFont="1" applyFill="1" applyBorder="1" applyAlignment="1" applyProtection="1">
      <alignment horizontal="justify"/>
      <protection locked="0"/>
    </xf>
    <xf numFmtId="165" fontId="25" fillId="0" borderId="12" xfId="4" applyNumberFormat="1" applyFont="1" applyBorder="1" applyProtection="1">
      <protection locked="0"/>
    </xf>
    <xf numFmtId="0" fontId="25" fillId="0" borderId="12" xfId="4" applyNumberFormat="1" applyFont="1" applyBorder="1" applyProtection="1">
      <protection locked="0"/>
    </xf>
    <xf numFmtId="4" fontId="25" fillId="0" borderId="12" xfId="4" applyNumberFormat="1" applyFont="1" applyBorder="1" applyProtection="1">
      <protection locked="0"/>
    </xf>
    <xf numFmtId="0" fontId="26" fillId="0" borderId="1" xfId="4" applyFont="1" applyBorder="1" applyAlignment="1" applyProtection="1">
      <alignment horizontal="center" wrapText="1"/>
    </xf>
    <xf numFmtId="0" fontId="0" fillId="0" borderId="0" xfId="0" applyBorder="1" applyAlignment="1">
      <alignment horizontal="left" vertical="center"/>
    </xf>
    <xf numFmtId="165" fontId="25" fillId="0" borderId="21" xfId="4" applyNumberFormat="1" applyFont="1" applyBorder="1" applyProtection="1">
      <protection locked="0"/>
    </xf>
    <xf numFmtId="4" fontId="23" fillId="0" borderId="1" xfId="4" applyNumberFormat="1" applyFont="1" applyBorder="1" applyProtection="1"/>
    <xf numFmtId="0" fontId="26" fillId="0" borderId="31" xfId="4" applyFont="1" applyBorder="1" applyAlignment="1" applyProtection="1">
      <alignment horizontal="center" wrapText="1"/>
    </xf>
    <xf numFmtId="0" fontId="25" fillId="2" borderId="1" xfId="4" applyNumberFormat="1" applyFont="1" applyFill="1" applyBorder="1" applyProtection="1">
      <protection locked="0"/>
    </xf>
    <xf numFmtId="0" fontId="2" fillId="2" borderId="21" xfId="4" applyNumberFormat="1" applyFill="1" applyBorder="1" applyProtection="1">
      <protection locked="0"/>
    </xf>
    <xf numFmtId="0" fontId="23" fillId="2" borderId="21" xfId="4" applyNumberFormat="1" applyFont="1" applyFill="1" applyBorder="1" applyAlignment="1" applyProtection="1">
      <alignment horizontal="right"/>
      <protection locked="0"/>
    </xf>
    <xf numFmtId="0" fontId="2" fillId="2" borderId="0" xfId="4" applyFill="1"/>
    <xf numFmtId="166" fontId="25" fillId="2" borderId="1" xfId="4" applyNumberFormat="1" applyFont="1" applyFill="1" applyBorder="1" applyProtection="1">
      <protection locked="0"/>
    </xf>
    <xf numFmtId="0" fontId="22" fillId="0" borderId="0" xfId="0" applyFont="1"/>
    <xf numFmtId="0" fontId="2" fillId="2" borderId="0" xfId="4" applyNumberFormat="1" applyFill="1" applyBorder="1" applyProtection="1">
      <protection locked="0"/>
    </xf>
    <xf numFmtId="0" fontId="23" fillId="2" borderId="0" xfId="4" applyNumberFormat="1" applyFont="1" applyFill="1" applyAlignment="1" applyProtection="1">
      <alignment horizontal="left"/>
      <protection locked="0"/>
    </xf>
    <xf numFmtId="0" fontId="2" fillId="2" borderId="22" xfId="4" applyNumberFormat="1" applyFill="1" applyBorder="1" applyProtection="1">
      <protection locked="0"/>
    </xf>
    <xf numFmtId="0" fontId="23" fillId="2" borderId="15" xfId="4" applyNumberFormat="1" applyFont="1" applyFill="1" applyBorder="1" applyAlignment="1" applyProtection="1">
      <alignment horizontal="center"/>
      <protection locked="0"/>
    </xf>
    <xf numFmtId="0" fontId="23" fillId="2" borderId="21" xfId="4" applyNumberFormat="1" applyFont="1" applyFill="1" applyBorder="1" applyProtection="1">
      <protection locked="0"/>
    </xf>
    <xf numFmtId="0" fontId="23" fillId="2" borderId="22" xfId="4" applyNumberFormat="1" applyFont="1" applyFill="1" applyBorder="1" applyProtection="1">
      <protection locked="0"/>
    </xf>
    <xf numFmtId="0" fontId="25" fillId="2" borderId="11" xfId="4" applyNumberFormat="1" applyFont="1" applyFill="1" applyBorder="1" applyProtection="1">
      <protection locked="0"/>
    </xf>
    <xf numFmtId="0" fontId="2" fillId="2" borderId="15" xfId="4" applyNumberFormat="1" applyFill="1" applyBorder="1" applyProtection="1">
      <protection locked="0"/>
    </xf>
    <xf numFmtId="0" fontId="25" fillId="2" borderId="0" xfId="4" applyNumberFormat="1" applyFont="1" applyFill="1" applyProtection="1">
      <protection locked="0"/>
    </xf>
    <xf numFmtId="0" fontId="25" fillId="2" borderId="1" xfId="4" applyFont="1" applyFill="1" applyBorder="1" applyAlignment="1">
      <alignment vertical="center"/>
    </xf>
    <xf numFmtId="0" fontId="25" fillId="2" borderId="21" xfId="4" applyNumberFormat="1" applyFont="1" applyFill="1" applyBorder="1" applyProtection="1">
      <protection locked="0"/>
    </xf>
    <xf numFmtId="2" fontId="23" fillId="2" borderId="0" xfId="4" applyNumberFormat="1" applyFont="1" applyFill="1" applyAlignment="1" applyProtection="1">
      <alignment horizontal="left"/>
      <protection locked="0"/>
    </xf>
    <xf numFmtId="0" fontId="23" fillId="2" borderId="0" xfId="4" applyNumberFormat="1" applyFont="1" applyFill="1" applyAlignment="1" applyProtection="1">
      <alignment horizontal="left" wrapText="1"/>
      <protection locked="0"/>
    </xf>
    <xf numFmtId="0" fontId="25" fillId="2" borderId="1" xfId="4" applyNumberFormat="1" applyFont="1" applyFill="1" applyBorder="1" applyAlignment="1" applyProtection="1">
      <alignment horizontal="justify"/>
      <protection locked="0"/>
    </xf>
    <xf numFmtId="2" fontId="23" fillId="2" borderId="0" xfId="4" applyNumberFormat="1" applyFont="1" applyFill="1" applyAlignment="1" applyProtection="1">
      <alignment horizontal="left" wrapText="1"/>
      <protection locked="0"/>
    </xf>
    <xf numFmtId="0" fontId="25" fillId="2" borderId="11" xfId="4" applyFont="1" applyFill="1" applyBorder="1" applyAlignment="1">
      <alignment vertical="center"/>
    </xf>
    <xf numFmtId="0" fontId="25" fillId="2" borderId="13" xfId="4" applyFont="1" applyFill="1" applyBorder="1" applyAlignment="1">
      <alignment vertical="center"/>
    </xf>
    <xf numFmtId="0" fontId="25" fillId="2" borderId="11" xfId="4" applyNumberFormat="1" applyFont="1" applyFill="1" applyBorder="1" applyAlignment="1" applyProtection="1">
      <alignment horizontal="justify"/>
      <protection locked="0"/>
    </xf>
    <xf numFmtId="43" fontId="0" fillId="0" borderId="0" xfId="1" applyFont="1"/>
    <xf numFmtId="0" fontId="22" fillId="0" borderId="0" xfId="0" applyFont="1" applyAlignment="1">
      <alignment horizontal="center"/>
    </xf>
    <xf numFmtId="0" fontId="28" fillId="28" borderId="16" xfId="0" applyFont="1" applyFill="1" applyBorder="1" applyAlignment="1">
      <alignment horizontal="center" vertical="center" wrapText="1"/>
    </xf>
    <xf numFmtId="0" fontId="28" fillId="28" borderId="23" xfId="0" applyFont="1" applyFill="1" applyBorder="1" applyAlignment="1">
      <alignment horizontal="center" vertical="center" wrapText="1"/>
    </xf>
    <xf numFmtId="0" fontId="28" fillId="28" borderId="33" xfId="0" applyFont="1" applyFill="1" applyBorder="1" applyAlignment="1">
      <alignment horizontal="center" vertical="center" wrapText="1"/>
    </xf>
    <xf numFmtId="0" fontId="0" fillId="0" borderId="0" xfId="0" applyNumberFormat="1" applyBorder="1" applyProtection="1">
      <protection locked="0"/>
    </xf>
    <xf numFmtId="0" fontId="23" fillId="0" borderId="0" xfId="0" applyNumberFormat="1" applyFont="1" applyBorder="1" applyAlignment="1" applyProtection="1">
      <alignment horizontal="right"/>
      <protection locked="0"/>
    </xf>
    <xf numFmtId="4" fontId="23" fillId="0" borderId="0" xfId="0" applyNumberFormat="1" applyFont="1" applyBorder="1" applyProtection="1">
      <protection locked="0"/>
    </xf>
    <xf numFmtId="0" fontId="24" fillId="0" borderId="0" xfId="0" applyNumberFormat="1" applyFont="1" applyAlignment="1" applyProtection="1">
      <alignment horizontal="center"/>
      <protection locked="0"/>
    </xf>
    <xf numFmtId="0" fontId="23" fillId="0" borderId="0" xfId="0" applyNumberFormat="1" applyFont="1" applyAlignment="1" applyProtection="1">
      <alignment horizontal="center"/>
      <protection locked="0"/>
    </xf>
    <xf numFmtId="0" fontId="23" fillId="0" borderId="0" xfId="0" applyNumberFormat="1" applyFont="1" applyProtection="1">
      <protection locked="0"/>
    </xf>
    <xf numFmtId="0" fontId="25" fillId="0" borderId="0" xfId="0" applyNumberFormat="1" applyFont="1" applyProtection="1">
      <protection locked="0"/>
    </xf>
    <xf numFmtId="0" fontId="0" fillId="0" borderId="14" xfId="0" applyNumberFormat="1" applyBorder="1" applyProtection="1">
      <protection locked="0"/>
    </xf>
    <xf numFmtId="0" fontId="0" fillId="0" borderId="22" xfId="0" applyNumberFormat="1" applyBorder="1" applyProtection="1">
      <protection locked="0"/>
    </xf>
    <xf numFmtId="0" fontId="23" fillId="0" borderId="12" xfId="0" applyNumberFormat="1" applyFont="1" applyBorder="1" applyProtection="1">
      <protection locked="0"/>
    </xf>
    <xf numFmtId="0" fontId="23" fillId="0" borderId="12" xfId="0" applyNumberFormat="1" applyFont="1" applyBorder="1" applyAlignment="1" applyProtection="1">
      <alignment horizontal="center"/>
      <protection locked="0"/>
    </xf>
    <xf numFmtId="0" fontId="0" fillId="0" borderId="27" xfId="0" applyNumberFormat="1" applyBorder="1" applyProtection="1">
      <protection locked="0"/>
    </xf>
    <xf numFmtId="0" fontId="23" fillId="0" borderId="24" xfId="0" applyNumberFormat="1" applyFont="1" applyBorder="1" applyAlignment="1" applyProtection="1">
      <alignment horizontal="center"/>
      <protection locked="0"/>
    </xf>
    <xf numFmtId="0" fontId="23" fillId="0" borderId="8" xfId="0" applyNumberFormat="1" applyFont="1" applyBorder="1" applyProtection="1">
      <protection locked="0"/>
    </xf>
    <xf numFmtId="0" fontId="0" fillId="0" borderId="21" xfId="0" applyNumberFormat="1" applyBorder="1" applyProtection="1">
      <protection locked="0"/>
    </xf>
    <xf numFmtId="0" fontId="0" fillId="0" borderId="11" xfId="0" applyNumberFormat="1" applyBorder="1" applyProtection="1">
      <protection locked="0"/>
    </xf>
    <xf numFmtId="0" fontId="23" fillId="0" borderId="1" xfId="0" applyNumberFormat="1" applyFont="1" applyBorder="1" applyProtection="1">
      <protection locked="0"/>
    </xf>
    <xf numFmtId="0" fontId="25" fillId="0" borderId="1" xfId="0" applyNumberFormat="1" applyFont="1" applyBorder="1" applyProtection="1">
      <protection locked="0"/>
    </xf>
    <xf numFmtId="0" fontId="25" fillId="0" borderId="1" xfId="0" applyNumberFormat="1" applyFont="1" applyBorder="1" applyAlignment="1" applyProtection="1">
      <alignment horizontal="center"/>
      <protection locked="0"/>
    </xf>
    <xf numFmtId="0" fontId="0" fillId="0" borderId="1" xfId="0" applyNumberFormat="1" applyBorder="1" applyProtection="1">
      <protection locked="0"/>
    </xf>
    <xf numFmtId="0" fontId="25" fillId="0" borderId="1" xfId="0" applyNumberFormat="1" applyFont="1" applyBorder="1" applyAlignment="1" applyProtection="1">
      <alignment horizontal="right"/>
      <protection locked="0"/>
    </xf>
    <xf numFmtId="0" fontId="25" fillId="2" borderId="1" xfId="0" applyNumberFormat="1" applyFont="1" applyFill="1" applyBorder="1" applyAlignment="1" applyProtection="1">
      <alignment horizontal="justify"/>
      <protection locked="0"/>
    </xf>
    <xf numFmtId="0" fontId="0" fillId="0" borderId="8" xfId="0" applyNumberFormat="1" applyBorder="1" applyProtection="1">
      <protection locked="0"/>
    </xf>
    <xf numFmtId="0" fontId="23" fillId="0" borderId="21" xfId="0" applyNumberFormat="1" applyFont="1" applyBorder="1" applyAlignment="1" applyProtection="1">
      <alignment horizontal="right"/>
      <protection locked="0"/>
    </xf>
    <xf numFmtId="4" fontId="23" fillId="0" borderId="1" xfId="0" applyNumberFormat="1" applyFont="1" applyBorder="1" applyProtection="1">
      <protection locked="0"/>
    </xf>
    <xf numFmtId="165" fontId="25" fillId="2" borderId="1" xfId="0" applyNumberFormat="1" applyFont="1" applyFill="1" applyBorder="1" applyProtection="1">
      <protection locked="0"/>
    </xf>
    <xf numFmtId="4" fontId="25" fillId="0" borderId="1" xfId="0" applyNumberFormat="1" applyFont="1" applyBorder="1" applyProtection="1">
      <protection locked="0"/>
    </xf>
    <xf numFmtId="0" fontId="0" fillId="0" borderId="10" xfId="0" applyNumberFormat="1" applyBorder="1" applyProtection="1">
      <protection locked="0"/>
    </xf>
    <xf numFmtId="166" fontId="25" fillId="0" borderId="1" xfId="0" applyNumberFormat="1" applyFont="1" applyBorder="1" applyProtection="1">
      <protection locked="0"/>
    </xf>
    <xf numFmtId="0" fontId="25" fillId="0" borderId="21" xfId="0" applyNumberFormat="1" applyFont="1" applyBorder="1" applyProtection="1">
      <protection locked="0"/>
    </xf>
    <xf numFmtId="165" fontId="25" fillId="0" borderId="1" xfId="0" applyNumberFormat="1" applyFont="1" applyBorder="1" applyProtection="1">
      <protection locked="0"/>
    </xf>
    <xf numFmtId="0" fontId="26" fillId="0" borderId="4" xfId="0" applyFont="1" applyBorder="1" applyAlignment="1" applyProtection="1">
      <alignment horizontal="center" wrapText="1"/>
    </xf>
    <xf numFmtId="0" fontId="26" fillId="0" borderId="6" xfId="0" applyFont="1" applyBorder="1" applyAlignment="1" applyProtection="1">
      <alignment horizontal="center" wrapText="1"/>
    </xf>
    <xf numFmtId="0" fontId="23" fillId="0" borderId="14" xfId="0" applyNumberFormat="1" applyFont="1" applyBorder="1" applyProtection="1">
      <protection locked="0"/>
    </xf>
    <xf numFmtId="0" fontId="25" fillId="0" borderId="11" xfId="0" applyNumberFormat="1" applyFont="1" applyBorder="1" applyProtection="1">
      <protection locked="0"/>
    </xf>
    <xf numFmtId="0" fontId="25" fillId="0" borderId="11" xfId="0" applyNumberFormat="1" applyFont="1" applyBorder="1" applyAlignment="1" applyProtection="1">
      <alignment horizontal="center"/>
      <protection locked="0"/>
    </xf>
    <xf numFmtId="4" fontId="25" fillId="2" borderId="1" xfId="0" applyNumberFormat="1" applyFont="1" applyFill="1" applyBorder="1" applyProtection="1">
      <protection locked="0"/>
    </xf>
    <xf numFmtId="165" fontId="25" fillId="0" borderId="21" xfId="0" applyNumberFormat="1" applyFont="1" applyBorder="1" applyProtection="1">
      <protection locked="0"/>
    </xf>
    <xf numFmtId="4" fontId="25" fillId="0" borderId="21" xfId="0" applyNumberFormat="1" applyFont="1" applyBorder="1" applyProtection="1">
      <protection locked="0"/>
    </xf>
    <xf numFmtId="0" fontId="23" fillId="0" borderId="0" xfId="0" applyNumberFormat="1" applyFont="1" applyFill="1" applyAlignment="1" applyProtection="1">
      <alignment wrapText="1"/>
      <protection locked="0"/>
    </xf>
    <xf numFmtId="0" fontId="23" fillId="0" borderId="0" xfId="0" applyNumberFormat="1" applyFont="1" applyAlignment="1" applyProtection="1">
      <alignment horizontal="left" wrapText="1"/>
      <protection locked="0"/>
    </xf>
    <xf numFmtId="0" fontId="23" fillId="0" borderId="0" xfId="0" applyNumberFormat="1" applyFont="1" applyAlignment="1" applyProtection="1">
      <alignment wrapText="1"/>
      <protection locked="0"/>
    </xf>
    <xf numFmtId="0" fontId="25" fillId="0" borderId="0" xfId="0" applyNumberFormat="1" applyFont="1" applyBorder="1" applyProtection="1">
      <protection locked="0"/>
    </xf>
    <xf numFmtId="165" fontId="25" fillId="0" borderId="0" xfId="0" applyNumberFormat="1" applyFont="1" applyBorder="1" applyProtection="1">
      <protection locked="0"/>
    </xf>
    <xf numFmtId="166" fontId="25" fillId="0" borderId="0" xfId="0" applyNumberFormat="1" applyFont="1" applyBorder="1" applyProtection="1">
      <protection locked="0"/>
    </xf>
    <xf numFmtId="4" fontId="25" fillId="0" borderId="0" xfId="0" applyNumberFormat="1" applyFont="1" applyBorder="1" applyProtection="1">
      <protection locked="0"/>
    </xf>
    <xf numFmtId="0" fontId="26" fillId="0" borderId="3" xfId="0" applyFont="1" applyBorder="1" applyAlignment="1" applyProtection="1">
      <alignment horizontal="center" wrapText="1"/>
    </xf>
    <xf numFmtId="0" fontId="26" fillId="0" borderId="5" xfId="0" applyFont="1" applyBorder="1" applyAlignment="1" applyProtection="1">
      <alignment horizontal="center" wrapText="1"/>
    </xf>
    <xf numFmtId="0" fontId="26" fillId="0" borderId="7" xfId="0" applyFont="1" applyBorder="1" applyAlignment="1" applyProtection="1">
      <alignment horizontal="center" wrapText="1"/>
    </xf>
    <xf numFmtId="165" fontId="25" fillId="0" borderId="12" xfId="0" applyNumberFormat="1" applyFont="1" applyBorder="1" applyProtection="1">
      <protection locked="0"/>
    </xf>
    <xf numFmtId="0" fontId="25" fillId="0" borderId="12" xfId="0" applyNumberFormat="1" applyFont="1" applyBorder="1" applyProtection="1">
      <protection locked="0"/>
    </xf>
    <xf numFmtId="4" fontId="25" fillId="0" borderId="12" xfId="0" applyNumberFormat="1" applyFont="1" applyBorder="1" applyProtection="1">
      <protection locked="0"/>
    </xf>
    <xf numFmtId="0" fontId="26" fillId="0" borderId="1" xfId="0" applyFont="1" applyBorder="1" applyAlignment="1" applyProtection="1">
      <alignment horizontal="center" wrapText="1"/>
    </xf>
    <xf numFmtId="0" fontId="25" fillId="0" borderId="21" xfId="0" applyNumberFormat="1" applyFont="1" applyBorder="1" applyAlignment="1" applyProtection="1">
      <alignment horizontal="center"/>
      <protection locked="0"/>
    </xf>
    <xf numFmtId="165" fontId="25" fillId="2" borderId="21" xfId="0" applyNumberFormat="1" applyFont="1" applyFill="1" applyBorder="1" applyProtection="1">
      <protection locked="0"/>
    </xf>
    <xf numFmtId="0" fontId="12" fillId="29" borderId="34" xfId="0" applyFont="1" applyFill="1" applyBorder="1" applyAlignment="1">
      <alignment vertical="center"/>
    </xf>
    <xf numFmtId="0" fontId="0" fillId="29" borderId="35" xfId="0" applyFill="1" applyBorder="1" applyAlignment="1">
      <alignment vertical="top" wrapText="1"/>
    </xf>
    <xf numFmtId="0" fontId="12" fillId="0" borderId="17" xfId="0" applyFont="1" applyFill="1" applyBorder="1" applyAlignment="1">
      <alignment vertical="center"/>
    </xf>
    <xf numFmtId="0" fontId="0" fillId="0" borderId="18" xfId="0" applyBorder="1" applyAlignment="1">
      <alignment vertical="top" wrapText="1"/>
    </xf>
    <xf numFmtId="0" fontId="12" fillId="29" borderId="17" xfId="0" applyFont="1" applyFill="1" applyBorder="1" applyAlignment="1">
      <alignment vertical="center"/>
    </xf>
    <xf numFmtId="0" fontId="0" fillId="29" borderId="18" xfId="0" applyFill="1" applyBorder="1" applyAlignment="1">
      <alignment vertical="top" wrapText="1"/>
    </xf>
    <xf numFmtId="0" fontId="0" fillId="4" borderId="0" xfId="0" applyFill="1"/>
    <xf numFmtId="0" fontId="9" fillId="0" borderId="19" xfId="0" applyFont="1" applyBorder="1"/>
    <xf numFmtId="0" fontId="0" fillId="0" borderId="20" xfId="0" applyBorder="1"/>
    <xf numFmtId="166" fontId="29" fillId="0" borderId="1" xfId="0" applyNumberFormat="1" applyFont="1" applyBorder="1"/>
    <xf numFmtId="0" fontId="0" fillId="2" borderId="0" xfId="0" applyNumberFormat="1" applyFill="1" applyBorder="1" applyProtection="1">
      <protection locked="0"/>
    </xf>
    <xf numFmtId="0" fontId="0" fillId="2" borderId="0" xfId="0" applyFill="1"/>
    <xf numFmtId="0" fontId="23" fillId="2" borderId="0" xfId="0" applyNumberFormat="1" applyFont="1" applyFill="1" applyProtection="1">
      <protection locked="0"/>
    </xf>
    <xf numFmtId="2" fontId="23" fillId="2" borderId="0" xfId="0" applyNumberFormat="1" applyFont="1" applyFill="1" applyAlignment="1" applyProtection="1">
      <alignment horizontal="left"/>
      <protection locked="0"/>
    </xf>
    <xf numFmtId="0" fontId="0" fillId="2" borderId="22" xfId="0" applyNumberFormat="1" applyFill="1" applyBorder="1" applyProtection="1">
      <protection locked="0"/>
    </xf>
    <xf numFmtId="0" fontId="23" fillId="2" borderId="15" xfId="0" applyNumberFormat="1" applyFont="1" applyFill="1" applyBorder="1" applyAlignment="1" applyProtection="1">
      <alignment horizontal="center"/>
      <protection locked="0"/>
    </xf>
    <xf numFmtId="0" fontId="23" fillId="2" borderId="21" xfId="0" applyNumberFormat="1" applyFont="1" applyFill="1" applyBorder="1" applyProtection="1">
      <protection locked="0"/>
    </xf>
    <xf numFmtId="0" fontId="25" fillId="2" borderId="1" xfId="0" applyNumberFormat="1" applyFont="1" applyFill="1" applyBorder="1" applyProtection="1">
      <protection locked="0"/>
    </xf>
    <xf numFmtId="0" fontId="0" fillId="2" borderId="21" xfId="0" applyNumberFormat="1" applyFill="1" applyBorder="1" applyProtection="1">
      <protection locked="0"/>
    </xf>
    <xf numFmtId="0" fontId="25" fillId="2" borderId="0" xfId="0" applyNumberFormat="1" applyFont="1" applyFill="1" applyProtection="1">
      <protection locked="0"/>
    </xf>
    <xf numFmtId="0" fontId="25" fillId="2" borderId="21" xfId="0" applyNumberFormat="1" applyFont="1" applyFill="1" applyBorder="1" applyProtection="1">
      <protection locked="0"/>
    </xf>
    <xf numFmtId="0" fontId="23" fillId="2" borderId="0" xfId="0" applyNumberFormat="1" applyFont="1" applyFill="1" applyAlignment="1" applyProtection="1">
      <alignment horizontal="left"/>
      <protection locked="0"/>
    </xf>
    <xf numFmtId="0" fontId="25" fillId="2" borderId="21" xfId="0" applyNumberFormat="1" applyFont="1" applyFill="1" applyBorder="1" applyAlignment="1" applyProtection="1">
      <alignment horizontal="justify"/>
      <protection locked="0"/>
    </xf>
    <xf numFmtId="0" fontId="23" fillId="2" borderId="22" xfId="0" applyNumberFormat="1" applyFont="1" applyFill="1" applyBorder="1" applyProtection="1">
      <protection locked="0"/>
    </xf>
    <xf numFmtId="0" fontId="25" fillId="2" borderId="11" xfId="0" applyNumberFormat="1" applyFont="1" applyFill="1" applyBorder="1" applyProtection="1">
      <protection locked="0"/>
    </xf>
    <xf numFmtId="0" fontId="0" fillId="2" borderId="15" xfId="0" applyNumberFormat="1" applyFill="1" applyBorder="1" applyProtection="1">
      <protection locked="0"/>
    </xf>
    <xf numFmtId="0" fontId="25" fillId="2" borderId="1" xfId="0" applyFont="1" applyFill="1" applyBorder="1" applyAlignment="1">
      <alignment vertical="center"/>
    </xf>
    <xf numFmtId="0" fontId="23" fillId="2" borderId="0" xfId="0" applyNumberFormat="1" applyFont="1" applyFill="1" applyAlignment="1" applyProtection="1">
      <alignment wrapText="1"/>
      <protection locked="0"/>
    </xf>
    <xf numFmtId="0" fontId="23" fillId="2" borderId="0" xfId="0" applyNumberFormat="1" applyFont="1" applyFill="1" applyAlignment="1" applyProtection="1">
      <alignment horizontal="left" wrapText="1"/>
      <protection locked="0"/>
    </xf>
    <xf numFmtId="2" fontId="23" fillId="2" borderId="0" xfId="0" applyNumberFormat="1" applyFont="1" applyFill="1" applyAlignment="1" applyProtection="1">
      <alignment horizontal="left" wrapText="1"/>
      <protection locked="0"/>
    </xf>
    <xf numFmtId="0" fontId="25" fillId="2" borderId="0" xfId="0" applyNumberFormat="1" applyFont="1" applyFill="1" applyBorder="1" applyProtection="1">
      <protection locked="0"/>
    </xf>
    <xf numFmtId="0" fontId="25" fillId="2" borderId="12" xfId="0" applyFont="1" applyFill="1" applyBorder="1" applyAlignment="1">
      <alignment vertical="center"/>
    </xf>
    <xf numFmtId="0" fontId="25" fillId="2" borderId="11" xfId="0" applyFont="1" applyFill="1" applyBorder="1" applyAlignment="1">
      <alignment vertical="center"/>
    </xf>
    <xf numFmtId="0" fontId="25" fillId="2" borderId="21" xfId="0" applyFont="1" applyFill="1" applyBorder="1" applyAlignment="1">
      <alignment vertical="center"/>
    </xf>
    <xf numFmtId="0" fontId="2" fillId="2" borderId="21" xfId="0" applyNumberFormat="1" applyFont="1" applyFill="1" applyBorder="1" applyProtection="1">
      <protection locked="0"/>
    </xf>
    <xf numFmtId="166" fontId="23" fillId="0" borderId="1" xfId="0" applyNumberFormat="1" applyFont="1" applyBorder="1" applyAlignment="1" applyProtection="1">
      <alignment horizontal="right"/>
      <protection locked="0"/>
    </xf>
    <xf numFmtId="4" fontId="23" fillId="0" borderId="21" xfId="0" applyNumberFormat="1" applyFont="1" applyBorder="1" applyAlignment="1" applyProtection="1">
      <alignment horizontal="right"/>
      <protection locked="0"/>
    </xf>
    <xf numFmtId="165" fontId="25" fillId="0" borderId="8" xfId="0" applyNumberFormat="1" applyFont="1" applyBorder="1" applyProtection="1">
      <protection locked="0"/>
    </xf>
    <xf numFmtId="4" fontId="25" fillId="4" borderId="1" xfId="0" applyNumberFormat="1" applyFont="1" applyFill="1" applyBorder="1" applyProtection="1">
      <protection locked="0"/>
    </xf>
    <xf numFmtId="0" fontId="25" fillId="2" borderId="1" xfId="0" applyNumberFormat="1" applyFont="1" applyFill="1" applyBorder="1" applyAlignment="1" applyProtection="1">
      <alignment horizontal="left" vertical="center" wrapText="1"/>
      <protection locked="0"/>
    </xf>
    <xf numFmtId="165" fontId="25" fillId="0" borderId="1" xfId="0" applyNumberFormat="1" applyFont="1" applyBorder="1" applyAlignment="1" applyProtection="1">
      <protection locked="0"/>
    </xf>
    <xf numFmtId="0" fontId="23" fillId="0" borderId="0" xfId="0" applyNumberFormat="1" applyFont="1" applyFill="1" applyAlignment="1" applyProtection="1">
      <alignment horizontal="left" wrapText="1"/>
      <protection locked="0"/>
    </xf>
    <xf numFmtId="4" fontId="22" fillId="0" borderId="0" xfId="0" applyNumberFormat="1" applyFont="1"/>
    <xf numFmtId="3" fontId="22" fillId="0" borderId="0" xfId="0" applyNumberFormat="1" applyFont="1"/>
    <xf numFmtId="0" fontId="30" fillId="2" borderId="1" xfId="0" applyFont="1" applyFill="1" applyBorder="1" applyAlignment="1">
      <alignment vertical="center"/>
    </xf>
    <xf numFmtId="0" fontId="30" fillId="2" borderId="1" xfId="0" applyFont="1" applyFill="1" applyBorder="1" applyAlignment="1">
      <alignment horizontal="left" vertical="center"/>
    </xf>
    <xf numFmtId="0" fontId="2" fillId="0" borderId="0" xfId="4" applyFill="1"/>
    <xf numFmtId="0" fontId="24" fillId="0" borderId="0" xfId="4" applyNumberFormat="1" applyFont="1" applyFill="1" applyAlignment="1" applyProtection="1">
      <alignment horizontal="center"/>
      <protection locked="0"/>
    </xf>
    <xf numFmtId="4" fontId="2" fillId="0" borderId="0" xfId="4" applyNumberFormat="1" applyFill="1" applyAlignment="1">
      <alignment horizontal="right"/>
    </xf>
    <xf numFmtId="4" fontId="2" fillId="0" borderId="0" xfId="4" applyNumberFormat="1" applyFill="1"/>
    <xf numFmtId="0" fontId="32" fillId="0" borderId="0" xfId="4" applyFont="1" applyFill="1"/>
    <xf numFmtId="0" fontId="23" fillId="0" borderId="0" xfId="4" applyNumberFormat="1" applyFont="1" applyFill="1" applyAlignment="1" applyProtection="1">
      <alignment horizontal="center"/>
      <protection locked="0"/>
    </xf>
    <xf numFmtId="0" fontId="23" fillId="0" borderId="0" xfId="4" applyNumberFormat="1" applyFont="1" applyFill="1" applyProtection="1">
      <protection locked="0"/>
    </xf>
    <xf numFmtId="2" fontId="23" fillId="0" borderId="0" xfId="4" applyNumberFormat="1" applyFont="1" applyFill="1" applyAlignment="1" applyProtection="1">
      <alignment horizontal="left"/>
      <protection locked="0"/>
    </xf>
    <xf numFmtId="0" fontId="25" fillId="0" borderId="0" xfId="4" applyNumberFormat="1" applyFont="1" applyFill="1" applyProtection="1">
      <protection locked="0"/>
    </xf>
    <xf numFmtId="0" fontId="2" fillId="0" borderId="14" xfId="4" applyNumberFormat="1" applyFill="1" applyBorder="1" applyProtection="1">
      <protection locked="0"/>
    </xf>
    <xf numFmtId="0" fontId="2" fillId="0" borderId="22" xfId="4" applyNumberFormat="1" applyFill="1" applyBorder="1" applyProtection="1">
      <protection locked="0"/>
    </xf>
    <xf numFmtId="0" fontId="23" fillId="0" borderId="12" xfId="4" applyNumberFormat="1" applyFont="1" applyFill="1" applyBorder="1" applyProtection="1">
      <protection locked="0"/>
    </xf>
    <xf numFmtId="0" fontId="23" fillId="0" borderId="12" xfId="4" applyNumberFormat="1" applyFont="1" applyFill="1" applyBorder="1" applyAlignment="1" applyProtection="1">
      <alignment horizontal="center"/>
      <protection locked="0"/>
    </xf>
    <xf numFmtId="4" fontId="23" fillId="0" borderId="12" xfId="4" applyNumberFormat="1" applyFont="1" applyFill="1" applyBorder="1" applyAlignment="1" applyProtection="1">
      <alignment horizontal="center"/>
      <protection locked="0"/>
    </xf>
    <xf numFmtId="0" fontId="2" fillId="0" borderId="27" xfId="4" applyNumberFormat="1" applyFill="1" applyBorder="1" applyProtection="1">
      <protection locked="0"/>
    </xf>
    <xf numFmtId="0" fontId="23" fillId="0" borderId="15" xfId="4" applyNumberFormat="1" applyFont="1" applyFill="1" applyBorder="1" applyAlignment="1" applyProtection="1">
      <alignment horizontal="center"/>
      <protection locked="0"/>
    </xf>
    <xf numFmtId="0" fontId="23" fillId="0" borderId="24" xfId="4" applyNumberFormat="1" applyFont="1" applyFill="1" applyBorder="1" applyAlignment="1" applyProtection="1">
      <alignment horizontal="center"/>
      <protection locked="0"/>
    </xf>
    <xf numFmtId="4" fontId="23" fillId="0" borderId="24" xfId="4" applyNumberFormat="1" applyFont="1" applyFill="1" applyBorder="1" applyAlignment="1" applyProtection="1">
      <alignment horizontal="center"/>
      <protection locked="0"/>
    </xf>
    <xf numFmtId="0" fontId="23" fillId="0" borderId="8" xfId="4" applyNumberFormat="1" applyFont="1" applyFill="1" applyBorder="1" applyProtection="1">
      <protection locked="0"/>
    </xf>
    <xf numFmtId="0" fontId="23" fillId="0" borderId="21" xfId="4" applyNumberFormat="1" applyFont="1" applyFill="1" applyBorder="1" applyProtection="1">
      <protection locked="0"/>
    </xf>
    <xf numFmtId="0" fontId="2" fillId="0" borderId="21" xfId="4" applyNumberFormat="1" applyFill="1" applyBorder="1" applyProtection="1">
      <protection locked="0"/>
    </xf>
    <xf numFmtId="4" fontId="2" fillId="0" borderId="21" xfId="4" applyNumberFormat="1" applyFill="1" applyBorder="1" applyAlignment="1" applyProtection="1">
      <alignment horizontal="right"/>
      <protection locked="0"/>
    </xf>
    <xf numFmtId="4" fontId="2" fillId="0" borderId="11" xfId="4" applyNumberFormat="1" applyFill="1" applyBorder="1" applyProtection="1">
      <protection locked="0"/>
    </xf>
    <xf numFmtId="0" fontId="23" fillId="0" borderId="1" xfId="4" applyNumberFormat="1" applyFont="1" applyFill="1" applyBorder="1" applyProtection="1">
      <protection locked="0"/>
    </xf>
    <xf numFmtId="0" fontId="25" fillId="0" borderId="1" xfId="4" applyNumberFormat="1" applyFont="1" applyFill="1" applyBorder="1" applyProtection="1">
      <protection locked="0"/>
    </xf>
    <xf numFmtId="0" fontId="25" fillId="0" borderId="1" xfId="4" applyNumberFormat="1" applyFont="1" applyFill="1" applyBorder="1" applyAlignment="1" applyProtection="1">
      <alignment horizontal="center"/>
      <protection locked="0"/>
    </xf>
    <xf numFmtId="0" fontId="25" fillId="0" borderId="1" xfId="4" applyNumberFormat="1" applyFont="1" applyFill="1" applyBorder="1" applyAlignment="1" applyProtection="1">
      <alignment horizontal="right"/>
      <protection locked="0"/>
    </xf>
    <xf numFmtId="0" fontId="2" fillId="0" borderId="1" xfId="4" applyNumberFormat="1" applyFill="1" applyBorder="1" applyProtection="1">
      <protection locked="0"/>
    </xf>
    <xf numFmtId="4" fontId="25" fillId="0" borderId="1" xfId="4" applyNumberFormat="1" applyFont="1" applyFill="1" applyBorder="1" applyAlignment="1" applyProtection="1">
      <alignment horizontal="right"/>
      <protection locked="0"/>
    </xf>
    <xf numFmtId="0" fontId="2" fillId="0" borderId="8" xfId="4" applyNumberFormat="1" applyFill="1" applyBorder="1" applyProtection="1">
      <protection locked="0"/>
    </xf>
    <xf numFmtId="4" fontId="23" fillId="0" borderId="21" xfId="4" applyNumberFormat="1" applyFont="1" applyFill="1" applyBorder="1" applyAlignment="1" applyProtection="1">
      <alignment horizontal="right"/>
      <protection locked="0"/>
    </xf>
    <xf numFmtId="4" fontId="23" fillId="0" borderId="1" xfId="4" applyNumberFormat="1" applyFont="1" applyFill="1" applyBorder="1" applyProtection="1">
      <protection locked="0"/>
    </xf>
    <xf numFmtId="165" fontId="25" fillId="0" borderId="1" xfId="4" applyNumberFormat="1" applyFont="1" applyFill="1" applyBorder="1" applyProtection="1">
      <protection locked="0"/>
    </xf>
    <xf numFmtId="4" fontId="25" fillId="0" borderId="1" xfId="4" applyNumberFormat="1" applyFont="1" applyFill="1" applyBorder="1" applyProtection="1">
      <protection locked="0"/>
    </xf>
    <xf numFmtId="0" fontId="2" fillId="0" borderId="10" xfId="4" applyNumberFormat="1" applyFill="1" applyBorder="1" applyProtection="1">
      <protection locked="0"/>
    </xf>
    <xf numFmtId="10" fontId="25" fillId="0" borderId="1" xfId="13" applyNumberFormat="1" applyFont="1" applyFill="1" applyBorder="1" applyAlignment="1" applyProtection="1">
      <alignment horizontal="right"/>
      <protection locked="0"/>
    </xf>
    <xf numFmtId="0" fontId="25" fillId="0" borderId="21" xfId="4" applyNumberFormat="1" applyFont="1" applyFill="1" applyBorder="1" applyProtection="1">
      <protection locked="0"/>
    </xf>
    <xf numFmtId="167" fontId="25" fillId="0" borderId="1" xfId="4" applyNumberFormat="1" applyFont="1" applyFill="1" applyBorder="1" applyProtection="1">
      <protection locked="0"/>
    </xf>
    <xf numFmtId="166" fontId="25" fillId="0" borderId="1" xfId="4" applyNumberFormat="1" applyFont="1" applyFill="1" applyBorder="1" applyProtection="1">
      <protection locked="0"/>
    </xf>
    <xf numFmtId="168" fontId="25" fillId="0" borderId="1" xfId="13" applyNumberFormat="1" applyFont="1" applyFill="1" applyBorder="1" applyAlignment="1" applyProtection="1">
      <alignment horizontal="right"/>
      <protection locked="0"/>
    </xf>
    <xf numFmtId="0" fontId="2" fillId="0" borderId="0" xfId="4" applyNumberFormat="1" applyFill="1" applyBorder="1" applyProtection="1">
      <protection locked="0"/>
    </xf>
    <xf numFmtId="4" fontId="23" fillId="0" borderId="0" xfId="4" applyNumberFormat="1" applyFont="1" applyFill="1" applyBorder="1" applyAlignment="1" applyProtection="1">
      <alignment horizontal="right"/>
      <protection locked="0"/>
    </xf>
    <xf numFmtId="4" fontId="23" fillId="0" borderId="0" xfId="4" applyNumberFormat="1" applyFont="1" applyFill="1" applyBorder="1" applyProtection="1">
      <protection locked="0"/>
    </xf>
    <xf numFmtId="0" fontId="23" fillId="0" borderId="0" xfId="4" applyNumberFormat="1" applyFont="1" applyFill="1" applyAlignment="1" applyProtection="1">
      <alignment horizontal="left"/>
      <protection locked="0"/>
    </xf>
    <xf numFmtId="4" fontId="23" fillId="0" borderId="12" xfId="4" applyNumberFormat="1" applyFont="1" applyFill="1" applyBorder="1" applyAlignment="1" applyProtection="1">
      <alignment horizontal="right"/>
      <protection locked="0"/>
    </xf>
    <xf numFmtId="4" fontId="23" fillId="0" borderId="24" xfId="4" applyNumberFormat="1" applyFont="1" applyFill="1" applyBorder="1" applyAlignment="1" applyProtection="1">
      <alignment horizontal="right"/>
      <protection locked="0"/>
    </xf>
    <xf numFmtId="4" fontId="23" fillId="0" borderId="1" xfId="4" applyNumberFormat="1" applyFont="1" applyFill="1" applyBorder="1" applyAlignment="1" applyProtection="1">
      <alignment horizontal="right"/>
      <protection locked="0"/>
    </xf>
    <xf numFmtId="0" fontId="0" fillId="0" borderId="0" xfId="0" applyNumberFormat="1" applyFill="1" applyBorder="1" applyProtection="1">
      <protection locked="0"/>
    </xf>
    <xf numFmtId="4" fontId="23" fillId="0" borderId="0" xfId="0" applyNumberFormat="1" applyFont="1" applyFill="1" applyBorder="1" applyAlignment="1" applyProtection="1">
      <alignment horizontal="right"/>
      <protection locked="0"/>
    </xf>
    <xf numFmtId="4" fontId="23" fillId="0" borderId="0" xfId="0" applyNumberFormat="1" applyFont="1" applyFill="1" applyBorder="1" applyProtection="1">
      <protection locked="0"/>
    </xf>
    <xf numFmtId="0" fontId="24" fillId="0" borderId="0" xfId="0" applyNumberFormat="1" applyFont="1" applyFill="1" applyAlignment="1" applyProtection="1">
      <alignment horizontal="center"/>
      <protection locked="0"/>
    </xf>
    <xf numFmtId="4" fontId="0" fillId="0" borderId="0" xfId="0" applyNumberFormat="1" applyFill="1" applyAlignment="1">
      <alignment horizontal="right"/>
    </xf>
    <xf numFmtId="4" fontId="0" fillId="0" borderId="0" xfId="0" applyNumberFormat="1" applyFill="1"/>
    <xf numFmtId="0" fontId="23" fillId="0" borderId="0" xfId="0" applyNumberFormat="1" applyFont="1" applyFill="1" applyAlignment="1" applyProtection="1">
      <alignment horizontal="center"/>
      <protection locked="0"/>
    </xf>
    <xf numFmtId="0" fontId="23" fillId="0" borderId="0" xfId="0" applyNumberFormat="1" applyFont="1" applyFill="1" applyProtection="1">
      <protection locked="0"/>
    </xf>
    <xf numFmtId="2" fontId="23" fillId="0" borderId="0" xfId="0" applyNumberFormat="1" applyFont="1" applyFill="1" applyAlignment="1" applyProtection="1">
      <alignment horizontal="left"/>
      <protection locked="0"/>
    </xf>
    <xf numFmtId="0" fontId="25" fillId="0" borderId="0" xfId="0" applyNumberFormat="1" applyFont="1" applyFill="1" applyProtection="1">
      <protection locked="0"/>
    </xf>
    <xf numFmtId="0" fontId="0" fillId="0" borderId="14" xfId="0" applyNumberFormat="1" applyFill="1" applyBorder="1" applyProtection="1">
      <protection locked="0"/>
    </xf>
    <xf numFmtId="0" fontId="0" fillId="0" borderId="22" xfId="0" applyNumberFormat="1" applyFill="1" applyBorder="1" applyProtection="1">
      <protection locked="0"/>
    </xf>
    <xf numFmtId="0" fontId="23" fillId="0" borderId="12" xfId="0" applyNumberFormat="1" applyFont="1" applyFill="1" applyBorder="1" applyProtection="1">
      <protection locked="0"/>
    </xf>
    <xf numFmtId="0" fontId="23" fillId="0" borderId="12" xfId="0" applyNumberFormat="1" applyFont="1" applyFill="1" applyBorder="1" applyAlignment="1" applyProtection="1">
      <alignment horizontal="center"/>
      <protection locked="0"/>
    </xf>
    <xf numFmtId="4" fontId="23" fillId="0" borderId="12" xfId="0" applyNumberFormat="1" applyFont="1" applyFill="1" applyBorder="1" applyAlignment="1" applyProtection="1">
      <alignment horizontal="right"/>
      <protection locked="0"/>
    </xf>
    <xf numFmtId="4" fontId="23" fillId="0" borderId="12" xfId="0" applyNumberFormat="1" applyFont="1" applyFill="1" applyBorder="1" applyAlignment="1" applyProtection="1">
      <alignment horizontal="center"/>
      <protection locked="0"/>
    </xf>
    <xf numFmtId="0" fontId="0" fillId="0" borderId="27" xfId="0" applyNumberFormat="1" applyFill="1" applyBorder="1" applyProtection="1">
      <protection locked="0"/>
    </xf>
    <xf numFmtId="0" fontId="23" fillId="0" borderId="15" xfId="0" applyNumberFormat="1" applyFont="1" applyFill="1" applyBorder="1" applyAlignment="1" applyProtection="1">
      <alignment horizontal="center"/>
      <protection locked="0"/>
    </xf>
    <xf numFmtId="0" fontId="23" fillId="0" borderId="24" xfId="0" applyNumberFormat="1" applyFont="1" applyFill="1" applyBorder="1" applyAlignment="1" applyProtection="1">
      <alignment horizontal="center"/>
      <protection locked="0"/>
    </xf>
    <xf numFmtId="4" fontId="23" fillId="0" borderId="24" xfId="0" applyNumberFormat="1" applyFont="1" applyFill="1" applyBorder="1" applyAlignment="1" applyProtection="1">
      <alignment horizontal="right"/>
      <protection locked="0"/>
    </xf>
    <xf numFmtId="4" fontId="23" fillId="0" borderId="24" xfId="0" applyNumberFormat="1" applyFont="1" applyFill="1" applyBorder="1" applyAlignment="1" applyProtection="1">
      <alignment horizontal="center"/>
      <protection locked="0"/>
    </xf>
    <xf numFmtId="0" fontId="23" fillId="0" borderId="8" xfId="0" applyNumberFormat="1" applyFont="1" applyFill="1" applyBorder="1" applyProtection="1">
      <protection locked="0"/>
    </xf>
    <xf numFmtId="0" fontId="23" fillId="0" borderId="21" xfId="0" applyNumberFormat="1" applyFont="1" applyFill="1" applyBorder="1" applyProtection="1">
      <protection locked="0"/>
    </xf>
    <xf numFmtId="0" fontId="0" fillId="0" borderId="21" xfId="0" applyNumberFormat="1" applyFill="1" applyBorder="1" applyProtection="1">
      <protection locked="0"/>
    </xf>
    <xf numFmtId="4" fontId="0" fillId="0" borderId="21" xfId="0" applyNumberFormat="1" applyFill="1" applyBorder="1" applyAlignment="1" applyProtection="1">
      <alignment horizontal="right"/>
      <protection locked="0"/>
    </xf>
    <xf numFmtId="4" fontId="0" fillId="0" borderId="11" xfId="0" applyNumberFormat="1" applyFill="1" applyBorder="1" applyProtection="1">
      <protection locked="0"/>
    </xf>
    <xf numFmtId="0" fontId="0" fillId="0" borderId="8" xfId="0" applyNumberFormat="1" applyFill="1" applyBorder="1" applyProtection="1">
      <protection locked="0"/>
    </xf>
    <xf numFmtId="0" fontId="25" fillId="0" borderId="1" xfId="0" applyNumberFormat="1" applyFont="1" applyFill="1" applyBorder="1" applyProtection="1">
      <protection locked="0"/>
    </xf>
    <xf numFmtId="0" fontId="25" fillId="0" borderId="1" xfId="0" applyNumberFormat="1" applyFont="1" applyFill="1" applyBorder="1" applyAlignment="1" applyProtection="1">
      <alignment horizontal="center"/>
      <protection locked="0"/>
    </xf>
    <xf numFmtId="4" fontId="25" fillId="0" borderId="1" xfId="0" applyNumberFormat="1" applyFont="1" applyFill="1" applyBorder="1" applyAlignment="1" applyProtection="1">
      <alignment horizontal="right"/>
      <protection locked="0"/>
    </xf>
    <xf numFmtId="4" fontId="25" fillId="0" borderId="1" xfId="0" applyNumberFormat="1" applyFont="1" applyFill="1" applyBorder="1" applyProtection="1">
      <protection locked="0"/>
    </xf>
    <xf numFmtId="0" fontId="33" fillId="0" borderId="21" xfId="0" applyNumberFormat="1" applyFont="1" applyFill="1" applyBorder="1" applyProtection="1">
      <protection locked="0"/>
    </xf>
    <xf numFmtId="4" fontId="23" fillId="0" borderId="21" xfId="0" applyNumberFormat="1" applyFont="1" applyFill="1" applyBorder="1" applyAlignment="1" applyProtection="1">
      <alignment horizontal="right"/>
      <protection locked="0"/>
    </xf>
    <xf numFmtId="4" fontId="23" fillId="0" borderId="1" xfId="0" applyNumberFormat="1" applyFont="1" applyFill="1" applyBorder="1" applyProtection="1">
      <protection locked="0"/>
    </xf>
    <xf numFmtId="0" fontId="23" fillId="0" borderId="14" xfId="0" applyNumberFormat="1" applyFont="1" applyFill="1" applyBorder="1" applyProtection="1">
      <protection locked="0"/>
    </xf>
    <xf numFmtId="0" fontId="23" fillId="0" borderId="22" xfId="0" applyNumberFormat="1" applyFont="1" applyFill="1" applyBorder="1" applyProtection="1">
      <protection locked="0"/>
    </xf>
    <xf numFmtId="4" fontId="33" fillId="0" borderId="21" xfId="0" applyNumberFormat="1" applyFont="1" applyFill="1" applyBorder="1" applyAlignment="1" applyProtection="1">
      <alignment horizontal="right"/>
      <protection locked="0"/>
    </xf>
    <xf numFmtId="165" fontId="25" fillId="0" borderId="1" xfId="0" applyNumberFormat="1" applyFont="1" applyFill="1" applyBorder="1" applyProtection="1">
      <protection locked="0"/>
    </xf>
    <xf numFmtId="0" fontId="0" fillId="0" borderId="15" xfId="0" applyNumberFormat="1" applyFill="1" applyBorder="1" applyProtection="1">
      <protection locked="0"/>
    </xf>
    <xf numFmtId="0" fontId="0" fillId="0" borderId="10" xfId="0" applyNumberFormat="1" applyFill="1" applyBorder="1" applyProtection="1">
      <protection locked="0"/>
    </xf>
    <xf numFmtId="0" fontId="33" fillId="0" borderId="0" xfId="0" applyFont="1" applyFill="1"/>
    <xf numFmtId="166" fontId="25" fillId="0" borderId="1" xfId="0" applyNumberFormat="1" applyFont="1" applyFill="1" applyBorder="1" applyProtection="1">
      <protection locked="0"/>
    </xf>
    <xf numFmtId="0" fontId="0" fillId="0" borderId="1" xfId="0" applyNumberFormat="1" applyFill="1" applyBorder="1" applyProtection="1">
      <protection locked="0"/>
    </xf>
    <xf numFmtId="0" fontId="33" fillId="0" borderId="1" xfId="0" applyFont="1" applyFill="1" applyBorder="1"/>
    <xf numFmtId="0" fontId="2" fillId="0" borderId="21" xfId="4" applyFill="1" applyBorder="1"/>
    <xf numFmtId="10" fontId="25" fillId="0" borderId="21" xfId="13" applyNumberFormat="1" applyFont="1" applyFill="1" applyBorder="1" applyAlignment="1" applyProtection="1">
      <alignment horizontal="right"/>
      <protection locked="0"/>
    </xf>
    <xf numFmtId="4" fontId="25" fillId="0" borderId="11" xfId="4" applyNumberFormat="1" applyFont="1" applyFill="1" applyBorder="1" applyProtection="1">
      <protection locked="0"/>
    </xf>
    <xf numFmtId="4" fontId="23" fillId="0" borderId="1" xfId="0" applyNumberFormat="1" applyFont="1" applyFill="1" applyBorder="1" applyAlignment="1" applyProtection="1">
      <alignment horizontal="right"/>
      <protection locked="0"/>
    </xf>
    <xf numFmtId="0" fontId="23" fillId="0" borderId="0" xfId="0" applyNumberFormat="1" applyFont="1" applyFill="1" applyAlignment="1" applyProtection="1">
      <alignment horizontal="left"/>
      <protection locked="0"/>
    </xf>
    <xf numFmtId="10" fontId="23" fillId="0" borderId="21" xfId="13" applyNumberFormat="1" applyFont="1" applyFill="1" applyBorder="1" applyAlignment="1" applyProtection="1">
      <alignment horizontal="right"/>
      <protection locked="0"/>
    </xf>
    <xf numFmtId="10" fontId="33" fillId="0" borderId="21" xfId="13" applyNumberFormat="1" applyFont="1" applyFill="1" applyBorder="1" applyAlignment="1" applyProtection="1">
      <alignment horizontal="right"/>
      <protection locked="0"/>
    </xf>
    <xf numFmtId="10" fontId="23" fillId="0" borderId="1" xfId="13" applyNumberFormat="1" applyFont="1" applyFill="1" applyBorder="1" applyAlignment="1" applyProtection="1">
      <alignment horizontal="right"/>
      <protection locked="0"/>
    </xf>
    <xf numFmtId="10" fontId="0" fillId="0" borderId="21" xfId="13" applyNumberFormat="1" applyFont="1" applyFill="1" applyBorder="1" applyAlignment="1" applyProtection="1">
      <alignment horizontal="right"/>
      <protection locked="0"/>
    </xf>
    <xf numFmtId="9" fontId="25" fillId="0" borderId="1" xfId="13" applyFont="1" applyFill="1" applyBorder="1" applyAlignment="1" applyProtection="1">
      <alignment horizontal="right"/>
      <protection locked="0"/>
    </xf>
    <xf numFmtId="4" fontId="25" fillId="2" borderId="1" xfId="4" applyNumberFormat="1" applyFont="1" applyFill="1" applyBorder="1" applyAlignment="1" applyProtection="1">
      <alignment horizontal="right"/>
      <protection locked="0"/>
    </xf>
    <xf numFmtId="10" fontId="2" fillId="0" borderId="21" xfId="13" applyNumberFormat="1" applyFont="1" applyFill="1" applyBorder="1" applyAlignment="1" applyProtection="1">
      <alignment horizontal="right"/>
      <protection locked="0"/>
    </xf>
    <xf numFmtId="0" fontId="0" fillId="2" borderId="1" xfId="0" applyFill="1" applyBorder="1"/>
    <xf numFmtId="0" fontId="33" fillId="2" borderId="1" xfId="0" applyFont="1" applyFill="1" applyBorder="1" applyAlignment="1">
      <alignment horizontal="left" vertical="center" wrapText="1"/>
    </xf>
    <xf numFmtId="0" fontId="33" fillId="2" borderId="1" xfId="0" applyFont="1" applyFill="1" applyBorder="1" applyAlignment="1">
      <alignment vertical="center"/>
    </xf>
    <xf numFmtId="0" fontId="0" fillId="0" borderId="1" xfId="0" applyFont="1" applyBorder="1" applyAlignment="1">
      <alignment horizontal="left" vertical="center" wrapText="1"/>
    </xf>
    <xf numFmtId="0" fontId="33" fillId="2" borderId="1" xfId="0" applyFont="1" applyFill="1" applyBorder="1" applyAlignment="1">
      <alignment vertical="center" wrapText="1"/>
    </xf>
    <xf numFmtId="0" fontId="33" fillId="2" borderId="1" xfId="0" applyFont="1" applyFill="1" applyBorder="1" applyAlignment="1">
      <alignment horizontal="left" vertical="center"/>
    </xf>
    <xf numFmtId="0" fontId="12" fillId="2" borderId="1" xfId="0" applyFont="1" applyFill="1" applyBorder="1" applyAlignment="1">
      <alignment vertical="center"/>
    </xf>
    <xf numFmtId="0" fontId="0" fillId="2" borderId="1" xfId="0" applyFill="1" applyBorder="1" applyAlignment="1">
      <alignment wrapText="1"/>
    </xf>
    <xf numFmtId="0" fontId="9" fillId="2" borderId="1" xfId="0" applyFont="1" applyFill="1" applyBorder="1"/>
    <xf numFmtId="0" fontId="8" fillId="31" borderId="0" xfId="14" applyFill="1" applyBorder="1" applyAlignment="1">
      <alignment horizontal="left" vertical="top"/>
    </xf>
    <xf numFmtId="0" fontId="8" fillId="31" borderId="0" xfId="14" applyFill="1" applyBorder="1" applyAlignment="1">
      <alignment horizontal="center" vertical="center"/>
    </xf>
    <xf numFmtId="0" fontId="8" fillId="31" borderId="0" xfId="14" applyFill="1" applyBorder="1" applyAlignment="1">
      <alignment horizontal="center" vertical="top"/>
    </xf>
    <xf numFmtId="2" fontId="8" fillId="31" borderId="0" xfId="14" applyNumberFormat="1" applyFill="1" applyBorder="1" applyAlignment="1">
      <alignment horizontal="right" vertical="top"/>
    </xf>
    <xf numFmtId="2" fontId="34" fillId="31" borderId="0" xfId="14" applyNumberFormat="1" applyFont="1" applyFill="1" applyBorder="1" applyAlignment="1">
      <alignment horizontal="right" vertical="top"/>
    </xf>
    <xf numFmtId="0" fontId="8" fillId="31" borderId="0" xfId="14" applyFill="1" applyBorder="1" applyAlignment="1">
      <alignment horizontal="right" vertical="top"/>
    </xf>
    <xf numFmtId="0" fontId="8" fillId="31" borderId="0" xfId="14" applyFont="1" applyFill="1" applyBorder="1" applyAlignment="1">
      <alignment horizontal="right" vertical="top"/>
    </xf>
    <xf numFmtId="0" fontId="35" fillId="31" borderId="0" xfId="14" applyFont="1" applyFill="1" applyBorder="1" applyAlignment="1">
      <alignment horizontal="left" vertical="top" wrapText="1"/>
    </xf>
    <xf numFmtId="169" fontId="35" fillId="31" borderId="0" xfId="14" applyNumberFormat="1" applyFont="1" applyFill="1" applyBorder="1" applyAlignment="1">
      <alignment horizontal="center" vertical="top" wrapText="1"/>
    </xf>
    <xf numFmtId="4" fontId="35" fillId="31" borderId="0" xfId="14" applyNumberFormat="1" applyFont="1" applyFill="1" applyBorder="1" applyAlignment="1">
      <alignment horizontal="right" vertical="top"/>
    </xf>
    <xf numFmtId="0" fontId="27" fillId="0" borderId="0" xfId="0" applyFont="1"/>
    <xf numFmtId="4" fontId="27" fillId="0" borderId="0" xfId="0" applyNumberFormat="1" applyFont="1" applyAlignment="1">
      <alignment vertical="center"/>
    </xf>
    <xf numFmtId="0" fontId="25" fillId="2" borderId="1" xfId="0" applyNumberFormat="1" applyFont="1" applyFill="1" applyBorder="1" applyAlignment="1" applyProtection="1">
      <alignment horizontal="justify" vertical="center"/>
      <protection locked="0"/>
    </xf>
    <xf numFmtId="0" fontId="25" fillId="0" borderId="1" xfId="0" applyNumberFormat="1" applyFont="1" applyBorder="1" applyAlignment="1" applyProtection="1">
      <alignment vertical="center"/>
      <protection locked="0"/>
    </xf>
    <xf numFmtId="165" fontId="25" fillId="0" borderId="1" xfId="0" applyNumberFormat="1" applyFont="1" applyBorder="1" applyAlignment="1" applyProtection="1">
      <alignment vertical="center"/>
      <protection locked="0"/>
    </xf>
    <xf numFmtId="4" fontId="25" fillId="0" borderId="1" xfId="0" applyNumberFormat="1" applyFont="1" applyBorder="1" applyAlignment="1" applyProtection="1">
      <alignment vertical="center"/>
      <protection locked="0"/>
    </xf>
    <xf numFmtId="0" fontId="22" fillId="0" borderId="1" xfId="0" applyFont="1" applyBorder="1"/>
    <xf numFmtId="0" fontId="36" fillId="0" borderId="1" xfId="0" applyFont="1" applyFill="1" applyBorder="1" applyAlignment="1">
      <alignment horizontal="center" vertical="center"/>
    </xf>
    <xf numFmtId="4" fontId="27" fillId="0" borderId="0" xfId="0" applyNumberFormat="1" applyFont="1"/>
    <xf numFmtId="0" fontId="36" fillId="0" borderId="0" xfId="0" applyFont="1" applyFill="1" applyBorder="1" applyAlignment="1">
      <alignment horizontal="center" vertical="center"/>
    </xf>
    <xf numFmtId="0" fontId="22" fillId="0" borderId="0" xfId="0" applyFont="1" applyBorder="1"/>
    <xf numFmtId="0" fontId="36" fillId="13" borderId="1" xfId="0" applyFont="1" applyFill="1" applyBorder="1" applyAlignment="1">
      <alignment vertical="center"/>
    </xf>
    <xf numFmtId="0" fontId="36" fillId="2" borderId="1" xfId="0" applyFont="1" applyFill="1" applyBorder="1" applyAlignment="1">
      <alignment vertical="center"/>
    </xf>
    <xf numFmtId="0" fontId="36" fillId="2" borderId="1" xfId="0" applyFont="1" applyFill="1" applyBorder="1" applyAlignment="1">
      <alignment horizontal="left" vertical="center"/>
    </xf>
    <xf numFmtId="2" fontId="23" fillId="0" borderId="0" xfId="4" applyNumberFormat="1" applyFont="1" applyAlignment="1" applyProtection="1">
      <alignment horizontal="left"/>
      <protection locked="0"/>
    </xf>
    <xf numFmtId="0" fontId="23" fillId="0" borderId="15" xfId="4" applyNumberFormat="1" applyFont="1" applyBorder="1" applyAlignment="1" applyProtection="1">
      <alignment horizontal="center"/>
      <protection locked="0"/>
    </xf>
    <xf numFmtId="0" fontId="23" fillId="0" borderId="21" xfId="4" applyNumberFormat="1" applyFont="1" applyBorder="1" applyProtection="1">
      <protection locked="0"/>
    </xf>
    <xf numFmtId="0" fontId="23" fillId="0" borderId="1" xfId="4" applyNumberFormat="1" applyFont="1" applyBorder="1" applyProtection="1">
      <protection locked="0"/>
    </xf>
    <xf numFmtId="0" fontId="25" fillId="0" borderId="1" xfId="4" applyNumberFormat="1" applyFont="1" applyBorder="1" applyAlignment="1" applyProtection="1">
      <alignment horizontal="right"/>
      <protection locked="0"/>
    </xf>
    <xf numFmtId="167" fontId="25" fillId="2" borderId="1" xfId="4" applyNumberFormat="1" applyFont="1" applyFill="1" applyBorder="1" applyAlignment="1" applyProtection="1">
      <alignment horizontal="center"/>
      <protection locked="0"/>
    </xf>
    <xf numFmtId="0" fontId="25" fillId="0" borderId="8" xfId="4" applyNumberFormat="1" applyFont="1" applyBorder="1" applyProtection="1">
      <protection locked="0"/>
    </xf>
    <xf numFmtId="0" fontId="25" fillId="0" borderId="1" xfId="4" applyNumberFormat="1" applyFont="1" applyBorder="1" applyAlignment="1" applyProtection="1">
      <alignment horizontal="center" vertical="center"/>
      <protection locked="0"/>
    </xf>
    <xf numFmtId="10" fontId="25" fillId="0" borderId="1" xfId="8" applyNumberFormat="1" applyFont="1" applyBorder="1" applyProtection="1">
      <protection locked="0"/>
    </xf>
    <xf numFmtId="4" fontId="25" fillId="0" borderId="1" xfId="4" applyNumberFormat="1" applyFont="1" applyBorder="1" applyAlignment="1" applyProtection="1">
      <alignment horizontal="right"/>
      <protection locked="0"/>
    </xf>
    <xf numFmtId="4" fontId="23" fillId="0" borderId="1" xfId="4" applyNumberFormat="1" applyFont="1" applyBorder="1" applyAlignment="1" applyProtection="1">
      <alignment horizontal="right"/>
      <protection locked="0"/>
    </xf>
    <xf numFmtId="0" fontId="23" fillId="0" borderId="0" xfId="4" applyNumberFormat="1" applyFont="1" applyAlignment="1" applyProtection="1">
      <alignment horizontal="left"/>
      <protection locked="0"/>
    </xf>
    <xf numFmtId="0" fontId="25" fillId="0" borderId="21" xfId="4" applyNumberFormat="1" applyFont="1" applyBorder="1" applyAlignment="1" applyProtection="1">
      <alignment horizontal="justify"/>
      <protection locked="0"/>
    </xf>
    <xf numFmtId="167" fontId="25" fillId="0" borderId="1" xfId="4" applyNumberFormat="1" applyFont="1" applyBorder="1" applyProtection="1">
      <protection locked="0"/>
    </xf>
    <xf numFmtId="167" fontId="2" fillId="0" borderId="21" xfId="4" applyNumberFormat="1" applyBorder="1" applyProtection="1">
      <protection locked="0"/>
    </xf>
    <xf numFmtId="0" fontId="23" fillId="0" borderId="22" xfId="4" applyNumberFormat="1" applyFont="1" applyBorder="1" applyProtection="1">
      <protection locked="0"/>
    </xf>
    <xf numFmtId="0" fontId="2" fillId="0" borderId="15" xfId="4" applyNumberFormat="1" applyBorder="1" applyProtection="1">
      <protection locked="0"/>
    </xf>
    <xf numFmtId="167" fontId="25" fillId="2" borderId="1" xfId="4" applyNumberFormat="1" applyFont="1" applyFill="1" applyBorder="1" applyAlignment="1" applyProtection="1">
      <protection locked="0"/>
    </xf>
    <xf numFmtId="0" fontId="2" fillId="0" borderId="1" xfId="4" applyBorder="1"/>
    <xf numFmtId="0" fontId="25" fillId="0" borderId="1" xfId="4" applyFont="1" applyBorder="1" applyAlignment="1">
      <alignment vertical="center"/>
    </xf>
    <xf numFmtId="0" fontId="23" fillId="0" borderId="0" xfId="4" applyNumberFormat="1" applyFont="1" applyFill="1" applyBorder="1" applyAlignment="1" applyProtection="1">
      <alignment horizontal="right"/>
      <protection locked="0"/>
    </xf>
    <xf numFmtId="0" fontId="25" fillId="0" borderId="1" xfId="4" applyNumberFormat="1" applyFont="1" applyBorder="1" applyAlignment="1" applyProtection="1">
      <alignment horizontal="justify"/>
      <protection locked="0"/>
    </xf>
    <xf numFmtId="0" fontId="2" fillId="0" borderId="0" xfId="4" applyFill="1" applyBorder="1"/>
    <xf numFmtId="0" fontId="24" fillId="0" borderId="0" xfId="4" applyNumberFormat="1" applyFont="1" applyFill="1" applyBorder="1" applyAlignment="1" applyProtection="1">
      <alignment horizontal="center"/>
      <protection locked="0"/>
    </xf>
    <xf numFmtId="10" fontId="25" fillId="0" borderId="1" xfId="13" applyNumberFormat="1" applyFont="1" applyBorder="1" applyProtection="1">
      <protection locked="0"/>
    </xf>
    <xf numFmtId="2" fontId="25" fillId="0" borderId="1" xfId="4" applyNumberFormat="1" applyFont="1" applyBorder="1" applyAlignment="1" applyProtection="1">
      <alignment horizontal="right"/>
      <protection locked="0"/>
    </xf>
    <xf numFmtId="0" fontId="9" fillId="0" borderId="0" xfId="0" applyFont="1"/>
    <xf numFmtId="0" fontId="12" fillId="32" borderId="1" xfId="0" applyFont="1" applyFill="1" applyBorder="1" applyAlignment="1">
      <alignment horizontal="center" vertical="center" wrapText="1"/>
    </xf>
    <xf numFmtId="0" fontId="12" fillId="32" borderId="8" xfId="0" applyFont="1" applyFill="1" applyBorder="1" applyAlignment="1">
      <alignment horizontal="center" vertical="center" wrapText="1"/>
    </xf>
    <xf numFmtId="0" fontId="9" fillId="32" borderId="1" xfId="0" applyFont="1" applyFill="1" applyBorder="1" applyAlignment="1">
      <alignment horizontal="right" vertical="center" wrapText="1"/>
    </xf>
    <xf numFmtId="0" fontId="9" fillId="0" borderId="0" xfId="0" applyFont="1" applyAlignment="1">
      <alignment horizontal="center" vertical="center"/>
    </xf>
    <xf numFmtId="0" fontId="37" fillId="2" borderId="1" xfId="0" applyFont="1" applyFill="1" applyBorder="1" applyAlignment="1">
      <alignment horizontal="center" vertical="center"/>
    </xf>
    <xf numFmtId="0" fontId="37" fillId="2" borderId="8" xfId="0" applyFont="1" applyFill="1" applyBorder="1" applyAlignment="1">
      <alignment horizontal="center" vertical="center"/>
    </xf>
    <xf numFmtId="0" fontId="0" fillId="0" borderId="1" xfId="0" applyFont="1" applyBorder="1" applyAlignment="1">
      <alignment horizontal="right" vertical="center"/>
    </xf>
    <xf numFmtId="4" fontId="0" fillId="0" borderId="1" xfId="0" applyNumberFormat="1" applyFont="1" applyBorder="1" applyAlignment="1">
      <alignment horizontal="right" vertical="center"/>
    </xf>
    <xf numFmtId="4" fontId="9" fillId="0" borderId="1" xfId="0" applyNumberFormat="1" applyFont="1" applyBorder="1" applyAlignment="1">
      <alignment horizontal="right" vertical="center"/>
    </xf>
    <xf numFmtId="0" fontId="38" fillId="2" borderId="8" xfId="0" applyFont="1" applyFill="1" applyBorder="1" applyAlignment="1">
      <alignment horizontal="center" vertical="center"/>
    </xf>
    <xf numFmtId="0" fontId="0" fillId="0" borderId="0" xfId="0" applyFont="1" applyAlignment="1">
      <alignment horizontal="right" vertical="center"/>
    </xf>
    <xf numFmtId="0" fontId="0" fillId="0" borderId="0" xfId="0" applyFont="1"/>
    <xf numFmtId="0" fontId="38" fillId="2" borderId="1"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ont="1" applyBorder="1" applyAlignment="1">
      <alignment horizontal="center"/>
    </xf>
    <xf numFmtId="0" fontId="0" fillId="0" borderId="1" xfId="0" applyFont="1" applyFill="1" applyBorder="1" applyAlignment="1">
      <alignment horizontal="right" vertical="center"/>
    </xf>
    <xf numFmtId="4" fontId="0" fillId="0" borderId="1" xfId="0" applyNumberFormat="1" applyFont="1" applyFill="1" applyBorder="1" applyAlignment="1">
      <alignment horizontal="right" vertical="center"/>
    </xf>
    <xf numFmtId="2" fontId="0" fillId="0" borderId="1" xfId="0" applyNumberFormat="1" applyFont="1" applyFill="1" applyBorder="1" applyAlignment="1">
      <alignment horizontal="right" vertical="center"/>
    </xf>
    <xf numFmtId="2" fontId="0" fillId="0" borderId="1" xfId="0" applyNumberFormat="1" applyFont="1" applyBorder="1" applyAlignment="1">
      <alignment horizontal="right" vertical="center"/>
    </xf>
    <xf numFmtId="0" fontId="9" fillId="0" borderId="1" xfId="0" applyFont="1" applyBorder="1"/>
    <xf numFmtId="0" fontId="9" fillId="0" borderId="1" xfId="0" applyFont="1" applyBorder="1" applyAlignment="1">
      <alignment horizontal="right" vertical="center"/>
    </xf>
    <xf numFmtId="4" fontId="9" fillId="8" borderId="1" xfId="0" applyNumberFormat="1" applyFont="1" applyFill="1" applyBorder="1" applyAlignment="1">
      <alignment horizontal="right" vertical="center"/>
    </xf>
    <xf numFmtId="4" fontId="9" fillId="0" borderId="0" xfId="0" applyNumberFormat="1" applyFont="1"/>
    <xf numFmtId="0" fontId="12" fillId="2" borderId="36" xfId="0" applyFont="1" applyFill="1" applyBorder="1" applyAlignment="1">
      <alignment horizontal="center" vertical="center"/>
    </xf>
    <xf numFmtId="0" fontId="12" fillId="2" borderId="10" xfId="0" applyFont="1" applyFill="1" applyBorder="1" applyAlignment="1">
      <alignment vertical="center"/>
    </xf>
    <xf numFmtId="0" fontId="33" fillId="2" borderId="0" xfId="0" applyFont="1" applyFill="1" applyBorder="1" applyAlignment="1">
      <alignment horizontal="left" vertical="center"/>
    </xf>
    <xf numFmtId="0" fontId="33" fillId="2" borderId="0" xfId="0" applyFont="1" applyFill="1" applyBorder="1" applyAlignment="1">
      <alignment horizontal="center" vertical="center"/>
    </xf>
    <xf numFmtId="4" fontId="0" fillId="0" borderId="0" xfId="0" applyNumberFormat="1" applyFont="1" applyAlignment="1">
      <alignment horizontal="right" vertical="center"/>
    </xf>
    <xf numFmtId="0" fontId="33" fillId="2" borderId="1" xfId="0" applyFont="1" applyFill="1" applyBorder="1" applyAlignment="1">
      <alignment horizontal="center" vertical="center"/>
    </xf>
    <xf numFmtId="0" fontId="33" fillId="0" borderId="1" xfId="0" applyFont="1" applyFill="1" applyBorder="1" applyAlignment="1">
      <alignment horizontal="right" vertical="center"/>
    </xf>
    <xf numFmtId="43" fontId="33" fillId="0" borderId="1" xfId="1" applyFont="1" applyFill="1" applyBorder="1" applyAlignment="1">
      <alignment horizontal="right" vertical="center"/>
    </xf>
    <xf numFmtId="0" fontId="33" fillId="2" borderId="1" xfId="0" applyFont="1" applyFill="1" applyBorder="1" applyAlignment="1">
      <alignment horizontal="right" vertical="center"/>
    </xf>
    <xf numFmtId="43" fontId="12" fillId="30" borderId="1" xfId="1" applyFont="1" applyFill="1" applyBorder="1" applyAlignment="1">
      <alignment horizontal="right" vertical="center"/>
    </xf>
    <xf numFmtId="0" fontId="0" fillId="2" borderId="1" xfId="0" applyFont="1" applyFill="1" applyBorder="1" applyAlignment="1">
      <alignment horizontal="right" vertical="center"/>
    </xf>
    <xf numFmtId="0" fontId="0" fillId="2" borderId="0" xfId="0" applyFont="1" applyFill="1" applyAlignment="1">
      <alignment horizontal="right" vertical="center"/>
    </xf>
    <xf numFmtId="43" fontId="0" fillId="0" borderId="0" xfId="0" applyNumberFormat="1" applyFont="1" applyAlignment="1">
      <alignment horizontal="right" vertical="center"/>
    </xf>
    <xf numFmtId="43" fontId="0" fillId="0" borderId="1" xfId="1" applyFont="1" applyFill="1" applyBorder="1" applyAlignment="1">
      <alignment horizontal="right" vertical="center"/>
    </xf>
    <xf numFmtId="43" fontId="0" fillId="0" borderId="1" xfId="0" applyNumberFormat="1" applyFont="1" applyBorder="1" applyAlignment="1">
      <alignment horizontal="right" vertical="center"/>
    </xf>
    <xf numFmtId="0" fontId="33" fillId="0" borderId="1" xfId="0" applyFont="1" applyFill="1" applyBorder="1" applyAlignment="1">
      <alignment horizontal="center" vertical="center"/>
    </xf>
    <xf numFmtId="0" fontId="0" fillId="0" borderId="1" xfId="0" applyFont="1" applyBorder="1"/>
    <xf numFmtId="43" fontId="0" fillId="2" borderId="1" xfId="1" applyFont="1" applyFill="1" applyBorder="1" applyAlignment="1">
      <alignment horizontal="right" vertical="center" wrapText="1"/>
    </xf>
    <xf numFmtId="0" fontId="9" fillId="0" borderId="0" xfId="0" applyFont="1" applyAlignment="1">
      <alignment horizontal="right" vertical="center"/>
    </xf>
    <xf numFmtId="4" fontId="9" fillId="0" borderId="0" xfId="0" applyNumberFormat="1" applyFont="1" applyAlignment="1">
      <alignment horizontal="right" vertical="center"/>
    </xf>
    <xf numFmtId="0" fontId="39" fillId="2" borderId="0" xfId="0" applyFont="1" applyFill="1" applyBorder="1" applyAlignment="1">
      <alignment vertical="center"/>
    </xf>
    <xf numFmtId="0" fontId="39" fillId="2" borderId="0" xfId="0" applyFont="1" applyFill="1" applyBorder="1" applyAlignment="1">
      <alignment horizontal="right" vertical="center"/>
    </xf>
    <xf numFmtId="0" fontId="39" fillId="2" borderId="37" xfId="0" applyFont="1" applyFill="1" applyBorder="1" applyAlignment="1">
      <alignment horizontal="right" vertical="center"/>
    </xf>
    <xf numFmtId="0" fontId="33" fillId="2" borderId="1" xfId="0" applyFont="1" applyFill="1" applyBorder="1" applyAlignment="1" applyProtection="1">
      <alignment horizontal="center" vertical="center"/>
    </xf>
    <xf numFmtId="0" fontId="33" fillId="2" borderId="1" xfId="0" applyFont="1" applyFill="1" applyBorder="1" applyAlignment="1" applyProtection="1">
      <alignment horizontal="center" vertical="center" wrapText="1"/>
    </xf>
    <xf numFmtId="43" fontId="9" fillId="2" borderId="1" xfId="1" applyFont="1" applyFill="1" applyBorder="1" applyAlignment="1">
      <alignment horizontal="right" vertical="center" wrapText="1"/>
    </xf>
    <xf numFmtId="43" fontId="12" fillId="3" borderId="1" xfId="1" applyFont="1" applyFill="1" applyBorder="1" applyAlignment="1">
      <alignment horizontal="right" vertical="center"/>
    </xf>
    <xf numFmtId="0" fontId="12" fillId="30" borderId="1" xfId="0" applyFont="1" applyFill="1" applyBorder="1" applyAlignment="1">
      <alignment horizontal="center" vertical="center"/>
    </xf>
    <xf numFmtId="0" fontId="9" fillId="30" borderId="1" xfId="0" applyFont="1" applyFill="1" applyBorder="1"/>
    <xf numFmtId="0" fontId="12" fillId="30" borderId="1" xfId="0" applyFont="1" applyFill="1" applyBorder="1" applyAlignment="1">
      <alignment horizontal="right" vertical="center"/>
    </xf>
    <xf numFmtId="43" fontId="9" fillId="30" borderId="1" xfId="1" applyFont="1" applyFill="1" applyBorder="1" applyAlignment="1">
      <alignment horizontal="right" vertical="center" wrapText="1"/>
    </xf>
    <xf numFmtId="4" fontId="9" fillId="30" borderId="1" xfId="0" applyNumberFormat="1" applyFont="1" applyFill="1" applyBorder="1" applyAlignment="1">
      <alignment horizontal="right" vertical="center"/>
    </xf>
    <xf numFmtId="0" fontId="9" fillId="30" borderId="1" xfId="0" applyFont="1" applyFill="1" applyBorder="1" applyAlignment="1">
      <alignment horizontal="right" vertical="center"/>
    </xf>
    <xf numFmtId="0" fontId="13" fillId="0" borderId="0" xfId="0" applyFont="1"/>
    <xf numFmtId="0" fontId="38" fillId="0" borderId="1" xfId="0" applyFont="1" applyFill="1" applyBorder="1" applyAlignment="1">
      <alignment horizontal="left" vertical="center"/>
    </xf>
    <xf numFmtId="0" fontId="33" fillId="2" borderId="1" xfId="0" applyFont="1" applyFill="1" applyBorder="1" applyAlignment="1">
      <alignment vertical="center"/>
    </xf>
    <xf numFmtId="0" fontId="38" fillId="0" borderId="1" xfId="0" applyFont="1" applyFill="1" applyBorder="1" applyAlignment="1">
      <alignment horizontal="left" vertical="center"/>
    </xf>
    <xf numFmtId="0" fontId="12" fillId="32" borderId="1" xfId="0" applyFont="1" applyFill="1" applyBorder="1" applyAlignment="1">
      <alignment horizontal="center" vertical="center" wrapText="1"/>
    </xf>
    <xf numFmtId="0" fontId="33" fillId="2" borderId="1" xfId="0" applyFont="1" applyFill="1" applyBorder="1" applyAlignment="1" applyProtection="1">
      <alignment horizontal="center" vertical="center" wrapText="1"/>
    </xf>
    <xf numFmtId="0" fontId="38" fillId="0" borderId="1" xfId="0" applyFont="1" applyFill="1" applyBorder="1" applyAlignment="1">
      <alignment horizontal="left" vertical="center"/>
    </xf>
    <xf numFmtId="0" fontId="33" fillId="2" borderId="1" xfId="0" applyFont="1" applyFill="1" applyBorder="1" applyAlignment="1">
      <alignment vertical="center"/>
    </xf>
    <xf numFmtId="0" fontId="33" fillId="2" borderId="1" xfId="0" applyFont="1" applyFill="1" applyBorder="1" applyAlignment="1">
      <alignment horizontal="left" vertical="center" wrapText="1"/>
    </xf>
    <xf numFmtId="0" fontId="0" fillId="0" borderId="8" xfId="0" applyFont="1" applyBorder="1" applyAlignment="1">
      <alignment horizontal="right" vertical="center"/>
    </xf>
    <xf numFmtId="4" fontId="0" fillId="0" borderId="21" xfId="0" applyNumberFormat="1" applyFont="1" applyBorder="1" applyAlignment="1">
      <alignment horizontal="right" vertical="center"/>
    </xf>
    <xf numFmtId="4" fontId="9" fillId="0" borderId="11" xfId="0" applyNumberFormat="1" applyFont="1" applyBorder="1" applyAlignment="1">
      <alignment horizontal="right" vertical="center"/>
    </xf>
    <xf numFmtId="0" fontId="0" fillId="0" borderId="21" xfId="0" applyFont="1" applyBorder="1" applyAlignment="1">
      <alignment horizontal="right" vertical="center"/>
    </xf>
    <xf numFmtId="0" fontId="0" fillId="0" borderId="11" xfId="0" applyFont="1" applyBorder="1" applyAlignment="1">
      <alignment horizontal="right" vertical="center"/>
    </xf>
    <xf numFmtId="0" fontId="0" fillId="0" borderId="0" xfId="0" applyFont="1" applyAlignment="1">
      <alignment horizontal="center" vertical="center" wrapText="1"/>
    </xf>
    <xf numFmtId="0" fontId="0" fillId="0" borderId="0" xfId="0" applyFont="1" applyAlignment="1">
      <alignment horizontal="center" wrapText="1"/>
    </xf>
    <xf numFmtId="0" fontId="12" fillId="32" borderId="1" xfId="0" applyFont="1" applyFill="1" applyBorder="1" applyAlignment="1">
      <alignment horizontal="center" vertical="center" wrapText="1"/>
    </xf>
    <xf numFmtId="0" fontId="33" fillId="2" borderId="1" xfId="0" applyFont="1" applyFill="1" applyBorder="1" applyAlignment="1" applyProtection="1">
      <alignment horizontal="center" vertical="center" wrapText="1"/>
    </xf>
    <xf numFmtId="0" fontId="38" fillId="0" borderId="8" xfId="0" applyFont="1" applyFill="1" applyBorder="1" applyAlignment="1">
      <alignment horizontal="left" vertical="center"/>
    </xf>
    <xf numFmtId="0" fontId="38" fillId="0" borderId="11" xfId="0" applyFont="1" applyFill="1" applyBorder="1" applyAlignment="1">
      <alignment horizontal="left" vertical="center"/>
    </xf>
    <xf numFmtId="0" fontId="38" fillId="0" borderId="1" xfId="0" applyFont="1" applyFill="1" applyBorder="1" applyAlignment="1">
      <alignment horizontal="left" vertical="center"/>
    </xf>
    <xf numFmtId="0" fontId="37" fillId="2" borderId="1" xfId="0" applyFont="1" applyFill="1" applyBorder="1" applyAlignment="1">
      <alignment horizontal="left" vertical="center"/>
    </xf>
    <xf numFmtId="0" fontId="37" fillId="0" borderId="1" xfId="0" applyFont="1" applyFill="1" applyBorder="1" applyAlignment="1">
      <alignment horizontal="left" vertical="center"/>
    </xf>
    <xf numFmtId="0" fontId="9" fillId="0" borderId="1" xfId="0" applyFont="1" applyBorder="1" applyAlignment="1">
      <alignment horizontal="left"/>
    </xf>
    <xf numFmtId="0" fontId="12" fillId="2" borderId="1" xfId="0" applyFont="1" applyFill="1" applyBorder="1" applyAlignment="1">
      <alignment horizontal="left"/>
    </xf>
    <xf numFmtId="0" fontId="33" fillId="2" borderId="1" xfId="0" applyFont="1" applyFill="1" applyBorder="1" applyAlignment="1">
      <alignment horizontal="left" vertical="center" wrapText="1"/>
    </xf>
    <xf numFmtId="0" fontId="33" fillId="2" borderId="1" xfId="0" applyFont="1" applyFill="1" applyBorder="1" applyAlignment="1">
      <alignment vertical="center"/>
    </xf>
    <xf numFmtId="0" fontId="38" fillId="2" borderId="1" xfId="0" applyFont="1" applyFill="1" applyBorder="1" applyAlignment="1">
      <alignment horizontal="left" vertical="center"/>
    </xf>
    <xf numFmtId="0" fontId="37" fillId="30" borderId="1" xfId="0" applyFont="1" applyFill="1" applyBorder="1" applyAlignment="1">
      <alignment horizontal="left"/>
    </xf>
    <xf numFmtId="0" fontId="13" fillId="32" borderId="8" xfId="0" applyFont="1" applyFill="1" applyBorder="1" applyAlignment="1">
      <alignment horizontal="center" vertical="center"/>
    </xf>
    <xf numFmtId="0" fontId="13" fillId="32" borderId="21" xfId="0" applyFont="1" applyFill="1" applyBorder="1" applyAlignment="1">
      <alignment horizontal="center" vertical="center"/>
    </xf>
    <xf numFmtId="0" fontId="13" fillId="32" borderId="11" xfId="0" applyFont="1" applyFill="1" applyBorder="1" applyAlignment="1">
      <alignment horizontal="center" vertical="center"/>
    </xf>
    <xf numFmtId="0" fontId="13" fillId="32" borderId="8" xfId="0" applyFont="1" applyFill="1" applyBorder="1" applyAlignment="1">
      <alignment horizontal="right" vertical="center"/>
    </xf>
    <xf numFmtId="0" fontId="13" fillId="32" borderId="21" xfId="0" applyFont="1" applyFill="1" applyBorder="1" applyAlignment="1">
      <alignment horizontal="right" vertical="center"/>
    </xf>
    <xf numFmtId="0" fontId="13" fillId="32" borderId="11" xfId="0" applyFont="1" applyFill="1" applyBorder="1" applyAlignment="1">
      <alignment horizontal="right" vertical="center"/>
    </xf>
    <xf numFmtId="0" fontId="9" fillId="0" borderId="22" xfId="0" applyFont="1" applyBorder="1" applyAlignment="1">
      <alignment horizontal="center" vertical="center"/>
    </xf>
    <xf numFmtId="0" fontId="37" fillId="2" borderId="8" xfId="0" applyFont="1" applyFill="1" applyBorder="1" applyAlignment="1">
      <alignment horizontal="left" vertical="center"/>
    </xf>
    <xf numFmtId="0" fontId="37" fillId="2" borderId="11" xfId="0" applyFont="1" applyFill="1" applyBorder="1" applyAlignment="1">
      <alignment horizontal="left" vertical="center"/>
    </xf>
    <xf numFmtId="0" fontId="27" fillId="28" borderId="32" xfId="0" applyFont="1" applyFill="1" applyBorder="1" applyAlignment="1">
      <alignment horizontal="center"/>
    </xf>
    <xf numFmtId="0" fontId="27" fillId="28" borderId="29" xfId="0" applyFont="1" applyFill="1" applyBorder="1" applyAlignment="1">
      <alignment horizontal="center"/>
    </xf>
    <xf numFmtId="0" fontId="27" fillId="28" borderId="30" xfId="0" applyFont="1" applyFill="1" applyBorder="1" applyAlignment="1">
      <alignment horizontal="center"/>
    </xf>
    <xf numFmtId="0" fontId="23" fillId="0" borderId="0" xfId="0" applyNumberFormat="1" applyFont="1" applyFill="1" applyAlignment="1" applyProtection="1">
      <alignment horizontal="left" wrapText="1"/>
      <protection locked="0"/>
    </xf>
    <xf numFmtId="0" fontId="23" fillId="0" borderId="0" xfId="4" applyNumberFormat="1" applyFont="1" applyFill="1" applyAlignment="1" applyProtection="1">
      <alignment horizontal="left" wrapText="1"/>
      <protection locked="0"/>
    </xf>
    <xf numFmtId="0" fontId="23" fillId="0" borderId="0" xfId="0" applyNumberFormat="1" applyFont="1" applyFill="1" applyAlignment="1" applyProtection="1">
      <alignment horizontal="center" wrapText="1"/>
      <protection locked="0"/>
    </xf>
    <xf numFmtId="0" fontId="23" fillId="0" borderId="0" xfId="0" applyNumberFormat="1" applyFont="1" applyFill="1" applyAlignment="1" applyProtection="1">
      <alignment horizontal="left"/>
      <protection locked="0"/>
    </xf>
    <xf numFmtId="0" fontId="11" fillId="5" borderId="8" xfId="0" applyFont="1" applyFill="1" applyBorder="1" applyAlignment="1">
      <alignment horizontal="left" vertical="center"/>
    </xf>
    <xf numFmtId="0" fontId="11" fillId="5" borderId="11" xfId="0" applyFont="1" applyFill="1" applyBorder="1" applyAlignment="1">
      <alignment horizontal="left" vertical="center"/>
    </xf>
    <xf numFmtId="0" fontId="0" fillId="0" borderId="1" xfId="0" applyFont="1" applyBorder="1" applyAlignment="1">
      <alignment horizontal="left" vertical="center" wrapText="1"/>
    </xf>
    <xf numFmtId="0" fontId="0" fillId="2" borderId="1" xfId="0" applyFont="1" applyFill="1" applyBorder="1" applyAlignment="1">
      <alignment horizontal="left" vertical="top" wrapText="1"/>
    </xf>
    <xf numFmtId="0" fontId="9" fillId="0" borderId="1" xfId="0" applyFont="1" applyBorder="1" applyAlignment="1">
      <alignment horizontal="left" vertical="center" wrapText="1"/>
    </xf>
    <xf numFmtId="0" fontId="9" fillId="2" borderId="1" xfId="0" applyFont="1" applyFill="1" applyBorder="1" applyAlignment="1">
      <alignment horizontal="left" vertical="center" wrapText="1"/>
    </xf>
    <xf numFmtId="0" fontId="19" fillId="20" borderId="10" xfId="0" applyFont="1" applyFill="1" applyBorder="1" applyAlignment="1">
      <alignment horizontal="center" vertical="center"/>
    </xf>
    <xf numFmtId="0" fontId="19" fillId="20" borderId="0" xfId="0" applyFont="1" applyFill="1" applyBorder="1" applyAlignment="1">
      <alignment horizontal="center" vertical="center"/>
    </xf>
    <xf numFmtId="0" fontId="9" fillId="27" borderId="0" xfId="0" applyFont="1" applyFill="1" applyAlignment="1">
      <alignment horizontal="center" vertical="center"/>
    </xf>
    <xf numFmtId="0" fontId="16" fillId="0" borderId="22" xfId="0" applyFont="1" applyBorder="1" applyAlignment="1">
      <alignment horizontal="left" vertical="center" wrapText="1"/>
    </xf>
    <xf numFmtId="0" fontId="16" fillId="0" borderId="0" xfId="0" applyFont="1" applyBorder="1" applyAlignment="1">
      <alignment horizontal="left" vertical="center" wrapText="1"/>
    </xf>
    <xf numFmtId="0" fontId="13" fillId="10" borderId="1" xfId="0" applyFont="1" applyFill="1" applyBorder="1" applyAlignment="1">
      <alignment horizontal="center" vertical="center"/>
    </xf>
    <xf numFmtId="0" fontId="13" fillId="12" borderId="1" xfId="0" applyFont="1" applyFill="1" applyBorder="1" applyAlignment="1">
      <alignment horizontal="center" vertical="center"/>
    </xf>
    <xf numFmtId="0" fontId="13" fillId="11" borderId="1" xfId="0" applyFont="1" applyFill="1" applyBorder="1" applyAlignment="1">
      <alignment horizontal="center" vertical="center"/>
    </xf>
    <xf numFmtId="0" fontId="9" fillId="6" borderId="12" xfId="0" applyFont="1" applyFill="1" applyBorder="1" applyAlignment="1">
      <alignment horizontal="center" vertical="center"/>
    </xf>
    <xf numFmtId="0" fontId="9" fillId="6" borderId="9" xfId="0" applyFont="1" applyFill="1" applyBorder="1" applyAlignment="1">
      <alignment horizontal="center" vertical="center"/>
    </xf>
    <xf numFmtId="0" fontId="9" fillId="6" borderId="26" xfId="0" applyFont="1" applyFill="1" applyBorder="1" applyAlignment="1">
      <alignment horizontal="center" vertical="center"/>
    </xf>
    <xf numFmtId="0" fontId="9" fillId="6" borderId="2" xfId="0" applyFont="1" applyFill="1" applyBorder="1" applyAlignment="1">
      <alignment horizontal="center" vertical="center"/>
    </xf>
    <xf numFmtId="0" fontId="9" fillId="6" borderId="24"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15" xfId="0" applyFont="1" applyFill="1" applyBorder="1" applyAlignment="1">
      <alignment horizontal="center" vertical="center"/>
    </xf>
    <xf numFmtId="0" fontId="9" fillId="18" borderId="0" xfId="0" applyFont="1" applyFill="1" applyAlignment="1">
      <alignment horizontal="center" vertical="center"/>
    </xf>
    <xf numFmtId="0" fontId="13" fillId="17" borderId="1" xfId="0" applyFont="1" applyFill="1" applyBorder="1" applyAlignment="1">
      <alignment horizontal="center" vertical="center"/>
    </xf>
    <xf numFmtId="0" fontId="19" fillId="15" borderId="8" xfId="0" applyFont="1" applyFill="1" applyBorder="1" applyAlignment="1">
      <alignment horizontal="center" vertical="center"/>
    </xf>
    <xf numFmtId="0" fontId="19" fillId="15" borderId="21" xfId="0" applyFont="1" applyFill="1" applyBorder="1" applyAlignment="1">
      <alignment horizontal="center" vertical="center"/>
    </xf>
    <xf numFmtId="0" fontId="19" fillId="15" borderId="11" xfId="0" applyFont="1" applyFill="1" applyBorder="1" applyAlignment="1">
      <alignment horizontal="center" vertical="center"/>
    </xf>
    <xf numFmtId="0" fontId="9" fillId="19" borderId="0" xfId="0" applyFont="1" applyFill="1" applyAlignment="1">
      <alignment horizontal="center" vertical="center"/>
    </xf>
    <xf numFmtId="0" fontId="13" fillId="20" borderId="1" xfId="0" applyFont="1" applyFill="1" applyBorder="1" applyAlignment="1">
      <alignment horizontal="center" vertical="center"/>
    </xf>
    <xf numFmtId="0" fontId="9" fillId="6" borderId="1" xfId="0" applyFont="1" applyFill="1" applyBorder="1" applyAlignment="1">
      <alignment horizontal="center" vertical="center"/>
    </xf>
    <xf numFmtId="0" fontId="9" fillId="6" borderId="23" xfId="0" applyFont="1" applyFill="1" applyBorder="1" applyAlignment="1">
      <alignment horizontal="center" vertical="center"/>
    </xf>
    <xf numFmtId="0" fontId="22" fillId="0" borderId="22" xfId="0" applyFont="1" applyBorder="1" applyAlignment="1">
      <alignment horizontal="left" vertical="center" wrapText="1"/>
    </xf>
    <xf numFmtId="0" fontId="9" fillId="16" borderId="0" xfId="0" applyFont="1" applyFill="1" applyAlignment="1">
      <alignment horizontal="center" vertical="center"/>
    </xf>
    <xf numFmtId="0" fontId="14" fillId="0" borderId="22" xfId="0" applyFont="1" applyBorder="1" applyAlignment="1">
      <alignment horizontal="left" vertical="center" wrapText="1"/>
    </xf>
    <xf numFmtId="0" fontId="14" fillId="0" borderId="0" xfId="0" applyFont="1" applyBorder="1" applyAlignment="1">
      <alignment horizontal="left" vertical="center" wrapText="1"/>
    </xf>
    <xf numFmtId="0" fontId="23" fillId="2" borderId="0" xfId="0" applyNumberFormat="1" applyFont="1" applyFill="1" applyAlignment="1" applyProtection="1">
      <alignment horizontal="left"/>
      <protection locked="0"/>
    </xf>
    <xf numFmtId="0" fontId="23" fillId="2" borderId="0" xfId="0" applyNumberFormat="1" applyFont="1" applyFill="1" applyAlignment="1" applyProtection="1">
      <alignment horizontal="left" wrapText="1"/>
      <protection locked="0"/>
    </xf>
    <xf numFmtId="0" fontId="23" fillId="2" borderId="0" xfId="0" applyNumberFormat="1" applyFont="1" applyFill="1" applyAlignment="1" applyProtection="1">
      <alignment horizontal="center" wrapText="1"/>
      <protection locked="0"/>
    </xf>
    <xf numFmtId="0" fontId="23" fillId="0" borderId="0" xfId="4" applyNumberFormat="1" applyFont="1" applyAlignment="1" applyProtection="1">
      <alignment horizontal="left" wrapText="1"/>
      <protection locked="0"/>
    </xf>
    <xf numFmtId="0" fontId="9" fillId="0" borderId="8" xfId="0" applyFont="1" applyBorder="1" applyAlignment="1">
      <alignment horizontal="left" vertical="center" wrapText="1"/>
    </xf>
    <xf numFmtId="0" fontId="9" fillId="0" borderId="11" xfId="0" applyFont="1" applyBorder="1" applyAlignment="1">
      <alignment horizontal="left" vertical="center" wrapText="1"/>
    </xf>
    <xf numFmtId="0" fontId="9" fillId="6" borderId="8" xfId="0" applyFont="1" applyFill="1" applyBorder="1" applyAlignment="1">
      <alignment horizontal="left" vertical="center" wrapText="1"/>
    </xf>
    <xf numFmtId="0" fontId="9" fillId="6" borderId="11" xfId="0" applyFont="1" applyFill="1" applyBorder="1" applyAlignment="1">
      <alignment horizontal="left" vertical="center" wrapText="1"/>
    </xf>
    <xf numFmtId="0" fontId="36" fillId="2" borderId="1" xfId="0" applyFont="1" applyFill="1" applyBorder="1" applyAlignment="1">
      <alignment vertical="center"/>
    </xf>
    <xf numFmtId="0" fontId="36" fillId="0" borderId="1" xfId="0" applyFont="1" applyFill="1" applyBorder="1" applyAlignment="1">
      <alignment horizontal="center" vertical="center"/>
    </xf>
    <xf numFmtId="0" fontId="36" fillId="2" borderId="8" xfId="0" applyFont="1" applyFill="1" applyBorder="1" applyAlignment="1">
      <alignment horizontal="left" vertical="center"/>
    </xf>
    <xf numFmtId="0" fontId="36" fillId="2" borderId="11" xfId="0" applyFont="1" applyFill="1" applyBorder="1" applyAlignment="1">
      <alignment horizontal="left" vertical="center"/>
    </xf>
  </cellXfs>
  <cellStyles count="16">
    <cellStyle name="Millares" xfId="1" builtinId="3"/>
    <cellStyle name="Millares 16" xfId="2"/>
    <cellStyle name="Millares 2" xfId="3"/>
    <cellStyle name="Millares 2 2" xfId="12"/>
    <cellStyle name="Normal" xfId="0" builtinId="0"/>
    <cellStyle name="Normal 2" xfId="4"/>
    <cellStyle name="Normal 2 2" xfId="11"/>
    <cellStyle name="Normal 3" xfId="5"/>
    <cellStyle name="Normal 3 2" xfId="6"/>
    <cellStyle name="Normal 3 5 7" xfId="10"/>
    <cellStyle name="Normal 4" xfId="7"/>
    <cellStyle name="Normal 4 2" xfId="14"/>
    <cellStyle name="Normal 8" xfId="15"/>
    <cellStyle name="Porcentaje" xfId="13" builtinId="5"/>
    <cellStyle name="Porcentaje 2" xfId="8"/>
    <cellStyle name="Porcentaje 5"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Waldo%20Quisbert%20-%20GNL/PU/Copia%20de%20Mant%20%20Bloque%207%20-2014-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P UNIT"/>
      <sheetName val="PRESUP"/>
      <sheetName val="COMPUTO"/>
    </sheetNames>
    <sheetDataSet>
      <sheetData sheetId="0"/>
      <sheetData sheetId="1">
        <row r="6">
          <cell r="D6">
            <v>1</v>
          </cell>
        </row>
        <row r="9">
          <cell r="C9" t="str">
            <v>M2</v>
          </cell>
        </row>
        <row r="10">
          <cell r="D10">
            <v>1</v>
          </cell>
        </row>
      </sheetData>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77"/>
  <sheetViews>
    <sheetView tabSelected="1" view="pageBreakPreview" zoomScale="55" zoomScaleNormal="80" zoomScaleSheetLayoutView="55" workbookViewId="0">
      <pane ySplit="2" topLeftCell="A3" activePane="bottomLeft" state="frozen"/>
      <selection pane="bottomLeft"/>
    </sheetView>
  </sheetViews>
  <sheetFormatPr baseColWidth="10" defaultRowHeight="17.25" customHeight="1" outlineLevelCol="1"/>
  <cols>
    <col min="1" max="1" width="11.42578125" style="460"/>
    <col min="2" max="2" width="26.42578125" style="460" customWidth="1" outlineLevel="1"/>
    <col min="3" max="3" width="66.5703125" style="460" customWidth="1" outlineLevel="1"/>
    <col min="4" max="4" width="8.85546875" style="460" customWidth="1"/>
    <col min="5" max="7" width="19.5703125" style="459" customWidth="1"/>
    <col min="8" max="8" width="11.42578125" style="460"/>
    <col min="9" max="9" width="26.42578125" style="460" customWidth="1" outlineLevel="1"/>
    <col min="10" max="10" width="66.5703125" style="460" customWidth="1"/>
    <col min="11" max="11" width="8.85546875" style="460" customWidth="1"/>
    <col min="12" max="14" width="19.5703125" style="459" customWidth="1"/>
    <col min="15" max="15" width="11.42578125" style="460"/>
    <col min="16" max="16" width="26.42578125" style="460" customWidth="1" outlineLevel="1"/>
    <col min="17" max="17" width="66.5703125" style="460" customWidth="1"/>
    <col min="18" max="18" width="8.85546875" style="460" customWidth="1"/>
    <col min="19" max="21" width="19.5703125" style="459" customWidth="1"/>
    <col min="22" max="22" width="11.42578125" style="460"/>
    <col min="23" max="23" width="26.42578125" style="460" customWidth="1" outlineLevel="1"/>
    <col min="24" max="24" width="66.5703125" style="460" customWidth="1"/>
    <col min="25" max="25" width="8.85546875" style="460" customWidth="1"/>
    <col min="26" max="28" width="19.5703125" style="459" customWidth="1"/>
    <col min="29" max="29" width="11.42578125" style="460"/>
    <col min="30" max="30" width="26.42578125" style="460" customWidth="1" outlineLevel="1"/>
    <col min="31" max="31" width="66.5703125" style="460" customWidth="1"/>
    <col min="32" max="32" width="8.85546875" style="460" customWidth="1"/>
    <col min="33" max="35" width="19.5703125" style="459" customWidth="1"/>
    <col min="36" max="36" width="11.42578125" style="460"/>
    <col min="37" max="37" width="26.42578125" style="460" customWidth="1" outlineLevel="1"/>
    <col min="38" max="38" width="66.5703125" style="460" customWidth="1"/>
    <col min="39" max="39" width="8.85546875" style="460" customWidth="1"/>
    <col min="40" max="42" width="19.5703125" style="459" customWidth="1"/>
    <col min="43" max="43" width="11.42578125" style="460"/>
    <col min="44" max="44" width="26.42578125" style="460" customWidth="1" outlineLevel="1"/>
    <col min="45" max="45" width="66.5703125" style="460" customWidth="1"/>
    <col min="46" max="46" width="8.85546875" style="460" customWidth="1"/>
    <col min="47" max="49" width="19.5703125" style="459" customWidth="1"/>
    <col min="50" max="50" width="11.42578125" style="460"/>
    <col min="51" max="51" width="26.42578125" style="460" customWidth="1" outlineLevel="1"/>
    <col min="52" max="52" width="66.5703125" style="460" customWidth="1"/>
    <col min="53" max="53" width="8.85546875" style="460" customWidth="1"/>
    <col min="54" max="56" width="19.5703125" style="459" customWidth="1"/>
    <col min="57" max="57" width="11.42578125" style="460"/>
    <col min="58" max="58" width="26.42578125" style="460" customWidth="1" outlineLevel="1"/>
    <col min="59" max="59" width="66.5703125" style="460" customWidth="1"/>
    <col min="60" max="60" width="8.85546875" style="460" customWidth="1"/>
    <col min="61" max="63" width="19.5703125" style="459" customWidth="1"/>
    <col min="64" max="64" width="11.42578125" style="460"/>
    <col min="65" max="65" width="26.42578125" style="460" customWidth="1" outlineLevel="1"/>
    <col min="66" max="66" width="66.5703125" style="460" customWidth="1"/>
    <col min="67" max="67" width="8.85546875" style="460" customWidth="1"/>
    <col min="68" max="70" width="19.5703125" style="459" customWidth="1"/>
    <col min="71" max="71" width="11.42578125" style="460"/>
    <col min="72" max="72" width="26.42578125" style="460" customWidth="1" outlineLevel="1"/>
    <col min="73" max="73" width="66.5703125" style="460" customWidth="1"/>
    <col min="74" max="74" width="8.85546875" style="460" customWidth="1"/>
    <col min="75" max="77" width="19.5703125" style="459" customWidth="1"/>
    <col min="78" max="78" width="11.42578125" style="460"/>
    <col min="79" max="79" width="26.42578125" style="460" customWidth="1" outlineLevel="1"/>
    <col min="80" max="80" width="66.5703125" style="460" customWidth="1"/>
    <col min="81" max="81" width="8.85546875" style="460" customWidth="1"/>
    <col min="82" max="84" width="19.5703125" style="459" customWidth="1"/>
    <col min="85" max="85" width="11.42578125" style="460"/>
    <col min="86" max="86" width="26.42578125" style="460" customWidth="1" outlineLevel="1"/>
    <col min="87" max="87" width="66.5703125" style="460" customWidth="1"/>
    <col min="88" max="88" width="8.85546875" style="460" customWidth="1"/>
    <col min="89" max="91" width="19.5703125" style="459" customWidth="1"/>
    <col min="92" max="92" width="11.42578125" style="460"/>
    <col min="93" max="93" width="26.42578125" style="460" customWidth="1" outlineLevel="1"/>
    <col min="94" max="94" width="66.5703125" style="460" customWidth="1"/>
    <col min="95" max="95" width="8.85546875" style="460" customWidth="1"/>
    <col min="96" max="98" width="19.5703125" style="459" customWidth="1"/>
    <col min="99" max="99" width="11.42578125" style="460"/>
    <col min="100" max="100" width="26.42578125" style="460" customWidth="1" outlineLevel="1"/>
    <col min="101" max="101" width="66.5703125" style="460" customWidth="1"/>
    <col min="102" max="102" width="8.85546875" style="460" customWidth="1"/>
    <col min="103" max="105" width="19.5703125" style="459" customWidth="1"/>
    <col min="106" max="106" width="11.42578125" style="460"/>
    <col min="107" max="107" width="26.42578125" style="460" customWidth="1" outlineLevel="1"/>
    <col min="108" max="108" width="66.5703125" style="460" customWidth="1"/>
    <col min="109" max="109" width="8.85546875" style="460" customWidth="1"/>
    <col min="110" max="112" width="19.5703125" style="459" customWidth="1"/>
    <col min="113" max="113" width="11.42578125" style="460"/>
    <col min="114" max="114" width="26.42578125" style="460" customWidth="1" outlineLevel="1"/>
    <col min="115" max="115" width="66.5703125" style="460" customWidth="1"/>
    <col min="116" max="116" width="8.85546875" style="460" customWidth="1"/>
    <col min="117" max="119" width="19.5703125" style="459" customWidth="1"/>
    <col min="120" max="120" width="11.42578125" style="460"/>
    <col min="121" max="121" width="26.42578125" style="460" customWidth="1" outlineLevel="1"/>
    <col min="122" max="122" width="66.5703125" style="460" customWidth="1"/>
    <col min="123" max="123" width="8.85546875" style="460" customWidth="1"/>
    <col min="124" max="126" width="19.5703125" style="459" customWidth="1"/>
    <col min="127" max="127" width="11.42578125" style="460"/>
    <col min="128" max="128" width="26.42578125" style="460" customWidth="1" outlineLevel="1"/>
    <col min="129" max="129" width="66.5703125" style="460" customWidth="1"/>
    <col min="130" max="130" width="8.85546875" style="460" customWidth="1"/>
    <col min="131" max="133" width="19.5703125" style="459" customWidth="1"/>
    <col min="134" max="134" width="11.42578125" style="460"/>
    <col min="135" max="135" width="26.42578125" style="460" customWidth="1" outlineLevel="1"/>
    <col min="136" max="136" width="66.5703125" style="460" customWidth="1"/>
    <col min="137" max="137" width="8.85546875" style="460" customWidth="1"/>
    <col min="138" max="140" width="19.5703125" style="459" customWidth="1"/>
    <col min="141" max="141" width="26.42578125" style="460" customWidth="1" outlineLevel="1"/>
    <col min="142" max="142" width="66.5703125" style="460" customWidth="1"/>
    <col min="143" max="143" width="8.85546875" style="460" customWidth="1"/>
    <col min="144" max="146" width="19.5703125" style="459" customWidth="1"/>
    <col min="147" max="147" width="26.42578125" style="460" customWidth="1" outlineLevel="1"/>
    <col min="148" max="148" width="66.5703125" style="460" customWidth="1"/>
    <col min="149" max="149" width="8.85546875" style="460" customWidth="1"/>
    <col min="150" max="150" width="19.5703125" style="459" customWidth="1"/>
    <col min="151" max="151" width="17.28515625" style="459" customWidth="1"/>
    <col min="152" max="152" width="21.28515625" style="459" customWidth="1"/>
    <col min="153" max="153" width="5.5703125" style="460" customWidth="1"/>
    <col min="154" max="154" width="4.7109375" style="460" customWidth="1"/>
    <col min="155" max="16384" width="11.42578125" style="460"/>
  </cols>
  <sheetData>
    <row r="1" spans="1:152" s="505" customFormat="1" ht="17.25" customHeight="1">
      <c r="E1" s="534" t="s">
        <v>548</v>
      </c>
      <c r="F1" s="535"/>
      <c r="G1" s="536"/>
      <c r="L1" s="534" t="s">
        <v>549</v>
      </c>
      <c r="M1" s="535"/>
      <c r="N1" s="536"/>
      <c r="S1" s="534" t="s">
        <v>550</v>
      </c>
      <c r="T1" s="535"/>
      <c r="U1" s="536"/>
      <c r="Z1" s="534" t="s">
        <v>551</v>
      </c>
      <c r="AA1" s="535"/>
      <c r="AB1" s="536"/>
      <c r="AG1" s="534" t="s">
        <v>552</v>
      </c>
      <c r="AH1" s="535"/>
      <c r="AI1" s="536"/>
      <c r="AN1" s="534" t="s">
        <v>553</v>
      </c>
      <c r="AO1" s="535"/>
      <c r="AP1" s="536"/>
      <c r="AU1" s="534" t="s">
        <v>554</v>
      </c>
      <c r="AV1" s="535"/>
      <c r="AW1" s="536"/>
      <c r="BB1" s="534" t="s">
        <v>555</v>
      </c>
      <c r="BC1" s="535"/>
      <c r="BD1" s="536"/>
      <c r="BI1" s="537" t="s">
        <v>556</v>
      </c>
      <c r="BJ1" s="538"/>
      <c r="BK1" s="539"/>
      <c r="BP1" s="534" t="s">
        <v>557</v>
      </c>
      <c r="BQ1" s="535"/>
      <c r="BR1" s="536"/>
      <c r="BW1" s="537" t="s">
        <v>558</v>
      </c>
      <c r="BX1" s="538"/>
      <c r="BY1" s="539"/>
      <c r="CD1" s="537" t="s">
        <v>559</v>
      </c>
      <c r="CE1" s="538"/>
      <c r="CF1" s="539"/>
      <c r="CK1" s="537" t="s">
        <v>560</v>
      </c>
      <c r="CL1" s="538"/>
      <c r="CM1" s="539"/>
      <c r="CR1" s="537" t="s">
        <v>561</v>
      </c>
      <c r="CS1" s="538"/>
      <c r="CT1" s="539"/>
      <c r="CY1" s="534" t="s">
        <v>562</v>
      </c>
      <c r="CZ1" s="535"/>
      <c r="DA1" s="536"/>
      <c r="DF1" s="537" t="s">
        <v>563</v>
      </c>
      <c r="DG1" s="538"/>
      <c r="DH1" s="539"/>
      <c r="DM1" s="537" t="s">
        <v>564</v>
      </c>
      <c r="DN1" s="538"/>
      <c r="DO1" s="539"/>
      <c r="DT1" s="537" t="s">
        <v>565</v>
      </c>
      <c r="DU1" s="538"/>
      <c r="DV1" s="539"/>
      <c r="EA1" s="537" t="s">
        <v>566</v>
      </c>
      <c r="EB1" s="538"/>
      <c r="EC1" s="539"/>
      <c r="EH1" s="534" t="s">
        <v>567</v>
      </c>
      <c r="EI1" s="535"/>
      <c r="EJ1" s="536"/>
      <c r="EN1" s="534" t="s">
        <v>568</v>
      </c>
      <c r="EO1" s="535"/>
      <c r="EP1" s="536"/>
      <c r="ET1" s="534" t="s">
        <v>569</v>
      </c>
      <c r="EU1" s="535"/>
      <c r="EV1" s="536"/>
    </row>
    <row r="2" spans="1:152" s="452" customFormat="1" ht="17.25" customHeight="1">
      <c r="A2" s="449" t="s">
        <v>0</v>
      </c>
      <c r="B2" s="521" t="s">
        <v>1</v>
      </c>
      <c r="C2" s="521"/>
      <c r="D2" s="450" t="s">
        <v>2</v>
      </c>
      <c r="E2" s="451" t="s">
        <v>571</v>
      </c>
      <c r="F2" s="451" t="s">
        <v>899</v>
      </c>
      <c r="G2" s="451" t="s">
        <v>19</v>
      </c>
      <c r="H2" s="509" t="s">
        <v>0</v>
      </c>
      <c r="I2" s="521" t="s">
        <v>1</v>
      </c>
      <c r="J2" s="521"/>
      <c r="K2" s="450" t="s">
        <v>2</v>
      </c>
      <c r="L2" s="451" t="s">
        <v>571</v>
      </c>
      <c r="M2" s="451" t="s">
        <v>899</v>
      </c>
      <c r="N2" s="451" t="s">
        <v>19</v>
      </c>
      <c r="O2" s="509" t="s">
        <v>0</v>
      </c>
      <c r="P2" s="521" t="s">
        <v>1</v>
      </c>
      <c r="Q2" s="521"/>
      <c r="R2" s="450" t="s">
        <v>2</v>
      </c>
      <c r="S2" s="451" t="s">
        <v>571</v>
      </c>
      <c r="T2" s="451" t="s">
        <v>899</v>
      </c>
      <c r="U2" s="451" t="s">
        <v>19</v>
      </c>
      <c r="V2" s="509" t="s">
        <v>0</v>
      </c>
      <c r="W2" s="521" t="s">
        <v>1</v>
      </c>
      <c r="X2" s="521"/>
      <c r="Y2" s="450" t="s">
        <v>2</v>
      </c>
      <c r="Z2" s="451" t="s">
        <v>571</v>
      </c>
      <c r="AA2" s="451" t="s">
        <v>899</v>
      </c>
      <c r="AB2" s="451" t="s">
        <v>19</v>
      </c>
      <c r="AC2" s="509" t="s">
        <v>0</v>
      </c>
      <c r="AD2" s="521" t="s">
        <v>1</v>
      </c>
      <c r="AE2" s="521"/>
      <c r="AF2" s="450" t="s">
        <v>2</v>
      </c>
      <c r="AG2" s="451" t="s">
        <v>571</v>
      </c>
      <c r="AH2" s="451" t="s">
        <v>899</v>
      </c>
      <c r="AI2" s="451" t="s">
        <v>19</v>
      </c>
      <c r="AJ2" s="509" t="s">
        <v>0</v>
      </c>
      <c r="AK2" s="521" t="s">
        <v>1</v>
      </c>
      <c r="AL2" s="521"/>
      <c r="AM2" s="450" t="s">
        <v>2</v>
      </c>
      <c r="AN2" s="451" t="s">
        <v>571</v>
      </c>
      <c r="AO2" s="451" t="s">
        <v>899</v>
      </c>
      <c r="AP2" s="451" t="s">
        <v>19</v>
      </c>
      <c r="AQ2" s="509" t="s">
        <v>0</v>
      </c>
      <c r="AR2" s="521" t="s">
        <v>1</v>
      </c>
      <c r="AS2" s="521"/>
      <c r="AT2" s="450" t="s">
        <v>2</v>
      </c>
      <c r="AU2" s="451" t="s">
        <v>571</v>
      </c>
      <c r="AV2" s="451" t="s">
        <v>899</v>
      </c>
      <c r="AW2" s="451" t="s">
        <v>19</v>
      </c>
      <c r="AX2" s="509" t="s">
        <v>0</v>
      </c>
      <c r="AY2" s="521" t="s">
        <v>1</v>
      </c>
      <c r="AZ2" s="521"/>
      <c r="BA2" s="450" t="s">
        <v>2</v>
      </c>
      <c r="BB2" s="451" t="s">
        <v>571</v>
      </c>
      <c r="BC2" s="451" t="s">
        <v>899</v>
      </c>
      <c r="BD2" s="451" t="s">
        <v>19</v>
      </c>
      <c r="BE2" s="509" t="s">
        <v>0</v>
      </c>
      <c r="BF2" s="521" t="s">
        <v>1</v>
      </c>
      <c r="BG2" s="521"/>
      <c r="BH2" s="450" t="s">
        <v>2</v>
      </c>
      <c r="BI2" s="451" t="s">
        <v>571</v>
      </c>
      <c r="BJ2" s="451" t="s">
        <v>899</v>
      </c>
      <c r="BK2" s="451" t="s">
        <v>19</v>
      </c>
      <c r="BL2" s="509" t="s">
        <v>0</v>
      </c>
      <c r="BM2" s="521" t="s">
        <v>1</v>
      </c>
      <c r="BN2" s="521"/>
      <c r="BO2" s="450" t="s">
        <v>2</v>
      </c>
      <c r="BP2" s="451" t="s">
        <v>571</v>
      </c>
      <c r="BQ2" s="451" t="s">
        <v>899</v>
      </c>
      <c r="BR2" s="451" t="s">
        <v>19</v>
      </c>
      <c r="BS2" s="509" t="s">
        <v>0</v>
      </c>
      <c r="BT2" s="521" t="s">
        <v>1</v>
      </c>
      <c r="BU2" s="521"/>
      <c r="BV2" s="450" t="s">
        <v>2</v>
      </c>
      <c r="BW2" s="451" t="s">
        <v>571</v>
      </c>
      <c r="BX2" s="451" t="s">
        <v>899</v>
      </c>
      <c r="BY2" s="451" t="s">
        <v>19</v>
      </c>
      <c r="BZ2" s="509" t="s">
        <v>0</v>
      </c>
      <c r="CA2" s="521" t="s">
        <v>1</v>
      </c>
      <c r="CB2" s="521"/>
      <c r="CC2" s="450" t="s">
        <v>2</v>
      </c>
      <c r="CD2" s="451" t="s">
        <v>571</v>
      </c>
      <c r="CE2" s="451" t="s">
        <v>899</v>
      </c>
      <c r="CF2" s="451" t="s">
        <v>19</v>
      </c>
      <c r="CG2" s="509" t="s">
        <v>0</v>
      </c>
      <c r="CH2" s="521" t="s">
        <v>1</v>
      </c>
      <c r="CI2" s="521"/>
      <c r="CJ2" s="450" t="s">
        <v>2</v>
      </c>
      <c r="CK2" s="451" t="s">
        <v>571</v>
      </c>
      <c r="CL2" s="451" t="s">
        <v>899</v>
      </c>
      <c r="CM2" s="451" t="s">
        <v>19</v>
      </c>
      <c r="CN2" s="509" t="s">
        <v>0</v>
      </c>
      <c r="CO2" s="521" t="s">
        <v>1</v>
      </c>
      <c r="CP2" s="521"/>
      <c r="CQ2" s="450" t="s">
        <v>2</v>
      </c>
      <c r="CR2" s="451" t="s">
        <v>571</v>
      </c>
      <c r="CS2" s="451" t="s">
        <v>899</v>
      </c>
      <c r="CT2" s="451" t="s">
        <v>19</v>
      </c>
      <c r="CU2" s="509" t="s">
        <v>0</v>
      </c>
      <c r="CV2" s="521" t="s">
        <v>1</v>
      </c>
      <c r="CW2" s="521"/>
      <c r="CX2" s="450" t="s">
        <v>2</v>
      </c>
      <c r="CY2" s="451" t="s">
        <v>571</v>
      </c>
      <c r="CZ2" s="451" t="s">
        <v>899</v>
      </c>
      <c r="DA2" s="451" t="s">
        <v>19</v>
      </c>
      <c r="DB2" s="509" t="s">
        <v>0</v>
      </c>
      <c r="DC2" s="521" t="s">
        <v>1</v>
      </c>
      <c r="DD2" s="521"/>
      <c r="DE2" s="450" t="s">
        <v>2</v>
      </c>
      <c r="DF2" s="451" t="s">
        <v>571</v>
      </c>
      <c r="DG2" s="451" t="s">
        <v>899</v>
      </c>
      <c r="DH2" s="451" t="s">
        <v>19</v>
      </c>
      <c r="DI2" s="509" t="s">
        <v>0</v>
      </c>
      <c r="DJ2" s="521" t="s">
        <v>1</v>
      </c>
      <c r="DK2" s="521"/>
      <c r="DL2" s="450" t="s">
        <v>2</v>
      </c>
      <c r="DM2" s="451" t="s">
        <v>571</v>
      </c>
      <c r="DN2" s="451" t="s">
        <v>899</v>
      </c>
      <c r="DO2" s="451" t="s">
        <v>19</v>
      </c>
      <c r="DP2" s="509" t="s">
        <v>0</v>
      </c>
      <c r="DQ2" s="521" t="s">
        <v>1</v>
      </c>
      <c r="DR2" s="521"/>
      <c r="DS2" s="450" t="s">
        <v>2</v>
      </c>
      <c r="DT2" s="451" t="s">
        <v>571</v>
      </c>
      <c r="DU2" s="451" t="s">
        <v>899</v>
      </c>
      <c r="DV2" s="451" t="s">
        <v>19</v>
      </c>
      <c r="DW2" s="509" t="s">
        <v>0</v>
      </c>
      <c r="DX2" s="521" t="s">
        <v>1</v>
      </c>
      <c r="DY2" s="521"/>
      <c r="DZ2" s="450" t="s">
        <v>2</v>
      </c>
      <c r="EA2" s="451" t="s">
        <v>571</v>
      </c>
      <c r="EB2" s="451" t="s">
        <v>899</v>
      </c>
      <c r="EC2" s="451" t="s">
        <v>19</v>
      </c>
      <c r="ED2" s="509" t="s">
        <v>0</v>
      </c>
      <c r="EE2" s="521" t="s">
        <v>1</v>
      </c>
      <c r="EF2" s="521"/>
      <c r="EG2" s="450" t="s">
        <v>2</v>
      </c>
      <c r="EH2" s="451" t="s">
        <v>571</v>
      </c>
      <c r="EI2" s="451" t="s">
        <v>899</v>
      </c>
      <c r="EJ2" s="451" t="s">
        <v>19</v>
      </c>
      <c r="EK2" s="521" t="s">
        <v>1</v>
      </c>
      <c r="EL2" s="521"/>
      <c r="EM2" s="450" t="s">
        <v>2</v>
      </c>
      <c r="EN2" s="451" t="s">
        <v>571</v>
      </c>
      <c r="EO2" s="451" t="s">
        <v>899</v>
      </c>
      <c r="EP2" s="451" t="s">
        <v>19</v>
      </c>
      <c r="EQ2" s="521" t="s">
        <v>1</v>
      </c>
      <c r="ER2" s="521"/>
      <c r="ES2" s="450" t="s">
        <v>2</v>
      </c>
      <c r="ET2" s="451" t="s">
        <v>571</v>
      </c>
      <c r="EU2" s="451" t="s">
        <v>899</v>
      </c>
      <c r="EV2" s="451" t="s">
        <v>19</v>
      </c>
    </row>
    <row r="3" spans="1:152" s="448" customFormat="1" ht="17.25" customHeight="1">
      <c r="A3" s="453">
        <v>1</v>
      </c>
      <c r="B3" s="527" t="s">
        <v>903</v>
      </c>
      <c r="C3" s="527"/>
      <c r="D3" s="454" t="s">
        <v>572</v>
      </c>
      <c r="E3" s="455">
        <v>1</v>
      </c>
      <c r="F3" s="456"/>
      <c r="G3" s="457"/>
      <c r="H3" s="453">
        <v>1</v>
      </c>
      <c r="I3" s="527" t="s">
        <v>903</v>
      </c>
      <c r="J3" s="527"/>
      <c r="K3" s="454" t="s">
        <v>572</v>
      </c>
      <c r="L3" s="455">
        <v>1</v>
      </c>
      <c r="M3" s="456"/>
      <c r="N3" s="457"/>
      <c r="O3" s="453">
        <v>1</v>
      </c>
      <c r="P3" s="527" t="s">
        <v>903</v>
      </c>
      <c r="Q3" s="527"/>
      <c r="R3" s="454" t="s">
        <v>572</v>
      </c>
      <c r="S3" s="457">
        <v>1</v>
      </c>
      <c r="T3" s="457"/>
      <c r="U3" s="457"/>
      <c r="V3" s="453">
        <v>1</v>
      </c>
      <c r="W3" s="527" t="s">
        <v>903</v>
      </c>
      <c r="X3" s="527"/>
      <c r="Y3" s="454" t="s">
        <v>572</v>
      </c>
      <c r="Z3" s="456">
        <v>1</v>
      </c>
      <c r="AA3" s="456"/>
      <c r="AB3" s="457"/>
      <c r="AC3" s="453">
        <v>1</v>
      </c>
      <c r="AD3" s="527" t="s">
        <v>903</v>
      </c>
      <c r="AE3" s="527"/>
      <c r="AF3" s="454" t="s">
        <v>572</v>
      </c>
      <c r="AG3" s="457">
        <v>1</v>
      </c>
      <c r="AH3" s="457"/>
      <c r="AI3" s="457"/>
      <c r="AJ3" s="453">
        <v>1</v>
      </c>
      <c r="AK3" s="527" t="s">
        <v>903</v>
      </c>
      <c r="AL3" s="527"/>
      <c r="AM3" s="454" t="s">
        <v>572</v>
      </c>
      <c r="AN3" s="457">
        <v>1</v>
      </c>
      <c r="AO3" s="457"/>
      <c r="AP3" s="457"/>
      <c r="AQ3" s="453">
        <v>1</v>
      </c>
      <c r="AR3" s="527" t="s">
        <v>903</v>
      </c>
      <c r="AS3" s="527"/>
      <c r="AT3" s="454" t="s">
        <v>572</v>
      </c>
      <c r="AU3" s="457">
        <v>1</v>
      </c>
      <c r="AV3" s="457"/>
      <c r="AW3" s="457"/>
      <c r="AX3" s="453">
        <v>1</v>
      </c>
      <c r="AY3" s="527" t="s">
        <v>903</v>
      </c>
      <c r="AZ3" s="527"/>
      <c r="BA3" s="454" t="s">
        <v>572</v>
      </c>
      <c r="BB3" s="457">
        <v>1</v>
      </c>
      <c r="BC3" s="457"/>
      <c r="BD3" s="457"/>
      <c r="BE3" s="453">
        <v>1</v>
      </c>
      <c r="BF3" s="527" t="s">
        <v>903</v>
      </c>
      <c r="BG3" s="527"/>
      <c r="BH3" s="454" t="s">
        <v>572</v>
      </c>
      <c r="BI3" s="457">
        <v>1</v>
      </c>
      <c r="BJ3" s="457"/>
      <c r="BK3" s="457"/>
      <c r="BL3" s="453">
        <v>1</v>
      </c>
      <c r="BM3" s="527" t="s">
        <v>903</v>
      </c>
      <c r="BN3" s="527"/>
      <c r="BO3" s="454" t="s">
        <v>572</v>
      </c>
      <c r="BP3" s="456">
        <v>1</v>
      </c>
      <c r="BQ3" s="456"/>
      <c r="BR3" s="457"/>
      <c r="BS3" s="453">
        <v>1</v>
      </c>
      <c r="BT3" s="527" t="s">
        <v>903</v>
      </c>
      <c r="BU3" s="527"/>
      <c r="BV3" s="454" t="s">
        <v>572</v>
      </c>
      <c r="BW3" s="456">
        <v>1</v>
      </c>
      <c r="BX3" s="456"/>
      <c r="BY3" s="457"/>
      <c r="BZ3" s="453">
        <v>1</v>
      </c>
      <c r="CA3" s="527" t="s">
        <v>903</v>
      </c>
      <c r="CB3" s="527"/>
      <c r="CC3" s="454" t="s">
        <v>572</v>
      </c>
      <c r="CD3" s="456">
        <v>1</v>
      </c>
      <c r="CE3" s="456"/>
      <c r="CF3" s="457"/>
      <c r="CG3" s="453">
        <v>1</v>
      </c>
      <c r="CH3" s="527" t="s">
        <v>903</v>
      </c>
      <c r="CI3" s="527"/>
      <c r="CJ3" s="454" t="s">
        <v>572</v>
      </c>
      <c r="CK3" s="456">
        <v>1</v>
      </c>
      <c r="CL3" s="456"/>
      <c r="CM3" s="457"/>
      <c r="CN3" s="453">
        <v>1</v>
      </c>
      <c r="CO3" s="527" t="s">
        <v>903</v>
      </c>
      <c r="CP3" s="527"/>
      <c r="CQ3" s="454" t="s">
        <v>572</v>
      </c>
      <c r="CR3" s="456">
        <v>1</v>
      </c>
      <c r="CS3" s="456"/>
      <c r="CT3" s="457"/>
      <c r="CU3" s="453">
        <v>1</v>
      </c>
      <c r="CV3" s="527" t="s">
        <v>903</v>
      </c>
      <c r="CW3" s="527"/>
      <c r="CX3" s="454" t="s">
        <v>572</v>
      </c>
      <c r="CY3" s="456">
        <v>1</v>
      </c>
      <c r="CZ3" s="456"/>
      <c r="DA3" s="457"/>
      <c r="DB3" s="453">
        <v>1</v>
      </c>
      <c r="DC3" s="527" t="s">
        <v>903</v>
      </c>
      <c r="DD3" s="527"/>
      <c r="DE3" s="454" t="s">
        <v>572</v>
      </c>
      <c r="DF3" s="456">
        <v>1</v>
      </c>
      <c r="DG3" s="456"/>
      <c r="DH3" s="457"/>
      <c r="DI3" s="453">
        <v>1</v>
      </c>
      <c r="DJ3" s="527" t="s">
        <v>903</v>
      </c>
      <c r="DK3" s="527"/>
      <c r="DL3" s="454" t="s">
        <v>572</v>
      </c>
      <c r="DM3" s="456">
        <v>1</v>
      </c>
      <c r="DN3" s="456"/>
      <c r="DO3" s="457"/>
      <c r="DP3" s="453">
        <v>1</v>
      </c>
      <c r="DQ3" s="527" t="s">
        <v>903</v>
      </c>
      <c r="DR3" s="527"/>
      <c r="DS3" s="454" t="s">
        <v>572</v>
      </c>
      <c r="DT3" s="456">
        <v>1</v>
      </c>
      <c r="DU3" s="456"/>
      <c r="DV3" s="457"/>
      <c r="DW3" s="453">
        <v>1</v>
      </c>
      <c r="DX3" s="527" t="s">
        <v>903</v>
      </c>
      <c r="DY3" s="527"/>
      <c r="DZ3" s="454" t="s">
        <v>572</v>
      </c>
      <c r="EA3" s="456">
        <v>1</v>
      </c>
      <c r="EB3" s="456"/>
      <c r="EC3" s="457"/>
      <c r="ED3" s="453">
        <v>1</v>
      </c>
      <c r="EE3" s="527" t="s">
        <v>903</v>
      </c>
      <c r="EF3" s="527"/>
      <c r="EG3" s="454" t="s">
        <v>572</v>
      </c>
      <c r="EH3" s="456">
        <v>1</v>
      </c>
      <c r="EI3" s="456"/>
      <c r="EJ3" s="457"/>
      <c r="EK3" s="527" t="s">
        <v>903</v>
      </c>
      <c r="EL3" s="527"/>
      <c r="EM3" s="454" t="s">
        <v>572</v>
      </c>
      <c r="EN3" s="456">
        <v>1</v>
      </c>
      <c r="EO3" s="456"/>
      <c r="EP3" s="457"/>
      <c r="EQ3" s="527" t="s">
        <v>903</v>
      </c>
      <c r="ER3" s="527"/>
      <c r="ES3" s="454" t="s">
        <v>572</v>
      </c>
      <c r="ET3" s="456">
        <v>1</v>
      </c>
      <c r="EU3" s="456"/>
      <c r="EV3" s="457"/>
    </row>
    <row r="4" spans="1:152" s="448" customFormat="1" ht="17.25" customHeight="1">
      <c r="A4" s="461" t="s">
        <v>902</v>
      </c>
      <c r="B4" s="506"/>
      <c r="C4" s="506"/>
      <c r="D4" s="454"/>
      <c r="E4" s="514"/>
      <c r="F4" s="515"/>
      <c r="G4" s="516"/>
      <c r="H4" s="461" t="s">
        <v>902</v>
      </c>
      <c r="I4" s="511"/>
      <c r="J4" s="508"/>
      <c r="K4" s="454"/>
      <c r="L4" s="514"/>
      <c r="M4" s="515"/>
      <c r="N4" s="516"/>
      <c r="O4" s="461" t="s">
        <v>902</v>
      </c>
      <c r="P4" s="511"/>
      <c r="Q4" s="508"/>
      <c r="R4" s="454"/>
      <c r="S4" s="514"/>
      <c r="T4" s="515"/>
      <c r="U4" s="516"/>
      <c r="V4" s="461" t="s">
        <v>902</v>
      </c>
      <c r="W4" s="511"/>
      <c r="X4" s="508"/>
      <c r="Y4" s="454"/>
      <c r="Z4" s="514"/>
      <c r="AA4" s="515"/>
      <c r="AB4" s="516"/>
      <c r="AC4" s="461" t="s">
        <v>902</v>
      </c>
      <c r="AD4" s="511"/>
      <c r="AE4" s="508"/>
      <c r="AF4" s="454"/>
      <c r="AG4" s="514"/>
      <c r="AH4" s="515"/>
      <c r="AI4" s="516"/>
      <c r="AJ4" s="461" t="s">
        <v>902</v>
      </c>
      <c r="AK4" s="511"/>
      <c r="AL4" s="508"/>
      <c r="AM4" s="454"/>
      <c r="AN4" s="514"/>
      <c r="AO4" s="515"/>
      <c r="AP4" s="516"/>
      <c r="AQ4" s="461" t="s">
        <v>902</v>
      </c>
      <c r="AR4" s="511"/>
      <c r="AS4" s="508"/>
      <c r="AT4" s="454"/>
      <c r="AU4" s="514"/>
      <c r="AV4" s="515"/>
      <c r="AW4" s="516"/>
      <c r="AX4" s="461" t="s">
        <v>902</v>
      </c>
      <c r="AY4" s="511"/>
      <c r="AZ4" s="508"/>
      <c r="BA4" s="454"/>
      <c r="BB4" s="514"/>
      <c r="BC4" s="515"/>
      <c r="BD4" s="516"/>
      <c r="BE4" s="461" t="s">
        <v>902</v>
      </c>
      <c r="BF4" s="511"/>
      <c r="BG4" s="508"/>
      <c r="BH4" s="454"/>
      <c r="BI4" s="514"/>
      <c r="BJ4" s="515"/>
      <c r="BK4" s="516"/>
      <c r="BL4" s="461" t="s">
        <v>902</v>
      </c>
      <c r="BM4" s="511"/>
      <c r="BN4" s="508"/>
      <c r="BO4" s="454"/>
      <c r="BP4" s="514"/>
      <c r="BQ4" s="515"/>
      <c r="BR4" s="516"/>
      <c r="BS4" s="461" t="s">
        <v>902</v>
      </c>
      <c r="BT4" s="511"/>
      <c r="BU4" s="508"/>
      <c r="BV4" s="454"/>
      <c r="BW4" s="514"/>
      <c r="BX4" s="515"/>
      <c r="BY4" s="516"/>
      <c r="BZ4" s="461" t="s">
        <v>902</v>
      </c>
      <c r="CA4" s="511"/>
      <c r="CB4" s="508"/>
      <c r="CC4" s="454"/>
      <c r="CD4" s="514"/>
      <c r="CE4" s="515"/>
      <c r="CF4" s="516"/>
      <c r="CG4" s="461" t="s">
        <v>902</v>
      </c>
      <c r="CH4" s="511"/>
      <c r="CI4" s="508"/>
      <c r="CJ4" s="454"/>
      <c r="CK4" s="514"/>
      <c r="CL4" s="515"/>
      <c r="CM4" s="516"/>
      <c r="CN4" s="461" t="s">
        <v>902</v>
      </c>
      <c r="CO4" s="511"/>
      <c r="CP4" s="508"/>
      <c r="CQ4" s="454"/>
      <c r="CR4" s="514"/>
      <c r="CS4" s="515"/>
      <c r="CT4" s="516"/>
      <c r="CU4" s="461" t="s">
        <v>902</v>
      </c>
      <c r="CV4" s="511"/>
      <c r="CW4" s="508"/>
      <c r="CX4" s="454"/>
      <c r="CY4" s="514"/>
      <c r="CZ4" s="515"/>
      <c r="DA4" s="516"/>
      <c r="DB4" s="461" t="s">
        <v>902</v>
      </c>
      <c r="DC4" s="511"/>
      <c r="DD4" s="508"/>
      <c r="DE4" s="454"/>
      <c r="DF4" s="514"/>
      <c r="DG4" s="515"/>
      <c r="DH4" s="516"/>
      <c r="DI4" s="461" t="s">
        <v>902</v>
      </c>
      <c r="DJ4" s="511"/>
      <c r="DK4" s="508"/>
      <c r="DL4" s="454"/>
      <c r="DM4" s="514"/>
      <c r="DN4" s="515"/>
      <c r="DO4" s="516"/>
      <c r="DP4" s="461" t="s">
        <v>902</v>
      </c>
      <c r="DQ4" s="511"/>
      <c r="DR4" s="508"/>
      <c r="DS4" s="454"/>
      <c r="DT4" s="514"/>
      <c r="DU4" s="515"/>
      <c r="DV4" s="516"/>
      <c r="DW4" s="461" t="s">
        <v>902</v>
      </c>
      <c r="DX4" s="511"/>
      <c r="DY4" s="508"/>
      <c r="DZ4" s="454"/>
      <c r="EA4" s="514"/>
      <c r="EB4" s="515"/>
      <c r="EC4" s="516"/>
      <c r="ED4" s="461" t="s">
        <v>902</v>
      </c>
      <c r="EE4" s="511"/>
      <c r="EF4" s="508"/>
      <c r="EG4" s="454"/>
      <c r="EH4" s="514"/>
      <c r="EI4" s="515"/>
      <c r="EJ4" s="516"/>
      <c r="EK4" s="511"/>
      <c r="EL4" s="508"/>
      <c r="EM4" s="454"/>
      <c r="EN4" s="514"/>
      <c r="EO4" s="515"/>
      <c r="EP4" s="516"/>
      <c r="EQ4" s="511"/>
      <c r="ER4" s="508"/>
      <c r="ES4" s="454"/>
      <c r="ET4" s="514"/>
      <c r="EU4" s="515"/>
      <c r="EV4" s="516"/>
    </row>
    <row r="5" spans="1:152" ht="17.25" customHeight="1">
      <c r="A5" s="453">
        <v>2</v>
      </c>
      <c r="B5" s="526" t="s">
        <v>570</v>
      </c>
      <c r="C5" s="526"/>
      <c r="D5" s="458"/>
      <c r="E5" s="514"/>
      <c r="F5" s="517"/>
      <c r="G5" s="518"/>
      <c r="H5" s="453">
        <v>2</v>
      </c>
      <c r="I5" s="526" t="s">
        <v>570</v>
      </c>
      <c r="J5" s="526"/>
      <c r="K5" s="458"/>
      <c r="L5" s="514"/>
      <c r="M5" s="517"/>
      <c r="N5" s="518"/>
      <c r="O5" s="453">
        <v>2</v>
      </c>
      <c r="P5" s="526" t="s">
        <v>570</v>
      </c>
      <c r="Q5" s="526"/>
      <c r="R5" s="458"/>
      <c r="S5" s="514"/>
      <c r="T5" s="517"/>
      <c r="U5" s="518"/>
      <c r="V5" s="453">
        <v>2</v>
      </c>
      <c r="W5" s="526" t="s">
        <v>570</v>
      </c>
      <c r="X5" s="526"/>
      <c r="Y5" s="458"/>
      <c r="Z5" s="514"/>
      <c r="AA5" s="517"/>
      <c r="AB5" s="518"/>
      <c r="AC5" s="453">
        <v>2</v>
      </c>
      <c r="AD5" s="526" t="s">
        <v>570</v>
      </c>
      <c r="AE5" s="526"/>
      <c r="AF5" s="458"/>
      <c r="AG5" s="514"/>
      <c r="AH5" s="517"/>
      <c r="AI5" s="518"/>
      <c r="AJ5" s="453">
        <v>2</v>
      </c>
      <c r="AK5" s="526" t="s">
        <v>570</v>
      </c>
      <c r="AL5" s="526"/>
      <c r="AM5" s="458"/>
      <c r="AN5" s="514"/>
      <c r="AO5" s="517"/>
      <c r="AP5" s="518"/>
      <c r="AQ5" s="453">
        <v>2</v>
      </c>
      <c r="AR5" s="541" t="s">
        <v>570</v>
      </c>
      <c r="AS5" s="542"/>
      <c r="AT5" s="458"/>
      <c r="AU5" s="514"/>
      <c r="AV5" s="517"/>
      <c r="AW5" s="518"/>
      <c r="AX5" s="453">
        <v>2</v>
      </c>
      <c r="AY5" s="541" t="s">
        <v>570</v>
      </c>
      <c r="AZ5" s="542"/>
      <c r="BA5" s="458"/>
      <c r="BB5" s="514"/>
      <c r="BC5" s="517"/>
      <c r="BD5" s="518"/>
      <c r="BE5" s="453">
        <v>2</v>
      </c>
      <c r="BF5" s="541" t="s">
        <v>570</v>
      </c>
      <c r="BG5" s="542"/>
      <c r="BH5" s="458"/>
      <c r="BI5" s="514"/>
      <c r="BJ5" s="517"/>
      <c r="BK5" s="518"/>
      <c r="BL5" s="453">
        <v>2</v>
      </c>
      <c r="BM5" s="541" t="s">
        <v>570</v>
      </c>
      <c r="BN5" s="542"/>
      <c r="BO5" s="458"/>
      <c r="BP5" s="514"/>
      <c r="BQ5" s="517"/>
      <c r="BR5" s="518"/>
      <c r="BS5" s="453">
        <v>2</v>
      </c>
      <c r="BT5" s="541" t="s">
        <v>570</v>
      </c>
      <c r="BU5" s="542"/>
      <c r="BV5" s="458"/>
      <c r="BW5" s="514"/>
      <c r="BX5" s="517"/>
      <c r="BY5" s="518"/>
      <c r="BZ5" s="453">
        <v>2</v>
      </c>
      <c r="CA5" s="541" t="s">
        <v>570</v>
      </c>
      <c r="CB5" s="542"/>
      <c r="CC5" s="458"/>
      <c r="CD5" s="514"/>
      <c r="CE5" s="517"/>
      <c r="CF5" s="518"/>
      <c r="CG5" s="453">
        <v>2</v>
      </c>
      <c r="CH5" s="541" t="s">
        <v>570</v>
      </c>
      <c r="CI5" s="542"/>
      <c r="CJ5" s="458"/>
      <c r="CK5" s="514"/>
      <c r="CL5" s="517"/>
      <c r="CM5" s="518"/>
      <c r="CN5" s="453">
        <v>2</v>
      </c>
      <c r="CO5" s="541" t="s">
        <v>570</v>
      </c>
      <c r="CP5" s="542"/>
      <c r="CQ5" s="458"/>
      <c r="CR5" s="514"/>
      <c r="CS5" s="517"/>
      <c r="CT5" s="518"/>
      <c r="CU5" s="453">
        <v>2</v>
      </c>
      <c r="CV5" s="541" t="s">
        <v>570</v>
      </c>
      <c r="CW5" s="542"/>
      <c r="CX5" s="458"/>
      <c r="CY5" s="514"/>
      <c r="CZ5" s="517"/>
      <c r="DA5" s="518"/>
      <c r="DB5" s="453">
        <v>2</v>
      </c>
      <c r="DC5" s="541" t="s">
        <v>570</v>
      </c>
      <c r="DD5" s="542"/>
      <c r="DE5" s="458"/>
      <c r="DF5" s="514"/>
      <c r="DG5" s="517"/>
      <c r="DH5" s="518"/>
      <c r="DI5" s="453">
        <v>2</v>
      </c>
      <c r="DJ5" s="541" t="s">
        <v>570</v>
      </c>
      <c r="DK5" s="542"/>
      <c r="DL5" s="458"/>
      <c r="DM5" s="514"/>
      <c r="DN5" s="517"/>
      <c r="DO5" s="518"/>
      <c r="DP5" s="453">
        <v>2</v>
      </c>
      <c r="DQ5" s="541" t="s">
        <v>570</v>
      </c>
      <c r="DR5" s="542"/>
      <c r="DS5" s="458"/>
      <c r="DT5" s="514"/>
      <c r="DU5" s="517"/>
      <c r="DV5" s="518"/>
      <c r="DW5" s="453">
        <v>2</v>
      </c>
      <c r="DX5" s="541" t="s">
        <v>570</v>
      </c>
      <c r="DY5" s="542"/>
      <c r="DZ5" s="458"/>
      <c r="EA5" s="514"/>
      <c r="EB5" s="517"/>
      <c r="EC5" s="518"/>
      <c r="ED5" s="453">
        <v>2</v>
      </c>
      <c r="EE5" s="541" t="s">
        <v>570</v>
      </c>
      <c r="EF5" s="542"/>
      <c r="EG5" s="458"/>
      <c r="EH5" s="514"/>
      <c r="EI5" s="517"/>
      <c r="EJ5" s="518"/>
      <c r="EK5" s="541" t="s">
        <v>570</v>
      </c>
      <c r="EL5" s="542"/>
      <c r="EM5" s="458"/>
      <c r="EN5" s="514"/>
      <c r="EO5" s="517"/>
      <c r="EP5" s="518"/>
      <c r="EQ5" s="541" t="s">
        <v>570</v>
      </c>
      <c r="ER5" s="542"/>
      <c r="ES5" s="458"/>
      <c r="ET5" s="514"/>
      <c r="EU5" s="517"/>
      <c r="EV5" s="518"/>
    </row>
    <row r="6" spans="1:152" ht="17.25" customHeight="1">
      <c r="A6" s="461" t="s">
        <v>573</v>
      </c>
      <c r="B6" s="525" t="s">
        <v>837</v>
      </c>
      <c r="C6" s="525"/>
      <c r="D6" s="462" t="s">
        <v>574</v>
      </c>
      <c r="E6" s="455">
        <f>Hoja37!E23+Hoja37!E24</f>
        <v>56.3</v>
      </c>
      <c r="F6" s="456"/>
      <c r="G6" s="456"/>
      <c r="H6" s="461" t="s">
        <v>573</v>
      </c>
      <c r="I6" s="525" t="s">
        <v>837</v>
      </c>
      <c r="J6" s="525"/>
      <c r="K6" s="462" t="s">
        <v>574</v>
      </c>
      <c r="L6" s="455">
        <f>Hoja37!E23+Hoja37!E23+Hoja37!E24</f>
        <v>80.599999999999994</v>
      </c>
      <c r="M6" s="456"/>
      <c r="N6" s="456"/>
      <c r="O6" s="461" t="s">
        <v>573</v>
      </c>
      <c r="P6" s="525" t="s">
        <v>837</v>
      </c>
      <c r="Q6" s="525"/>
      <c r="R6" s="462" t="s">
        <v>574</v>
      </c>
      <c r="S6" s="456">
        <f>Hoja37!E23+Hoja37!E25</f>
        <v>36.85</v>
      </c>
      <c r="T6" s="456"/>
      <c r="U6" s="456"/>
      <c r="V6" s="461" t="s">
        <v>573</v>
      </c>
      <c r="W6" s="525" t="s">
        <v>837</v>
      </c>
      <c r="X6" s="525"/>
      <c r="Y6" s="462" t="s">
        <v>574</v>
      </c>
      <c r="Z6" s="456">
        <f>Hoja37!E23+Hoja37!E23+Hoja37!E24</f>
        <v>80.599999999999994</v>
      </c>
      <c r="AA6" s="456"/>
      <c r="AB6" s="456"/>
      <c r="AC6" s="461" t="s">
        <v>573</v>
      </c>
      <c r="AD6" s="525" t="s">
        <v>837</v>
      </c>
      <c r="AE6" s="525"/>
      <c r="AF6" s="462" t="s">
        <v>574</v>
      </c>
      <c r="AG6" s="456">
        <f>Hoja37!E23+Hoja37!E25</f>
        <v>36.85</v>
      </c>
      <c r="AH6" s="456"/>
      <c r="AI6" s="456"/>
      <c r="AJ6" s="461" t="s">
        <v>573</v>
      </c>
      <c r="AK6" s="525" t="s">
        <v>837</v>
      </c>
      <c r="AL6" s="525"/>
      <c r="AM6" s="462" t="s">
        <v>574</v>
      </c>
      <c r="AN6" s="456">
        <f>Hoja37!E23</f>
        <v>24.3</v>
      </c>
      <c r="AO6" s="456"/>
      <c r="AP6" s="456"/>
      <c r="AQ6" s="461" t="s">
        <v>573</v>
      </c>
      <c r="AR6" s="525" t="s">
        <v>837</v>
      </c>
      <c r="AS6" s="525"/>
      <c r="AT6" s="462" t="s">
        <v>574</v>
      </c>
      <c r="AU6" s="456">
        <f>Hoja37!E23+Hoja37!E25</f>
        <v>36.85</v>
      </c>
      <c r="AV6" s="456"/>
      <c r="AW6" s="456"/>
      <c r="AX6" s="461" t="s">
        <v>573</v>
      </c>
      <c r="AY6" s="525" t="s">
        <v>837</v>
      </c>
      <c r="AZ6" s="525"/>
      <c r="BA6" s="462" t="s">
        <v>574</v>
      </c>
      <c r="BB6" s="456">
        <f>Hoja37!E23</f>
        <v>24.3</v>
      </c>
      <c r="BC6" s="456"/>
      <c r="BD6" s="456"/>
      <c r="BE6" s="461" t="s">
        <v>573</v>
      </c>
      <c r="BF6" s="525" t="s">
        <v>837</v>
      </c>
      <c r="BG6" s="525"/>
      <c r="BH6" s="462" t="s">
        <v>574</v>
      </c>
      <c r="BI6" s="456">
        <f>Hoja37!E23+Hoja37!E23+Hoja37!E24</f>
        <v>80.599999999999994</v>
      </c>
      <c r="BJ6" s="456"/>
      <c r="BK6" s="456"/>
      <c r="BL6" s="461" t="s">
        <v>573</v>
      </c>
      <c r="BM6" s="525" t="s">
        <v>837</v>
      </c>
      <c r="BN6" s="525"/>
      <c r="BO6" s="462" t="s">
        <v>574</v>
      </c>
      <c r="BP6" s="456">
        <f>Hoja37!E23</f>
        <v>24.3</v>
      </c>
      <c r="BQ6" s="456"/>
      <c r="BR6" s="456"/>
      <c r="BS6" s="461" t="s">
        <v>573</v>
      </c>
      <c r="BT6" s="525" t="s">
        <v>837</v>
      </c>
      <c r="BU6" s="525"/>
      <c r="BV6" s="462" t="s">
        <v>574</v>
      </c>
      <c r="BW6" s="456">
        <f>Hoja37!E23+Hoja37!E24</f>
        <v>56.3</v>
      </c>
      <c r="BX6" s="456"/>
      <c r="BY6" s="456"/>
      <c r="BZ6" s="461" t="s">
        <v>573</v>
      </c>
      <c r="CA6" s="525" t="s">
        <v>837</v>
      </c>
      <c r="CB6" s="525"/>
      <c r="CC6" s="462" t="s">
        <v>574</v>
      </c>
      <c r="CD6" s="456">
        <f>Hoja37!E23</f>
        <v>24.3</v>
      </c>
      <c r="CE6" s="456"/>
      <c r="CF6" s="456"/>
      <c r="CG6" s="461" t="s">
        <v>573</v>
      </c>
      <c r="CH6" s="525" t="s">
        <v>837</v>
      </c>
      <c r="CI6" s="525"/>
      <c r="CJ6" s="462" t="s">
        <v>574</v>
      </c>
      <c r="CK6" s="456">
        <f>Hoja37!E23+Hoja37!E23+Hoja37!E24</f>
        <v>80.599999999999994</v>
      </c>
      <c r="CL6" s="456"/>
      <c r="CM6" s="456"/>
      <c r="CN6" s="461" t="s">
        <v>573</v>
      </c>
      <c r="CO6" s="525" t="s">
        <v>837</v>
      </c>
      <c r="CP6" s="525"/>
      <c r="CQ6" s="462" t="s">
        <v>574</v>
      </c>
      <c r="CR6" s="456">
        <f>Hoja37!E23</f>
        <v>24.3</v>
      </c>
      <c r="CS6" s="456"/>
      <c r="CT6" s="456"/>
      <c r="CU6" s="461" t="s">
        <v>573</v>
      </c>
      <c r="CV6" s="525" t="s">
        <v>837</v>
      </c>
      <c r="CW6" s="525"/>
      <c r="CX6" s="462" t="s">
        <v>574</v>
      </c>
      <c r="CY6" s="456">
        <f>Hoja37!E23</f>
        <v>24.3</v>
      </c>
      <c r="CZ6" s="456"/>
      <c r="DA6" s="456"/>
      <c r="DB6" s="461" t="s">
        <v>573</v>
      </c>
      <c r="DC6" s="525" t="s">
        <v>837</v>
      </c>
      <c r="DD6" s="525"/>
      <c r="DE6" s="462" t="s">
        <v>574</v>
      </c>
      <c r="DF6" s="456">
        <f>Hoja37!E23</f>
        <v>24.3</v>
      </c>
      <c r="DG6" s="456"/>
      <c r="DH6" s="456"/>
      <c r="DI6" s="461" t="s">
        <v>573</v>
      </c>
      <c r="DJ6" s="525" t="s">
        <v>837</v>
      </c>
      <c r="DK6" s="525"/>
      <c r="DL6" s="462" t="s">
        <v>574</v>
      </c>
      <c r="DM6" s="456">
        <f>Hoja37!E23</f>
        <v>24.3</v>
      </c>
      <c r="DN6" s="456"/>
      <c r="DO6" s="456"/>
      <c r="DP6" s="461" t="s">
        <v>573</v>
      </c>
      <c r="DQ6" s="525" t="s">
        <v>837</v>
      </c>
      <c r="DR6" s="525"/>
      <c r="DS6" s="462" t="s">
        <v>574</v>
      </c>
      <c r="DT6" s="456">
        <f>Hoja37!E23</f>
        <v>24.3</v>
      </c>
      <c r="DU6" s="456"/>
      <c r="DV6" s="456"/>
      <c r="DW6" s="461" t="s">
        <v>573</v>
      </c>
      <c r="DX6" s="525" t="s">
        <v>837</v>
      </c>
      <c r="DY6" s="525"/>
      <c r="DZ6" s="462" t="s">
        <v>574</v>
      </c>
      <c r="EA6" s="456">
        <f>Hoja37!E23</f>
        <v>24.3</v>
      </c>
      <c r="EB6" s="456"/>
      <c r="EC6" s="456"/>
      <c r="ED6" s="461" t="s">
        <v>573</v>
      </c>
      <c r="EE6" s="525" t="s">
        <v>837</v>
      </c>
      <c r="EF6" s="525"/>
      <c r="EG6" s="462" t="s">
        <v>574</v>
      </c>
      <c r="EH6" s="456">
        <f>Hoja37!E23+Hoja37!E23+Hoja37!E24</f>
        <v>80.599999999999994</v>
      </c>
      <c r="EI6" s="456"/>
      <c r="EJ6" s="456"/>
      <c r="EK6" s="525" t="s">
        <v>837</v>
      </c>
      <c r="EL6" s="525"/>
      <c r="EM6" s="462" t="s">
        <v>574</v>
      </c>
      <c r="EN6" s="456">
        <f>Hoja37!E23</f>
        <v>24.3</v>
      </c>
      <c r="EO6" s="456"/>
      <c r="EP6" s="456"/>
      <c r="EQ6" s="525" t="s">
        <v>837</v>
      </c>
      <c r="ER6" s="525"/>
      <c r="ES6" s="462" t="s">
        <v>574</v>
      </c>
      <c r="ET6" s="456">
        <f>Hoja37!E23+Hoja37!E24</f>
        <v>56.3</v>
      </c>
      <c r="EU6" s="456"/>
      <c r="EV6" s="456"/>
    </row>
    <row r="7" spans="1:152" ht="17.25" customHeight="1">
      <c r="A7" s="461" t="s">
        <v>575</v>
      </c>
      <c r="B7" s="525" t="s">
        <v>576</v>
      </c>
      <c r="C7" s="525"/>
      <c r="D7" s="462" t="s">
        <v>574</v>
      </c>
      <c r="E7" s="455">
        <v>37</v>
      </c>
      <c r="F7" s="456"/>
      <c r="G7" s="456"/>
      <c r="H7" s="461" t="s">
        <v>575</v>
      </c>
      <c r="I7" s="525" t="s">
        <v>576</v>
      </c>
      <c r="J7" s="525"/>
      <c r="K7" s="462" t="s">
        <v>574</v>
      </c>
      <c r="L7" s="455">
        <f>E7*1.07</f>
        <v>39.590000000000003</v>
      </c>
      <c r="M7" s="456"/>
      <c r="N7" s="456"/>
      <c r="O7" s="461" t="s">
        <v>575</v>
      </c>
      <c r="P7" s="525" t="s">
        <v>576</v>
      </c>
      <c r="Q7" s="525"/>
      <c r="R7" s="462" t="s">
        <v>574</v>
      </c>
      <c r="S7" s="456">
        <v>37</v>
      </c>
      <c r="T7" s="456"/>
      <c r="U7" s="456"/>
      <c r="V7" s="461" t="s">
        <v>575</v>
      </c>
      <c r="W7" s="525" t="s">
        <v>576</v>
      </c>
      <c r="X7" s="525"/>
      <c r="Y7" s="462" t="s">
        <v>574</v>
      </c>
      <c r="Z7" s="456">
        <v>39.590000000000003</v>
      </c>
      <c r="AA7" s="456"/>
      <c r="AB7" s="456"/>
      <c r="AC7" s="461" t="s">
        <v>575</v>
      </c>
      <c r="AD7" s="525" t="s">
        <v>576</v>
      </c>
      <c r="AE7" s="525"/>
      <c r="AF7" s="462" t="s">
        <v>574</v>
      </c>
      <c r="AG7" s="456">
        <v>37</v>
      </c>
      <c r="AH7" s="456"/>
      <c r="AI7" s="456"/>
      <c r="AJ7" s="461" t="s">
        <v>575</v>
      </c>
      <c r="AK7" s="525" t="s">
        <v>576</v>
      </c>
      <c r="AL7" s="525"/>
      <c r="AM7" s="462" t="s">
        <v>574</v>
      </c>
      <c r="AN7" s="456">
        <v>37</v>
      </c>
      <c r="AO7" s="456"/>
      <c r="AP7" s="456"/>
      <c r="AQ7" s="461" t="s">
        <v>575</v>
      </c>
      <c r="AR7" s="525" t="s">
        <v>576</v>
      </c>
      <c r="AS7" s="525"/>
      <c r="AT7" s="462" t="s">
        <v>574</v>
      </c>
      <c r="AU7" s="456">
        <v>37</v>
      </c>
      <c r="AV7" s="456"/>
      <c r="AW7" s="456"/>
      <c r="AX7" s="461" t="s">
        <v>575</v>
      </c>
      <c r="AY7" s="525" t="s">
        <v>576</v>
      </c>
      <c r="AZ7" s="525"/>
      <c r="BA7" s="462" t="s">
        <v>574</v>
      </c>
      <c r="BB7" s="456">
        <v>37</v>
      </c>
      <c r="BC7" s="456"/>
      <c r="BD7" s="456"/>
      <c r="BE7" s="461" t="s">
        <v>575</v>
      </c>
      <c r="BF7" s="525" t="s">
        <v>576</v>
      </c>
      <c r="BG7" s="525"/>
      <c r="BH7" s="462" t="s">
        <v>574</v>
      </c>
      <c r="BI7" s="456">
        <v>39.590000000000003</v>
      </c>
      <c r="BJ7" s="456"/>
      <c r="BK7" s="456"/>
      <c r="BL7" s="461" t="s">
        <v>575</v>
      </c>
      <c r="BM7" s="525" t="s">
        <v>576</v>
      </c>
      <c r="BN7" s="525"/>
      <c r="BO7" s="462" t="s">
        <v>574</v>
      </c>
      <c r="BP7" s="456">
        <v>37</v>
      </c>
      <c r="BQ7" s="456"/>
      <c r="BR7" s="456"/>
      <c r="BS7" s="461" t="s">
        <v>575</v>
      </c>
      <c r="BT7" s="525" t="s">
        <v>576</v>
      </c>
      <c r="BU7" s="525"/>
      <c r="BV7" s="462" t="s">
        <v>574</v>
      </c>
      <c r="BW7" s="456">
        <v>37</v>
      </c>
      <c r="BX7" s="456"/>
      <c r="BY7" s="456"/>
      <c r="BZ7" s="461" t="s">
        <v>575</v>
      </c>
      <c r="CA7" s="525" t="s">
        <v>576</v>
      </c>
      <c r="CB7" s="525"/>
      <c r="CC7" s="462" t="s">
        <v>574</v>
      </c>
      <c r="CD7" s="456">
        <v>37</v>
      </c>
      <c r="CE7" s="456"/>
      <c r="CF7" s="456"/>
      <c r="CG7" s="461" t="s">
        <v>575</v>
      </c>
      <c r="CH7" s="525" t="s">
        <v>576</v>
      </c>
      <c r="CI7" s="525"/>
      <c r="CJ7" s="462" t="s">
        <v>574</v>
      </c>
      <c r="CK7" s="456">
        <v>39.590000000000003</v>
      </c>
      <c r="CL7" s="456"/>
      <c r="CM7" s="456"/>
      <c r="CN7" s="461" t="s">
        <v>575</v>
      </c>
      <c r="CO7" s="525" t="s">
        <v>576</v>
      </c>
      <c r="CP7" s="525"/>
      <c r="CQ7" s="462" t="s">
        <v>574</v>
      </c>
      <c r="CR7" s="456">
        <v>37</v>
      </c>
      <c r="CS7" s="456"/>
      <c r="CT7" s="456"/>
      <c r="CU7" s="461" t="s">
        <v>575</v>
      </c>
      <c r="CV7" s="525" t="s">
        <v>576</v>
      </c>
      <c r="CW7" s="525"/>
      <c r="CX7" s="462" t="s">
        <v>574</v>
      </c>
      <c r="CY7" s="456">
        <v>37</v>
      </c>
      <c r="CZ7" s="456"/>
      <c r="DA7" s="456"/>
      <c r="DB7" s="461" t="s">
        <v>575</v>
      </c>
      <c r="DC7" s="525" t="s">
        <v>576</v>
      </c>
      <c r="DD7" s="525"/>
      <c r="DE7" s="462" t="s">
        <v>574</v>
      </c>
      <c r="DF7" s="456">
        <v>37</v>
      </c>
      <c r="DG7" s="456"/>
      <c r="DH7" s="456"/>
      <c r="DI7" s="461" t="s">
        <v>575</v>
      </c>
      <c r="DJ7" s="525" t="s">
        <v>576</v>
      </c>
      <c r="DK7" s="525"/>
      <c r="DL7" s="462" t="s">
        <v>574</v>
      </c>
      <c r="DM7" s="456">
        <v>37</v>
      </c>
      <c r="DN7" s="456"/>
      <c r="DO7" s="456"/>
      <c r="DP7" s="461" t="s">
        <v>575</v>
      </c>
      <c r="DQ7" s="525" t="s">
        <v>576</v>
      </c>
      <c r="DR7" s="525"/>
      <c r="DS7" s="462" t="s">
        <v>574</v>
      </c>
      <c r="DT7" s="456">
        <v>37</v>
      </c>
      <c r="DU7" s="456"/>
      <c r="DV7" s="456"/>
      <c r="DW7" s="461" t="s">
        <v>575</v>
      </c>
      <c r="DX7" s="525" t="s">
        <v>576</v>
      </c>
      <c r="DY7" s="525"/>
      <c r="DZ7" s="462" t="s">
        <v>574</v>
      </c>
      <c r="EA7" s="456">
        <v>37</v>
      </c>
      <c r="EB7" s="456"/>
      <c r="EC7" s="456"/>
      <c r="ED7" s="461" t="s">
        <v>575</v>
      </c>
      <c r="EE7" s="525" t="s">
        <v>576</v>
      </c>
      <c r="EF7" s="525"/>
      <c r="EG7" s="462" t="s">
        <v>574</v>
      </c>
      <c r="EH7" s="456">
        <v>39.590000000000003</v>
      </c>
      <c r="EI7" s="456"/>
      <c r="EJ7" s="456"/>
      <c r="EK7" s="525" t="s">
        <v>576</v>
      </c>
      <c r="EL7" s="525"/>
      <c r="EM7" s="462" t="s">
        <v>574</v>
      </c>
      <c r="EN7" s="456">
        <v>37</v>
      </c>
      <c r="EO7" s="456"/>
      <c r="EP7" s="456"/>
      <c r="EQ7" s="525" t="s">
        <v>576</v>
      </c>
      <c r="ER7" s="525"/>
      <c r="ES7" s="462" t="s">
        <v>574</v>
      </c>
      <c r="ET7" s="456">
        <v>37</v>
      </c>
      <c r="EU7" s="456"/>
      <c r="EV7" s="456"/>
    </row>
    <row r="8" spans="1:152" ht="17.25" customHeight="1">
      <c r="A8" s="461" t="s">
        <v>577</v>
      </c>
      <c r="B8" s="523" t="s">
        <v>578</v>
      </c>
      <c r="C8" s="524"/>
      <c r="D8" s="462" t="s">
        <v>579</v>
      </c>
      <c r="E8" s="455">
        <v>2920</v>
      </c>
      <c r="F8" s="456"/>
      <c r="G8" s="456"/>
      <c r="H8" s="461" t="s">
        <v>577</v>
      </c>
      <c r="I8" s="523" t="s">
        <v>578</v>
      </c>
      <c r="J8" s="524"/>
      <c r="K8" s="462" t="s">
        <v>579</v>
      </c>
      <c r="L8" s="455">
        <v>2920</v>
      </c>
      <c r="M8" s="456"/>
      <c r="N8" s="456"/>
      <c r="O8" s="461" t="s">
        <v>577</v>
      </c>
      <c r="P8" s="523" t="s">
        <v>578</v>
      </c>
      <c r="Q8" s="524"/>
      <c r="R8" s="462" t="s">
        <v>579</v>
      </c>
      <c r="S8" s="456">
        <v>2551</v>
      </c>
      <c r="T8" s="456"/>
      <c r="U8" s="456"/>
      <c r="V8" s="461" t="s">
        <v>577</v>
      </c>
      <c r="W8" s="523" t="s">
        <v>578</v>
      </c>
      <c r="X8" s="524"/>
      <c r="Y8" s="462" t="s">
        <v>579</v>
      </c>
      <c r="Z8" s="456">
        <v>2920</v>
      </c>
      <c r="AA8" s="456"/>
      <c r="AB8" s="456"/>
      <c r="AC8" s="461" t="s">
        <v>577</v>
      </c>
      <c r="AD8" s="523" t="s">
        <v>578</v>
      </c>
      <c r="AE8" s="524"/>
      <c r="AF8" s="462" t="s">
        <v>579</v>
      </c>
      <c r="AG8" s="456">
        <v>2551</v>
      </c>
      <c r="AH8" s="456"/>
      <c r="AI8" s="456"/>
      <c r="AJ8" s="461" t="s">
        <v>577</v>
      </c>
      <c r="AK8" s="523" t="s">
        <v>578</v>
      </c>
      <c r="AL8" s="524"/>
      <c r="AM8" s="462" t="s">
        <v>579</v>
      </c>
      <c r="AN8" s="456">
        <v>2920</v>
      </c>
      <c r="AO8" s="456"/>
      <c r="AP8" s="456"/>
      <c r="AQ8" s="461" t="s">
        <v>577</v>
      </c>
      <c r="AR8" s="523" t="s">
        <v>578</v>
      </c>
      <c r="AS8" s="524"/>
      <c r="AT8" s="462" t="s">
        <v>579</v>
      </c>
      <c r="AU8" s="456">
        <v>2551</v>
      </c>
      <c r="AV8" s="456"/>
      <c r="AW8" s="456"/>
      <c r="AX8" s="461" t="s">
        <v>577</v>
      </c>
      <c r="AY8" s="523" t="s">
        <v>578</v>
      </c>
      <c r="AZ8" s="524"/>
      <c r="BA8" s="462" t="s">
        <v>579</v>
      </c>
      <c r="BB8" s="456">
        <v>2551</v>
      </c>
      <c r="BC8" s="456"/>
      <c r="BD8" s="456"/>
      <c r="BE8" s="461" t="s">
        <v>577</v>
      </c>
      <c r="BF8" s="523" t="s">
        <v>578</v>
      </c>
      <c r="BG8" s="524"/>
      <c r="BH8" s="462" t="s">
        <v>579</v>
      </c>
      <c r="BI8" s="456">
        <v>2920</v>
      </c>
      <c r="BJ8" s="456"/>
      <c r="BK8" s="456"/>
      <c r="BL8" s="461" t="s">
        <v>577</v>
      </c>
      <c r="BM8" s="523" t="s">
        <v>578</v>
      </c>
      <c r="BN8" s="524"/>
      <c r="BO8" s="462" t="s">
        <v>579</v>
      </c>
      <c r="BP8" s="456">
        <v>2551</v>
      </c>
      <c r="BQ8" s="456"/>
      <c r="BR8" s="456"/>
      <c r="BS8" s="461" t="s">
        <v>577</v>
      </c>
      <c r="BT8" s="523" t="s">
        <v>578</v>
      </c>
      <c r="BU8" s="524"/>
      <c r="BV8" s="462" t="s">
        <v>579</v>
      </c>
      <c r="BW8" s="456">
        <v>2551</v>
      </c>
      <c r="BX8" s="456"/>
      <c r="BY8" s="456"/>
      <c r="BZ8" s="461" t="s">
        <v>577</v>
      </c>
      <c r="CA8" s="523" t="s">
        <v>578</v>
      </c>
      <c r="CB8" s="524"/>
      <c r="CC8" s="462" t="s">
        <v>579</v>
      </c>
      <c r="CD8" s="456">
        <v>2551</v>
      </c>
      <c r="CE8" s="456"/>
      <c r="CF8" s="456"/>
      <c r="CG8" s="461" t="s">
        <v>577</v>
      </c>
      <c r="CH8" s="523" t="s">
        <v>578</v>
      </c>
      <c r="CI8" s="524"/>
      <c r="CJ8" s="462" t="s">
        <v>579</v>
      </c>
      <c r="CK8" s="456">
        <v>2920</v>
      </c>
      <c r="CL8" s="456"/>
      <c r="CM8" s="456"/>
      <c r="CN8" s="461" t="s">
        <v>577</v>
      </c>
      <c r="CO8" s="523" t="s">
        <v>578</v>
      </c>
      <c r="CP8" s="524"/>
      <c r="CQ8" s="462" t="s">
        <v>579</v>
      </c>
      <c r="CR8" s="456">
        <v>2732</v>
      </c>
      <c r="CS8" s="456"/>
      <c r="CT8" s="456"/>
      <c r="CU8" s="461" t="s">
        <v>577</v>
      </c>
      <c r="CV8" s="523" t="s">
        <v>578</v>
      </c>
      <c r="CW8" s="524"/>
      <c r="CX8" s="462" t="s">
        <v>579</v>
      </c>
      <c r="CY8" s="456">
        <v>2551</v>
      </c>
      <c r="CZ8" s="456"/>
      <c r="DA8" s="456"/>
      <c r="DB8" s="461" t="s">
        <v>577</v>
      </c>
      <c r="DC8" s="523" t="s">
        <v>578</v>
      </c>
      <c r="DD8" s="524"/>
      <c r="DE8" s="462" t="s">
        <v>579</v>
      </c>
      <c r="DF8" s="456">
        <v>2551</v>
      </c>
      <c r="DG8" s="456"/>
      <c r="DH8" s="456"/>
      <c r="DI8" s="461" t="s">
        <v>577</v>
      </c>
      <c r="DJ8" s="523" t="s">
        <v>578</v>
      </c>
      <c r="DK8" s="524"/>
      <c r="DL8" s="462" t="s">
        <v>579</v>
      </c>
      <c r="DM8" s="456">
        <v>2732</v>
      </c>
      <c r="DN8" s="456"/>
      <c r="DO8" s="456"/>
      <c r="DP8" s="461" t="s">
        <v>577</v>
      </c>
      <c r="DQ8" s="523" t="s">
        <v>578</v>
      </c>
      <c r="DR8" s="524"/>
      <c r="DS8" s="462" t="s">
        <v>579</v>
      </c>
      <c r="DT8" s="456">
        <v>2551</v>
      </c>
      <c r="DU8" s="456"/>
      <c r="DV8" s="456"/>
      <c r="DW8" s="461" t="s">
        <v>577</v>
      </c>
      <c r="DX8" s="523" t="s">
        <v>578</v>
      </c>
      <c r="DY8" s="524"/>
      <c r="DZ8" s="462" t="s">
        <v>579</v>
      </c>
      <c r="EA8" s="456">
        <v>2551</v>
      </c>
      <c r="EB8" s="456"/>
      <c r="EC8" s="456"/>
      <c r="ED8" s="461" t="s">
        <v>577</v>
      </c>
      <c r="EE8" s="523" t="s">
        <v>578</v>
      </c>
      <c r="EF8" s="524"/>
      <c r="EG8" s="462" t="s">
        <v>579</v>
      </c>
      <c r="EH8" s="456">
        <v>2920</v>
      </c>
      <c r="EI8" s="456"/>
      <c r="EJ8" s="456"/>
      <c r="EK8" s="523" t="s">
        <v>578</v>
      </c>
      <c r="EL8" s="524"/>
      <c r="EM8" s="462" t="s">
        <v>579</v>
      </c>
      <c r="EN8" s="456">
        <v>2551</v>
      </c>
      <c r="EO8" s="456"/>
      <c r="EP8" s="456"/>
      <c r="EQ8" s="523" t="s">
        <v>578</v>
      </c>
      <c r="ER8" s="524"/>
      <c r="ES8" s="462" t="s">
        <v>579</v>
      </c>
      <c r="ET8" s="456">
        <v>2920</v>
      </c>
      <c r="EU8" s="456"/>
      <c r="EV8" s="456"/>
    </row>
    <row r="9" spans="1:152" ht="17.25" customHeight="1">
      <c r="A9" s="461" t="s">
        <v>580</v>
      </c>
      <c r="B9" s="523" t="s">
        <v>581</v>
      </c>
      <c r="C9" s="524"/>
      <c r="D9" s="463" t="s">
        <v>582</v>
      </c>
      <c r="E9" s="455">
        <f>30</f>
        <v>30</v>
      </c>
      <c r="F9" s="456"/>
      <c r="G9" s="456"/>
      <c r="H9" s="461" t="s">
        <v>580</v>
      </c>
      <c r="I9" s="523" t="s">
        <v>581</v>
      </c>
      <c r="J9" s="524"/>
      <c r="K9" s="463" t="s">
        <v>582</v>
      </c>
      <c r="L9" s="455">
        <f>(15*3)</f>
        <v>45</v>
      </c>
      <c r="M9" s="456"/>
      <c r="N9" s="456"/>
      <c r="O9" s="461" t="s">
        <v>580</v>
      </c>
      <c r="P9" s="523" t="s">
        <v>581</v>
      </c>
      <c r="Q9" s="524"/>
      <c r="R9" s="463" t="s">
        <v>582</v>
      </c>
      <c r="S9" s="456">
        <v>26</v>
      </c>
      <c r="T9" s="456"/>
      <c r="U9" s="456"/>
      <c r="V9" s="461" t="s">
        <v>580</v>
      </c>
      <c r="W9" s="523" t="s">
        <v>581</v>
      </c>
      <c r="X9" s="524"/>
      <c r="Y9" s="463" t="s">
        <v>582</v>
      </c>
      <c r="Z9" s="456">
        <f>80-35</f>
        <v>45</v>
      </c>
      <c r="AA9" s="456"/>
      <c r="AB9" s="456"/>
      <c r="AC9" s="461" t="s">
        <v>580</v>
      </c>
      <c r="AD9" s="523" t="s">
        <v>581</v>
      </c>
      <c r="AE9" s="524"/>
      <c r="AF9" s="463" t="s">
        <v>582</v>
      </c>
      <c r="AG9" s="456">
        <v>30</v>
      </c>
      <c r="AH9" s="456"/>
      <c r="AI9" s="456"/>
      <c r="AJ9" s="461" t="s">
        <v>580</v>
      </c>
      <c r="AK9" s="523" t="s">
        <v>581</v>
      </c>
      <c r="AL9" s="524"/>
      <c r="AM9" s="463" t="s">
        <v>582</v>
      </c>
      <c r="AN9" s="456">
        <v>15</v>
      </c>
      <c r="AO9" s="456"/>
      <c r="AP9" s="456"/>
      <c r="AQ9" s="461" t="s">
        <v>580</v>
      </c>
      <c r="AR9" s="523" t="s">
        <v>581</v>
      </c>
      <c r="AS9" s="524"/>
      <c r="AT9" s="463" t="s">
        <v>582</v>
      </c>
      <c r="AU9" s="456">
        <v>26</v>
      </c>
      <c r="AV9" s="456"/>
      <c r="AW9" s="456"/>
      <c r="AX9" s="461" t="s">
        <v>580</v>
      </c>
      <c r="AY9" s="523" t="s">
        <v>581</v>
      </c>
      <c r="AZ9" s="524"/>
      <c r="BA9" s="463" t="s">
        <v>582</v>
      </c>
      <c r="BB9" s="456">
        <v>15</v>
      </c>
      <c r="BC9" s="456"/>
      <c r="BD9" s="456"/>
      <c r="BE9" s="461" t="s">
        <v>580</v>
      </c>
      <c r="BF9" s="523" t="s">
        <v>581</v>
      </c>
      <c r="BG9" s="524"/>
      <c r="BH9" s="463" t="s">
        <v>582</v>
      </c>
      <c r="BI9" s="456">
        <v>45</v>
      </c>
      <c r="BJ9" s="456"/>
      <c r="BK9" s="456"/>
      <c r="BL9" s="461" t="s">
        <v>580</v>
      </c>
      <c r="BM9" s="523" t="s">
        <v>581</v>
      </c>
      <c r="BN9" s="524"/>
      <c r="BO9" s="463" t="s">
        <v>582</v>
      </c>
      <c r="BP9" s="456">
        <v>15</v>
      </c>
      <c r="BQ9" s="456"/>
      <c r="BR9" s="456"/>
      <c r="BS9" s="461" t="s">
        <v>580</v>
      </c>
      <c r="BT9" s="523" t="s">
        <v>581</v>
      </c>
      <c r="BU9" s="524"/>
      <c r="BV9" s="463" t="s">
        <v>582</v>
      </c>
      <c r="BW9" s="456">
        <v>30</v>
      </c>
      <c r="BX9" s="456"/>
      <c r="BY9" s="456"/>
      <c r="BZ9" s="461" t="s">
        <v>580</v>
      </c>
      <c r="CA9" s="523" t="s">
        <v>581</v>
      </c>
      <c r="CB9" s="524"/>
      <c r="CC9" s="463" t="s">
        <v>582</v>
      </c>
      <c r="CD9" s="456">
        <v>15</v>
      </c>
      <c r="CE9" s="456"/>
      <c r="CF9" s="456"/>
      <c r="CG9" s="461" t="s">
        <v>580</v>
      </c>
      <c r="CH9" s="523" t="s">
        <v>581</v>
      </c>
      <c r="CI9" s="524"/>
      <c r="CJ9" s="463" t="s">
        <v>582</v>
      </c>
      <c r="CK9" s="456">
        <v>45</v>
      </c>
      <c r="CL9" s="456"/>
      <c r="CM9" s="456"/>
      <c r="CN9" s="461" t="s">
        <v>580</v>
      </c>
      <c r="CO9" s="523" t="s">
        <v>581</v>
      </c>
      <c r="CP9" s="524"/>
      <c r="CQ9" s="463" t="s">
        <v>582</v>
      </c>
      <c r="CR9" s="456">
        <v>15</v>
      </c>
      <c r="CS9" s="456"/>
      <c r="CT9" s="456"/>
      <c r="CU9" s="461" t="s">
        <v>580</v>
      </c>
      <c r="CV9" s="523" t="s">
        <v>581</v>
      </c>
      <c r="CW9" s="524"/>
      <c r="CX9" s="463" t="s">
        <v>582</v>
      </c>
      <c r="CY9" s="456">
        <v>15</v>
      </c>
      <c r="CZ9" s="456"/>
      <c r="DA9" s="456"/>
      <c r="DB9" s="461" t="s">
        <v>580</v>
      </c>
      <c r="DC9" s="523" t="s">
        <v>581</v>
      </c>
      <c r="DD9" s="524"/>
      <c r="DE9" s="463" t="s">
        <v>582</v>
      </c>
      <c r="DF9" s="456">
        <v>15</v>
      </c>
      <c r="DG9" s="456"/>
      <c r="DH9" s="456"/>
      <c r="DI9" s="461" t="s">
        <v>580</v>
      </c>
      <c r="DJ9" s="523" t="s">
        <v>581</v>
      </c>
      <c r="DK9" s="524"/>
      <c r="DL9" s="463" t="s">
        <v>582</v>
      </c>
      <c r="DM9" s="456">
        <v>15</v>
      </c>
      <c r="DN9" s="456"/>
      <c r="DO9" s="456"/>
      <c r="DP9" s="461" t="s">
        <v>580</v>
      </c>
      <c r="DQ9" s="523" t="s">
        <v>581</v>
      </c>
      <c r="DR9" s="524"/>
      <c r="DS9" s="463" t="s">
        <v>582</v>
      </c>
      <c r="DT9" s="456">
        <v>15</v>
      </c>
      <c r="DU9" s="456"/>
      <c r="DV9" s="456"/>
      <c r="DW9" s="461" t="s">
        <v>580</v>
      </c>
      <c r="DX9" s="523" t="s">
        <v>581</v>
      </c>
      <c r="DY9" s="524"/>
      <c r="DZ9" s="463" t="s">
        <v>582</v>
      </c>
      <c r="EA9" s="456">
        <v>15</v>
      </c>
      <c r="EB9" s="456"/>
      <c r="EC9" s="456"/>
      <c r="ED9" s="461" t="s">
        <v>580</v>
      </c>
      <c r="EE9" s="523" t="s">
        <v>581</v>
      </c>
      <c r="EF9" s="524"/>
      <c r="EG9" s="463" t="s">
        <v>582</v>
      </c>
      <c r="EH9" s="456">
        <v>45</v>
      </c>
      <c r="EI9" s="456"/>
      <c r="EJ9" s="456"/>
      <c r="EK9" s="523" t="s">
        <v>581</v>
      </c>
      <c r="EL9" s="524"/>
      <c r="EM9" s="463" t="s">
        <v>582</v>
      </c>
      <c r="EN9" s="456">
        <v>15</v>
      </c>
      <c r="EO9" s="456"/>
      <c r="EP9" s="456"/>
      <c r="EQ9" s="523" t="s">
        <v>581</v>
      </c>
      <c r="ER9" s="524"/>
      <c r="ES9" s="463" t="s">
        <v>582</v>
      </c>
      <c r="ET9" s="456">
        <v>30</v>
      </c>
      <c r="EU9" s="456"/>
      <c r="EV9" s="456"/>
    </row>
    <row r="10" spans="1:152" ht="17.25" customHeight="1">
      <c r="A10" s="461" t="s">
        <v>583</v>
      </c>
      <c r="B10" s="523" t="s">
        <v>584</v>
      </c>
      <c r="C10" s="524"/>
      <c r="D10" s="463" t="s">
        <v>582</v>
      </c>
      <c r="E10" s="455">
        <f>Hoja37!E31*1.2</f>
        <v>34.799999999999997</v>
      </c>
      <c r="F10" s="456"/>
      <c r="G10" s="456"/>
      <c r="H10" s="461" t="s">
        <v>583</v>
      </c>
      <c r="I10" s="523" t="s">
        <v>584</v>
      </c>
      <c r="J10" s="524"/>
      <c r="K10" s="463" t="s">
        <v>582</v>
      </c>
      <c r="L10" s="455">
        <f>E10*1.1</f>
        <v>38.28</v>
      </c>
      <c r="M10" s="456"/>
      <c r="N10" s="456"/>
      <c r="O10" s="461" t="s">
        <v>583</v>
      </c>
      <c r="P10" s="523" t="s">
        <v>584</v>
      </c>
      <c r="Q10" s="524"/>
      <c r="R10" s="463" t="s">
        <v>582</v>
      </c>
      <c r="S10" s="456">
        <v>29</v>
      </c>
      <c r="T10" s="456"/>
      <c r="U10" s="456"/>
      <c r="V10" s="461" t="s">
        <v>583</v>
      </c>
      <c r="W10" s="523" t="s">
        <v>584</v>
      </c>
      <c r="X10" s="524"/>
      <c r="Y10" s="463" t="s">
        <v>582</v>
      </c>
      <c r="Z10" s="456">
        <v>38.28</v>
      </c>
      <c r="AA10" s="456"/>
      <c r="AB10" s="456"/>
      <c r="AC10" s="461" t="s">
        <v>583</v>
      </c>
      <c r="AD10" s="523" t="s">
        <v>584</v>
      </c>
      <c r="AE10" s="524"/>
      <c r="AF10" s="463" t="s">
        <v>582</v>
      </c>
      <c r="AG10" s="456">
        <v>34.799999999999997</v>
      </c>
      <c r="AH10" s="456"/>
      <c r="AI10" s="456"/>
      <c r="AJ10" s="461" t="s">
        <v>583</v>
      </c>
      <c r="AK10" s="523" t="s">
        <v>584</v>
      </c>
      <c r="AL10" s="524"/>
      <c r="AM10" s="463" t="s">
        <v>582</v>
      </c>
      <c r="AN10" s="456">
        <v>29</v>
      </c>
      <c r="AO10" s="456"/>
      <c r="AP10" s="456"/>
      <c r="AQ10" s="461" t="s">
        <v>583</v>
      </c>
      <c r="AR10" s="523" t="s">
        <v>584</v>
      </c>
      <c r="AS10" s="524"/>
      <c r="AT10" s="463" t="s">
        <v>582</v>
      </c>
      <c r="AU10" s="456">
        <v>29</v>
      </c>
      <c r="AV10" s="456"/>
      <c r="AW10" s="456"/>
      <c r="AX10" s="461" t="s">
        <v>583</v>
      </c>
      <c r="AY10" s="523" t="s">
        <v>584</v>
      </c>
      <c r="AZ10" s="524"/>
      <c r="BA10" s="463" t="s">
        <v>582</v>
      </c>
      <c r="BB10" s="456">
        <v>29</v>
      </c>
      <c r="BC10" s="456"/>
      <c r="BD10" s="456"/>
      <c r="BE10" s="461" t="s">
        <v>583</v>
      </c>
      <c r="BF10" s="523" t="s">
        <v>584</v>
      </c>
      <c r="BG10" s="524"/>
      <c r="BH10" s="463" t="s">
        <v>582</v>
      </c>
      <c r="BI10" s="456">
        <v>38.28</v>
      </c>
      <c r="BJ10" s="456"/>
      <c r="BK10" s="456"/>
      <c r="BL10" s="461" t="s">
        <v>583</v>
      </c>
      <c r="BM10" s="523" t="s">
        <v>584</v>
      </c>
      <c r="BN10" s="524"/>
      <c r="BO10" s="463" t="s">
        <v>582</v>
      </c>
      <c r="BP10" s="456">
        <v>33</v>
      </c>
      <c r="BQ10" s="456"/>
      <c r="BR10" s="456"/>
      <c r="BS10" s="461" t="s">
        <v>583</v>
      </c>
      <c r="BT10" s="523" t="s">
        <v>584</v>
      </c>
      <c r="BU10" s="524"/>
      <c r="BV10" s="463" t="s">
        <v>582</v>
      </c>
      <c r="BW10" s="456">
        <v>34.799999999999997</v>
      </c>
      <c r="BX10" s="456"/>
      <c r="BY10" s="456"/>
      <c r="BZ10" s="461" t="s">
        <v>583</v>
      </c>
      <c r="CA10" s="523" t="s">
        <v>584</v>
      </c>
      <c r="CB10" s="524"/>
      <c r="CC10" s="463" t="s">
        <v>582</v>
      </c>
      <c r="CD10" s="456">
        <v>33</v>
      </c>
      <c r="CE10" s="456"/>
      <c r="CF10" s="456"/>
      <c r="CG10" s="461" t="s">
        <v>583</v>
      </c>
      <c r="CH10" s="523" t="s">
        <v>584</v>
      </c>
      <c r="CI10" s="524"/>
      <c r="CJ10" s="463" t="s">
        <v>582</v>
      </c>
      <c r="CK10" s="456">
        <v>38.28</v>
      </c>
      <c r="CL10" s="456"/>
      <c r="CM10" s="456"/>
      <c r="CN10" s="461" t="s">
        <v>583</v>
      </c>
      <c r="CO10" s="523" t="s">
        <v>584</v>
      </c>
      <c r="CP10" s="524"/>
      <c r="CQ10" s="463" t="s">
        <v>582</v>
      </c>
      <c r="CR10" s="456">
        <v>33</v>
      </c>
      <c r="CS10" s="456"/>
      <c r="CT10" s="456"/>
      <c r="CU10" s="461" t="s">
        <v>583</v>
      </c>
      <c r="CV10" s="523" t="s">
        <v>584</v>
      </c>
      <c r="CW10" s="524"/>
      <c r="CX10" s="463" t="s">
        <v>582</v>
      </c>
      <c r="CY10" s="456">
        <v>33</v>
      </c>
      <c r="CZ10" s="456"/>
      <c r="DA10" s="456"/>
      <c r="DB10" s="461" t="s">
        <v>583</v>
      </c>
      <c r="DC10" s="523" t="s">
        <v>584</v>
      </c>
      <c r="DD10" s="524"/>
      <c r="DE10" s="463" t="s">
        <v>582</v>
      </c>
      <c r="DF10" s="456">
        <v>29</v>
      </c>
      <c r="DG10" s="456"/>
      <c r="DH10" s="456"/>
      <c r="DI10" s="461" t="s">
        <v>583</v>
      </c>
      <c r="DJ10" s="523" t="s">
        <v>584</v>
      </c>
      <c r="DK10" s="524"/>
      <c r="DL10" s="463" t="s">
        <v>582</v>
      </c>
      <c r="DM10" s="456">
        <v>29</v>
      </c>
      <c r="DN10" s="456"/>
      <c r="DO10" s="456"/>
      <c r="DP10" s="461" t="s">
        <v>583</v>
      </c>
      <c r="DQ10" s="523" t="s">
        <v>584</v>
      </c>
      <c r="DR10" s="524"/>
      <c r="DS10" s="463" t="s">
        <v>582</v>
      </c>
      <c r="DT10" s="456">
        <v>29</v>
      </c>
      <c r="DU10" s="456"/>
      <c r="DV10" s="456"/>
      <c r="DW10" s="461" t="s">
        <v>583</v>
      </c>
      <c r="DX10" s="523" t="s">
        <v>584</v>
      </c>
      <c r="DY10" s="524"/>
      <c r="DZ10" s="463" t="s">
        <v>582</v>
      </c>
      <c r="EA10" s="456">
        <v>29</v>
      </c>
      <c r="EB10" s="456"/>
      <c r="EC10" s="456"/>
      <c r="ED10" s="461" t="s">
        <v>583</v>
      </c>
      <c r="EE10" s="523" t="s">
        <v>584</v>
      </c>
      <c r="EF10" s="524"/>
      <c r="EG10" s="463" t="s">
        <v>582</v>
      </c>
      <c r="EH10" s="456">
        <v>38.28</v>
      </c>
      <c r="EI10" s="456"/>
      <c r="EJ10" s="456"/>
      <c r="EK10" s="523" t="s">
        <v>584</v>
      </c>
      <c r="EL10" s="524"/>
      <c r="EM10" s="463" t="s">
        <v>582</v>
      </c>
      <c r="EN10" s="456">
        <v>29</v>
      </c>
      <c r="EO10" s="456"/>
      <c r="EP10" s="456"/>
      <c r="EQ10" s="523" t="s">
        <v>584</v>
      </c>
      <c r="ER10" s="524"/>
      <c r="ES10" s="463" t="s">
        <v>582</v>
      </c>
      <c r="ET10" s="456">
        <v>34.799999999999997</v>
      </c>
      <c r="EU10" s="456"/>
      <c r="EV10" s="456"/>
    </row>
    <row r="11" spans="1:152" ht="17.25" customHeight="1">
      <c r="A11" s="461" t="s">
        <v>585</v>
      </c>
      <c r="B11" s="523" t="s">
        <v>586</v>
      </c>
      <c r="C11" s="524"/>
      <c r="D11" s="463" t="s">
        <v>582</v>
      </c>
      <c r="E11" s="455">
        <f>Hoja37!E32*2</f>
        <v>17</v>
      </c>
      <c r="F11" s="456"/>
      <c r="G11" s="456"/>
      <c r="H11" s="461" t="s">
        <v>585</v>
      </c>
      <c r="I11" s="523" t="s">
        <v>586</v>
      </c>
      <c r="J11" s="524"/>
      <c r="K11" s="463" t="s">
        <v>582</v>
      </c>
      <c r="L11" s="455">
        <f>E11*1.1</f>
        <v>18.700000000000003</v>
      </c>
      <c r="M11" s="456"/>
      <c r="N11" s="456"/>
      <c r="O11" s="461" t="s">
        <v>585</v>
      </c>
      <c r="P11" s="523" t="s">
        <v>586</v>
      </c>
      <c r="Q11" s="524"/>
      <c r="R11" s="463" t="s">
        <v>582</v>
      </c>
      <c r="S11" s="456">
        <v>8.5</v>
      </c>
      <c r="T11" s="456"/>
      <c r="U11" s="456"/>
      <c r="V11" s="461" t="s">
        <v>585</v>
      </c>
      <c r="W11" s="523" t="s">
        <v>586</v>
      </c>
      <c r="X11" s="524"/>
      <c r="Y11" s="463" t="s">
        <v>582</v>
      </c>
      <c r="Z11" s="456">
        <v>18.700000000000003</v>
      </c>
      <c r="AA11" s="456"/>
      <c r="AB11" s="456"/>
      <c r="AC11" s="461" t="s">
        <v>585</v>
      </c>
      <c r="AD11" s="523" t="s">
        <v>586</v>
      </c>
      <c r="AE11" s="524"/>
      <c r="AF11" s="463" t="s">
        <v>582</v>
      </c>
      <c r="AG11" s="456">
        <v>17</v>
      </c>
      <c r="AH11" s="456"/>
      <c r="AI11" s="456"/>
      <c r="AJ11" s="461" t="s">
        <v>585</v>
      </c>
      <c r="AK11" s="523" t="s">
        <v>586</v>
      </c>
      <c r="AL11" s="524"/>
      <c r="AM11" s="463" t="s">
        <v>582</v>
      </c>
      <c r="AN11" s="456">
        <v>8.5</v>
      </c>
      <c r="AO11" s="456"/>
      <c r="AP11" s="456"/>
      <c r="AQ11" s="461" t="s">
        <v>585</v>
      </c>
      <c r="AR11" s="523" t="s">
        <v>586</v>
      </c>
      <c r="AS11" s="524"/>
      <c r="AT11" s="463" t="s">
        <v>582</v>
      </c>
      <c r="AU11" s="456">
        <v>8.5</v>
      </c>
      <c r="AV11" s="456"/>
      <c r="AW11" s="456"/>
      <c r="AX11" s="461" t="s">
        <v>585</v>
      </c>
      <c r="AY11" s="523" t="s">
        <v>586</v>
      </c>
      <c r="AZ11" s="524"/>
      <c r="BA11" s="463" t="s">
        <v>582</v>
      </c>
      <c r="BB11" s="456">
        <v>8.5</v>
      </c>
      <c r="BC11" s="456"/>
      <c r="BD11" s="456"/>
      <c r="BE11" s="461" t="s">
        <v>585</v>
      </c>
      <c r="BF11" s="523" t="s">
        <v>586</v>
      </c>
      <c r="BG11" s="524"/>
      <c r="BH11" s="463" t="s">
        <v>582</v>
      </c>
      <c r="BI11" s="456">
        <v>18.700000000000003</v>
      </c>
      <c r="BJ11" s="456"/>
      <c r="BK11" s="456"/>
      <c r="BL11" s="461" t="s">
        <v>585</v>
      </c>
      <c r="BM11" s="523" t="s">
        <v>586</v>
      </c>
      <c r="BN11" s="524"/>
      <c r="BO11" s="463" t="s">
        <v>582</v>
      </c>
      <c r="BP11" s="456">
        <v>8.5</v>
      </c>
      <c r="BQ11" s="456"/>
      <c r="BR11" s="456"/>
      <c r="BS11" s="461" t="s">
        <v>585</v>
      </c>
      <c r="BT11" s="523" t="s">
        <v>586</v>
      </c>
      <c r="BU11" s="524"/>
      <c r="BV11" s="463" t="s">
        <v>582</v>
      </c>
      <c r="BW11" s="456">
        <v>17</v>
      </c>
      <c r="BX11" s="456"/>
      <c r="BY11" s="456"/>
      <c r="BZ11" s="461" t="s">
        <v>585</v>
      </c>
      <c r="CA11" s="523" t="s">
        <v>586</v>
      </c>
      <c r="CB11" s="524"/>
      <c r="CC11" s="463" t="s">
        <v>582</v>
      </c>
      <c r="CD11" s="456">
        <v>8.5</v>
      </c>
      <c r="CE11" s="456"/>
      <c r="CF11" s="456"/>
      <c r="CG11" s="461" t="s">
        <v>585</v>
      </c>
      <c r="CH11" s="523" t="s">
        <v>586</v>
      </c>
      <c r="CI11" s="524"/>
      <c r="CJ11" s="463" t="s">
        <v>582</v>
      </c>
      <c r="CK11" s="456">
        <v>18.700000000000003</v>
      </c>
      <c r="CL11" s="456"/>
      <c r="CM11" s="456"/>
      <c r="CN11" s="461" t="s">
        <v>585</v>
      </c>
      <c r="CO11" s="523" t="s">
        <v>586</v>
      </c>
      <c r="CP11" s="524"/>
      <c r="CQ11" s="463" t="s">
        <v>582</v>
      </c>
      <c r="CR11" s="456">
        <v>8.5</v>
      </c>
      <c r="CS11" s="456"/>
      <c r="CT11" s="456"/>
      <c r="CU11" s="461" t="s">
        <v>585</v>
      </c>
      <c r="CV11" s="523" t="s">
        <v>586</v>
      </c>
      <c r="CW11" s="524"/>
      <c r="CX11" s="463" t="s">
        <v>582</v>
      </c>
      <c r="CY11" s="456">
        <v>8.5</v>
      </c>
      <c r="CZ11" s="456"/>
      <c r="DA11" s="456"/>
      <c r="DB11" s="461" t="s">
        <v>585</v>
      </c>
      <c r="DC11" s="523" t="s">
        <v>586</v>
      </c>
      <c r="DD11" s="524"/>
      <c r="DE11" s="463" t="s">
        <v>582</v>
      </c>
      <c r="DF11" s="456">
        <v>8.5</v>
      </c>
      <c r="DG11" s="456"/>
      <c r="DH11" s="456"/>
      <c r="DI11" s="461" t="s">
        <v>585</v>
      </c>
      <c r="DJ11" s="523" t="s">
        <v>586</v>
      </c>
      <c r="DK11" s="524"/>
      <c r="DL11" s="463" t="s">
        <v>582</v>
      </c>
      <c r="DM11" s="456">
        <v>8.5</v>
      </c>
      <c r="DN11" s="456"/>
      <c r="DO11" s="456"/>
      <c r="DP11" s="461" t="s">
        <v>585</v>
      </c>
      <c r="DQ11" s="523" t="s">
        <v>586</v>
      </c>
      <c r="DR11" s="524"/>
      <c r="DS11" s="463" t="s">
        <v>582</v>
      </c>
      <c r="DT11" s="456">
        <v>8.5</v>
      </c>
      <c r="DU11" s="456"/>
      <c r="DV11" s="456"/>
      <c r="DW11" s="461" t="s">
        <v>585</v>
      </c>
      <c r="DX11" s="523" t="s">
        <v>586</v>
      </c>
      <c r="DY11" s="524"/>
      <c r="DZ11" s="463" t="s">
        <v>582</v>
      </c>
      <c r="EA11" s="456">
        <v>8.5</v>
      </c>
      <c r="EB11" s="456"/>
      <c r="EC11" s="456"/>
      <c r="ED11" s="461" t="s">
        <v>585</v>
      </c>
      <c r="EE11" s="523" t="s">
        <v>586</v>
      </c>
      <c r="EF11" s="524"/>
      <c r="EG11" s="463" t="s">
        <v>582</v>
      </c>
      <c r="EH11" s="456">
        <v>18.700000000000003</v>
      </c>
      <c r="EI11" s="456"/>
      <c r="EJ11" s="456"/>
      <c r="EK11" s="523" t="s">
        <v>586</v>
      </c>
      <c r="EL11" s="524"/>
      <c r="EM11" s="463" t="s">
        <v>582</v>
      </c>
      <c r="EN11" s="456">
        <v>8.5</v>
      </c>
      <c r="EO11" s="456"/>
      <c r="EP11" s="456"/>
      <c r="EQ11" s="523" t="s">
        <v>586</v>
      </c>
      <c r="ER11" s="524"/>
      <c r="ES11" s="463" t="s">
        <v>582</v>
      </c>
      <c r="ET11" s="456">
        <v>17</v>
      </c>
      <c r="EU11" s="456"/>
      <c r="EV11" s="456"/>
    </row>
    <row r="12" spans="1:152" ht="17.25" customHeight="1">
      <c r="A12" s="461" t="s">
        <v>587</v>
      </c>
      <c r="B12" s="523" t="s">
        <v>588</v>
      </c>
      <c r="C12" s="524"/>
      <c r="D12" s="463" t="s">
        <v>582</v>
      </c>
      <c r="E12" s="464">
        <f>Hoja37!E33*1.2</f>
        <v>32.4</v>
      </c>
      <c r="F12" s="465"/>
      <c r="G12" s="456"/>
      <c r="H12" s="461" t="s">
        <v>587</v>
      </c>
      <c r="I12" s="523" t="s">
        <v>588</v>
      </c>
      <c r="J12" s="524"/>
      <c r="K12" s="463" t="s">
        <v>582</v>
      </c>
      <c r="L12" s="464">
        <f>E12*1.1</f>
        <v>35.64</v>
      </c>
      <c r="M12" s="456"/>
      <c r="N12" s="456"/>
      <c r="O12" s="461" t="s">
        <v>587</v>
      </c>
      <c r="P12" s="523" t="s">
        <v>588</v>
      </c>
      <c r="Q12" s="524"/>
      <c r="R12" s="463" t="s">
        <v>582</v>
      </c>
      <c r="S12" s="456">
        <v>27</v>
      </c>
      <c r="T12" s="456"/>
      <c r="U12" s="456"/>
      <c r="V12" s="461" t="s">
        <v>587</v>
      </c>
      <c r="W12" s="523" t="s">
        <v>588</v>
      </c>
      <c r="X12" s="524"/>
      <c r="Y12" s="463" t="s">
        <v>582</v>
      </c>
      <c r="Z12" s="456">
        <v>35.64</v>
      </c>
      <c r="AA12" s="456"/>
      <c r="AB12" s="456"/>
      <c r="AC12" s="461" t="s">
        <v>587</v>
      </c>
      <c r="AD12" s="523" t="s">
        <v>588</v>
      </c>
      <c r="AE12" s="524"/>
      <c r="AF12" s="463" t="s">
        <v>582</v>
      </c>
      <c r="AG12" s="456">
        <v>32.4</v>
      </c>
      <c r="AH12" s="456"/>
      <c r="AI12" s="456"/>
      <c r="AJ12" s="461" t="s">
        <v>587</v>
      </c>
      <c r="AK12" s="523" t="s">
        <v>588</v>
      </c>
      <c r="AL12" s="524"/>
      <c r="AM12" s="463" t="s">
        <v>582</v>
      </c>
      <c r="AN12" s="456">
        <v>27</v>
      </c>
      <c r="AO12" s="456"/>
      <c r="AP12" s="456"/>
      <c r="AQ12" s="461" t="s">
        <v>587</v>
      </c>
      <c r="AR12" s="523" t="s">
        <v>588</v>
      </c>
      <c r="AS12" s="524"/>
      <c r="AT12" s="463" t="s">
        <v>582</v>
      </c>
      <c r="AU12" s="456">
        <v>27</v>
      </c>
      <c r="AV12" s="456"/>
      <c r="AW12" s="456"/>
      <c r="AX12" s="461" t="s">
        <v>587</v>
      </c>
      <c r="AY12" s="523" t="s">
        <v>588</v>
      </c>
      <c r="AZ12" s="524"/>
      <c r="BA12" s="463" t="s">
        <v>582</v>
      </c>
      <c r="BB12" s="456">
        <v>27</v>
      </c>
      <c r="BC12" s="456"/>
      <c r="BD12" s="456"/>
      <c r="BE12" s="461" t="s">
        <v>587</v>
      </c>
      <c r="BF12" s="523" t="s">
        <v>588</v>
      </c>
      <c r="BG12" s="524"/>
      <c r="BH12" s="463" t="s">
        <v>582</v>
      </c>
      <c r="BI12" s="456">
        <v>35.64</v>
      </c>
      <c r="BJ12" s="456"/>
      <c r="BK12" s="456"/>
      <c r="BL12" s="461" t="s">
        <v>587</v>
      </c>
      <c r="BM12" s="523" t="s">
        <v>588</v>
      </c>
      <c r="BN12" s="524"/>
      <c r="BO12" s="463" t="s">
        <v>582</v>
      </c>
      <c r="BP12" s="456">
        <v>45</v>
      </c>
      <c r="BQ12" s="456"/>
      <c r="BR12" s="456"/>
      <c r="BS12" s="461" t="s">
        <v>587</v>
      </c>
      <c r="BT12" s="523" t="s">
        <v>588</v>
      </c>
      <c r="BU12" s="524"/>
      <c r="BV12" s="463" t="s">
        <v>582</v>
      </c>
      <c r="BW12" s="456">
        <v>32.4</v>
      </c>
      <c r="BX12" s="456"/>
      <c r="BY12" s="456"/>
      <c r="BZ12" s="461" t="s">
        <v>587</v>
      </c>
      <c r="CA12" s="523" t="s">
        <v>588</v>
      </c>
      <c r="CB12" s="524"/>
      <c r="CC12" s="463" t="s">
        <v>582</v>
      </c>
      <c r="CD12" s="456">
        <v>45</v>
      </c>
      <c r="CE12" s="456"/>
      <c r="CF12" s="456"/>
      <c r="CG12" s="461" t="s">
        <v>587</v>
      </c>
      <c r="CH12" s="523" t="s">
        <v>588</v>
      </c>
      <c r="CI12" s="524"/>
      <c r="CJ12" s="463" t="s">
        <v>582</v>
      </c>
      <c r="CK12" s="456">
        <v>35.64</v>
      </c>
      <c r="CL12" s="456"/>
      <c r="CM12" s="456"/>
      <c r="CN12" s="461" t="s">
        <v>587</v>
      </c>
      <c r="CO12" s="523" t="s">
        <v>588</v>
      </c>
      <c r="CP12" s="524"/>
      <c r="CQ12" s="463" t="s">
        <v>582</v>
      </c>
      <c r="CR12" s="456">
        <v>45</v>
      </c>
      <c r="CS12" s="456"/>
      <c r="CT12" s="456"/>
      <c r="CU12" s="461" t="s">
        <v>587</v>
      </c>
      <c r="CV12" s="523" t="s">
        <v>588</v>
      </c>
      <c r="CW12" s="524"/>
      <c r="CX12" s="463" t="s">
        <v>582</v>
      </c>
      <c r="CY12" s="456">
        <v>45</v>
      </c>
      <c r="CZ12" s="456"/>
      <c r="DA12" s="456"/>
      <c r="DB12" s="461" t="s">
        <v>587</v>
      </c>
      <c r="DC12" s="523" t="s">
        <v>588</v>
      </c>
      <c r="DD12" s="524"/>
      <c r="DE12" s="463" t="s">
        <v>582</v>
      </c>
      <c r="DF12" s="456">
        <v>27</v>
      </c>
      <c r="DG12" s="456"/>
      <c r="DH12" s="456"/>
      <c r="DI12" s="461" t="s">
        <v>587</v>
      </c>
      <c r="DJ12" s="523" t="s">
        <v>588</v>
      </c>
      <c r="DK12" s="524"/>
      <c r="DL12" s="463" t="s">
        <v>582</v>
      </c>
      <c r="DM12" s="456">
        <v>27</v>
      </c>
      <c r="DN12" s="456"/>
      <c r="DO12" s="456"/>
      <c r="DP12" s="461" t="s">
        <v>587</v>
      </c>
      <c r="DQ12" s="523" t="s">
        <v>588</v>
      </c>
      <c r="DR12" s="524"/>
      <c r="DS12" s="463" t="s">
        <v>582</v>
      </c>
      <c r="DT12" s="456">
        <v>27</v>
      </c>
      <c r="DU12" s="456"/>
      <c r="DV12" s="456"/>
      <c r="DW12" s="461" t="s">
        <v>587</v>
      </c>
      <c r="DX12" s="523" t="s">
        <v>588</v>
      </c>
      <c r="DY12" s="524"/>
      <c r="DZ12" s="463" t="s">
        <v>582</v>
      </c>
      <c r="EA12" s="456">
        <v>27</v>
      </c>
      <c r="EB12" s="456"/>
      <c r="EC12" s="456"/>
      <c r="ED12" s="461" t="s">
        <v>587</v>
      </c>
      <c r="EE12" s="523" t="s">
        <v>588</v>
      </c>
      <c r="EF12" s="524"/>
      <c r="EG12" s="463" t="s">
        <v>582</v>
      </c>
      <c r="EH12" s="456">
        <v>35.64</v>
      </c>
      <c r="EI12" s="456"/>
      <c r="EJ12" s="456"/>
      <c r="EK12" s="523" t="s">
        <v>588</v>
      </c>
      <c r="EL12" s="524"/>
      <c r="EM12" s="463" t="s">
        <v>582</v>
      </c>
      <c r="EN12" s="456">
        <v>27</v>
      </c>
      <c r="EO12" s="456"/>
      <c r="EP12" s="456"/>
      <c r="EQ12" s="523" t="s">
        <v>588</v>
      </c>
      <c r="ER12" s="524"/>
      <c r="ES12" s="463" t="s">
        <v>582</v>
      </c>
      <c r="ET12" s="456">
        <v>32.4</v>
      </c>
      <c r="EU12" s="456"/>
      <c r="EV12" s="456"/>
    </row>
    <row r="13" spans="1:152" ht="17.25" customHeight="1">
      <c r="A13" s="461" t="s">
        <v>589</v>
      </c>
      <c r="B13" s="523" t="s">
        <v>590</v>
      </c>
      <c r="C13" s="524"/>
      <c r="D13" s="463" t="s">
        <v>582</v>
      </c>
      <c r="E13" s="464">
        <f>Hoja37!E34*1.2</f>
        <v>30</v>
      </c>
      <c r="F13" s="465"/>
      <c r="G13" s="456"/>
      <c r="H13" s="461" t="s">
        <v>589</v>
      </c>
      <c r="I13" s="523" t="s">
        <v>590</v>
      </c>
      <c r="J13" s="524"/>
      <c r="K13" s="463" t="s">
        <v>582</v>
      </c>
      <c r="L13" s="464">
        <f>E13*1.1</f>
        <v>33</v>
      </c>
      <c r="M13" s="456"/>
      <c r="N13" s="456"/>
      <c r="O13" s="461" t="s">
        <v>589</v>
      </c>
      <c r="P13" s="523" t="s">
        <v>590</v>
      </c>
      <c r="Q13" s="524"/>
      <c r="R13" s="463" t="s">
        <v>582</v>
      </c>
      <c r="S13" s="456">
        <v>25</v>
      </c>
      <c r="T13" s="456"/>
      <c r="U13" s="456"/>
      <c r="V13" s="461" t="s">
        <v>589</v>
      </c>
      <c r="W13" s="523" t="s">
        <v>590</v>
      </c>
      <c r="X13" s="524"/>
      <c r="Y13" s="463" t="s">
        <v>582</v>
      </c>
      <c r="Z13" s="456">
        <v>33</v>
      </c>
      <c r="AA13" s="456"/>
      <c r="AB13" s="456"/>
      <c r="AC13" s="461" t="s">
        <v>589</v>
      </c>
      <c r="AD13" s="523" t="s">
        <v>590</v>
      </c>
      <c r="AE13" s="524"/>
      <c r="AF13" s="463" t="s">
        <v>582</v>
      </c>
      <c r="AG13" s="456">
        <v>30</v>
      </c>
      <c r="AH13" s="456"/>
      <c r="AI13" s="456"/>
      <c r="AJ13" s="461" t="s">
        <v>589</v>
      </c>
      <c r="AK13" s="523" t="s">
        <v>590</v>
      </c>
      <c r="AL13" s="524"/>
      <c r="AM13" s="463" t="s">
        <v>582</v>
      </c>
      <c r="AN13" s="456">
        <v>25</v>
      </c>
      <c r="AO13" s="456"/>
      <c r="AP13" s="456"/>
      <c r="AQ13" s="461" t="s">
        <v>589</v>
      </c>
      <c r="AR13" s="523" t="s">
        <v>590</v>
      </c>
      <c r="AS13" s="524"/>
      <c r="AT13" s="463" t="s">
        <v>582</v>
      </c>
      <c r="AU13" s="456">
        <v>25</v>
      </c>
      <c r="AV13" s="456"/>
      <c r="AW13" s="456"/>
      <c r="AX13" s="461" t="s">
        <v>589</v>
      </c>
      <c r="AY13" s="523" t="s">
        <v>590</v>
      </c>
      <c r="AZ13" s="524"/>
      <c r="BA13" s="463" t="s">
        <v>582</v>
      </c>
      <c r="BB13" s="456">
        <v>25</v>
      </c>
      <c r="BC13" s="456"/>
      <c r="BD13" s="456"/>
      <c r="BE13" s="461" t="s">
        <v>589</v>
      </c>
      <c r="BF13" s="523" t="s">
        <v>590</v>
      </c>
      <c r="BG13" s="524"/>
      <c r="BH13" s="463" t="s">
        <v>582</v>
      </c>
      <c r="BI13" s="456">
        <v>33</v>
      </c>
      <c r="BJ13" s="456"/>
      <c r="BK13" s="456"/>
      <c r="BL13" s="461" t="s">
        <v>589</v>
      </c>
      <c r="BM13" s="523" t="s">
        <v>590</v>
      </c>
      <c r="BN13" s="524"/>
      <c r="BO13" s="463" t="s">
        <v>582</v>
      </c>
      <c r="BP13" s="456">
        <v>25</v>
      </c>
      <c r="BQ13" s="456"/>
      <c r="BR13" s="456"/>
      <c r="BS13" s="461" t="s">
        <v>589</v>
      </c>
      <c r="BT13" s="523" t="s">
        <v>590</v>
      </c>
      <c r="BU13" s="524"/>
      <c r="BV13" s="463" t="s">
        <v>582</v>
      </c>
      <c r="BW13" s="456">
        <v>30</v>
      </c>
      <c r="BX13" s="456"/>
      <c r="BY13" s="456"/>
      <c r="BZ13" s="461" t="s">
        <v>589</v>
      </c>
      <c r="CA13" s="523" t="s">
        <v>590</v>
      </c>
      <c r="CB13" s="524"/>
      <c r="CC13" s="463" t="s">
        <v>582</v>
      </c>
      <c r="CD13" s="456">
        <v>25</v>
      </c>
      <c r="CE13" s="456"/>
      <c r="CF13" s="456"/>
      <c r="CG13" s="461" t="s">
        <v>589</v>
      </c>
      <c r="CH13" s="523" t="s">
        <v>590</v>
      </c>
      <c r="CI13" s="524"/>
      <c r="CJ13" s="463" t="s">
        <v>582</v>
      </c>
      <c r="CK13" s="456">
        <v>33</v>
      </c>
      <c r="CL13" s="456"/>
      <c r="CM13" s="456"/>
      <c r="CN13" s="461" t="s">
        <v>589</v>
      </c>
      <c r="CO13" s="523" t="s">
        <v>590</v>
      </c>
      <c r="CP13" s="524"/>
      <c r="CQ13" s="463" t="s">
        <v>582</v>
      </c>
      <c r="CR13" s="456">
        <v>25</v>
      </c>
      <c r="CS13" s="456"/>
      <c r="CT13" s="456"/>
      <c r="CU13" s="461" t="s">
        <v>589</v>
      </c>
      <c r="CV13" s="523" t="s">
        <v>590</v>
      </c>
      <c r="CW13" s="524"/>
      <c r="CX13" s="463" t="s">
        <v>582</v>
      </c>
      <c r="CY13" s="456">
        <v>25</v>
      </c>
      <c r="CZ13" s="456"/>
      <c r="DA13" s="456"/>
      <c r="DB13" s="461" t="s">
        <v>589</v>
      </c>
      <c r="DC13" s="523" t="s">
        <v>590</v>
      </c>
      <c r="DD13" s="524"/>
      <c r="DE13" s="463" t="s">
        <v>582</v>
      </c>
      <c r="DF13" s="456">
        <v>25</v>
      </c>
      <c r="DG13" s="456"/>
      <c r="DH13" s="456"/>
      <c r="DI13" s="461" t="s">
        <v>589</v>
      </c>
      <c r="DJ13" s="523" t="s">
        <v>590</v>
      </c>
      <c r="DK13" s="524"/>
      <c r="DL13" s="463" t="s">
        <v>582</v>
      </c>
      <c r="DM13" s="456">
        <v>25</v>
      </c>
      <c r="DN13" s="456"/>
      <c r="DO13" s="456"/>
      <c r="DP13" s="461" t="s">
        <v>589</v>
      </c>
      <c r="DQ13" s="523" t="s">
        <v>590</v>
      </c>
      <c r="DR13" s="524"/>
      <c r="DS13" s="463" t="s">
        <v>582</v>
      </c>
      <c r="DT13" s="456">
        <v>25</v>
      </c>
      <c r="DU13" s="456"/>
      <c r="DV13" s="456"/>
      <c r="DW13" s="461" t="s">
        <v>589</v>
      </c>
      <c r="DX13" s="523" t="s">
        <v>590</v>
      </c>
      <c r="DY13" s="524"/>
      <c r="DZ13" s="463" t="s">
        <v>582</v>
      </c>
      <c r="EA13" s="456">
        <v>25</v>
      </c>
      <c r="EB13" s="456"/>
      <c r="EC13" s="456"/>
      <c r="ED13" s="461" t="s">
        <v>589</v>
      </c>
      <c r="EE13" s="523" t="s">
        <v>590</v>
      </c>
      <c r="EF13" s="524"/>
      <c r="EG13" s="463" t="s">
        <v>582</v>
      </c>
      <c r="EH13" s="456">
        <v>33</v>
      </c>
      <c r="EI13" s="456"/>
      <c r="EJ13" s="456"/>
      <c r="EK13" s="523" t="s">
        <v>590</v>
      </c>
      <c r="EL13" s="524"/>
      <c r="EM13" s="463" t="s">
        <v>582</v>
      </c>
      <c r="EN13" s="456">
        <v>25</v>
      </c>
      <c r="EO13" s="456"/>
      <c r="EP13" s="456"/>
      <c r="EQ13" s="523" t="s">
        <v>590</v>
      </c>
      <c r="ER13" s="524"/>
      <c r="ES13" s="463" t="s">
        <v>582</v>
      </c>
      <c r="ET13" s="456">
        <v>30</v>
      </c>
      <c r="EU13" s="456"/>
      <c r="EV13" s="456"/>
    </row>
    <row r="14" spans="1:152" ht="17.25" customHeight="1">
      <c r="A14" s="461" t="s">
        <v>591</v>
      </c>
      <c r="B14" s="523" t="s">
        <v>592</v>
      </c>
      <c r="C14" s="524"/>
      <c r="D14" s="463" t="s">
        <v>582</v>
      </c>
      <c r="E14" s="464">
        <v>0</v>
      </c>
      <c r="F14" s="465"/>
      <c r="G14" s="456"/>
      <c r="H14" s="461" t="s">
        <v>591</v>
      </c>
      <c r="I14" s="523" t="s">
        <v>592</v>
      </c>
      <c r="J14" s="524"/>
      <c r="K14" s="463" t="s">
        <v>582</v>
      </c>
      <c r="L14" s="464">
        <v>0</v>
      </c>
      <c r="M14" s="456"/>
      <c r="N14" s="456"/>
      <c r="O14" s="461" t="s">
        <v>591</v>
      </c>
      <c r="P14" s="523" t="s">
        <v>592</v>
      </c>
      <c r="Q14" s="524"/>
      <c r="R14" s="463" t="s">
        <v>582</v>
      </c>
      <c r="S14" s="456">
        <v>0</v>
      </c>
      <c r="T14" s="456"/>
      <c r="U14" s="456"/>
      <c r="V14" s="461" t="s">
        <v>591</v>
      </c>
      <c r="W14" s="523" t="s">
        <v>592</v>
      </c>
      <c r="X14" s="524"/>
      <c r="Y14" s="463" t="s">
        <v>582</v>
      </c>
      <c r="Z14" s="456">
        <v>0</v>
      </c>
      <c r="AA14" s="456"/>
      <c r="AB14" s="456"/>
      <c r="AC14" s="461" t="s">
        <v>591</v>
      </c>
      <c r="AD14" s="523" t="s">
        <v>592</v>
      </c>
      <c r="AE14" s="524"/>
      <c r="AF14" s="463" t="s">
        <v>582</v>
      </c>
      <c r="AG14" s="456">
        <v>0</v>
      </c>
      <c r="AH14" s="456"/>
      <c r="AI14" s="456"/>
      <c r="AJ14" s="461" t="s">
        <v>591</v>
      </c>
      <c r="AK14" s="523" t="s">
        <v>592</v>
      </c>
      <c r="AL14" s="524"/>
      <c r="AM14" s="463" t="s">
        <v>582</v>
      </c>
      <c r="AN14" s="456">
        <v>0</v>
      </c>
      <c r="AO14" s="456"/>
      <c r="AP14" s="456"/>
      <c r="AQ14" s="461" t="s">
        <v>591</v>
      </c>
      <c r="AR14" s="523" t="s">
        <v>592</v>
      </c>
      <c r="AS14" s="524"/>
      <c r="AT14" s="463" t="s">
        <v>582</v>
      </c>
      <c r="AU14" s="456">
        <v>0</v>
      </c>
      <c r="AV14" s="456"/>
      <c r="AW14" s="456"/>
      <c r="AX14" s="461" t="s">
        <v>591</v>
      </c>
      <c r="AY14" s="523" t="s">
        <v>592</v>
      </c>
      <c r="AZ14" s="524"/>
      <c r="BA14" s="463" t="s">
        <v>582</v>
      </c>
      <c r="BB14" s="456">
        <v>0</v>
      </c>
      <c r="BC14" s="456"/>
      <c r="BD14" s="456"/>
      <c r="BE14" s="461" t="s">
        <v>591</v>
      </c>
      <c r="BF14" s="523" t="s">
        <v>592</v>
      </c>
      <c r="BG14" s="524"/>
      <c r="BH14" s="463" t="s">
        <v>582</v>
      </c>
      <c r="BI14" s="456">
        <v>0</v>
      </c>
      <c r="BJ14" s="456"/>
      <c r="BK14" s="456"/>
      <c r="BL14" s="461" t="s">
        <v>591</v>
      </c>
      <c r="BM14" s="523" t="s">
        <v>592</v>
      </c>
      <c r="BN14" s="524"/>
      <c r="BO14" s="463" t="s">
        <v>582</v>
      </c>
      <c r="BP14" s="456">
        <v>120</v>
      </c>
      <c r="BQ14" s="456"/>
      <c r="BR14" s="456"/>
      <c r="BS14" s="461" t="s">
        <v>591</v>
      </c>
      <c r="BT14" s="523" t="s">
        <v>592</v>
      </c>
      <c r="BU14" s="524"/>
      <c r="BV14" s="463" t="s">
        <v>582</v>
      </c>
      <c r="BW14" s="456">
        <v>140</v>
      </c>
      <c r="BX14" s="456"/>
      <c r="BY14" s="456"/>
      <c r="BZ14" s="461" t="s">
        <v>591</v>
      </c>
      <c r="CA14" s="523" t="s">
        <v>592</v>
      </c>
      <c r="CB14" s="524"/>
      <c r="CC14" s="463" t="s">
        <v>582</v>
      </c>
      <c r="CD14" s="456">
        <v>0</v>
      </c>
      <c r="CE14" s="456"/>
      <c r="CF14" s="456"/>
      <c r="CG14" s="461" t="s">
        <v>591</v>
      </c>
      <c r="CH14" s="523" t="s">
        <v>592</v>
      </c>
      <c r="CI14" s="524"/>
      <c r="CJ14" s="463" t="s">
        <v>582</v>
      </c>
      <c r="CK14" s="456">
        <v>0</v>
      </c>
      <c r="CL14" s="456"/>
      <c r="CM14" s="456"/>
      <c r="CN14" s="461" t="s">
        <v>591</v>
      </c>
      <c r="CO14" s="523" t="s">
        <v>592</v>
      </c>
      <c r="CP14" s="524"/>
      <c r="CQ14" s="463" t="s">
        <v>582</v>
      </c>
      <c r="CR14" s="456">
        <v>0</v>
      </c>
      <c r="CS14" s="456"/>
      <c r="CT14" s="456"/>
      <c r="CU14" s="461" t="s">
        <v>591</v>
      </c>
      <c r="CV14" s="523" t="s">
        <v>592</v>
      </c>
      <c r="CW14" s="524"/>
      <c r="CX14" s="463" t="s">
        <v>582</v>
      </c>
      <c r="CY14" s="456">
        <v>0</v>
      </c>
      <c r="CZ14" s="456"/>
      <c r="DA14" s="456"/>
      <c r="DB14" s="461" t="s">
        <v>591</v>
      </c>
      <c r="DC14" s="523" t="s">
        <v>592</v>
      </c>
      <c r="DD14" s="524"/>
      <c r="DE14" s="463" t="s">
        <v>582</v>
      </c>
      <c r="DF14" s="456">
        <v>0</v>
      </c>
      <c r="DG14" s="456"/>
      <c r="DH14" s="456"/>
      <c r="DI14" s="461" t="s">
        <v>591</v>
      </c>
      <c r="DJ14" s="523" t="s">
        <v>592</v>
      </c>
      <c r="DK14" s="524"/>
      <c r="DL14" s="463" t="s">
        <v>582</v>
      </c>
      <c r="DM14" s="456">
        <v>0</v>
      </c>
      <c r="DN14" s="456"/>
      <c r="DO14" s="456"/>
      <c r="DP14" s="461" t="s">
        <v>591</v>
      </c>
      <c r="DQ14" s="523" t="s">
        <v>592</v>
      </c>
      <c r="DR14" s="524"/>
      <c r="DS14" s="463" t="s">
        <v>582</v>
      </c>
      <c r="DT14" s="456">
        <v>0</v>
      </c>
      <c r="DU14" s="456"/>
      <c r="DV14" s="456"/>
      <c r="DW14" s="461" t="s">
        <v>591</v>
      </c>
      <c r="DX14" s="523" t="s">
        <v>592</v>
      </c>
      <c r="DY14" s="524"/>
      <c r="DZ14" s="463" t="s">
        <v>582</v>
      </c>
      <c r="EA14" s="456">
        <v>0</v>
      </c>
      <c r="EB14" s="456"/>
      <c r="EC14" s="456"/>
      <c r="ED14" s="461" t="s">
        <v>591</v>
      </c>
      <c r="EE14" s="523" t="s">
        <v>592</v>
      </c>
      <c r="EF14" s="524"/>
      <c r="EG14" s="463" t="s">
        <v>582</v>
      </c>
      <c r="EH14" s="456">
        <v>0</v>
      </c>
      <c r="EI14" s="456"/>
      <c r="EJ14" s="456"/>
      <c r="EK14" s="523" t="s">
        <v>592</v>
      </c>
      <c r="EL14" s="524"/>
      <c r="EM14" s="463" t="s">
        <v>582</v>
      </c>
      <c r="EN14" s="456">
        <v>102</v>
      </c>
      <c r="EO14" s="456"/>
      <c r="EP14" s="456"/>
      <c r="EQ14" s="523" t="s">
        <v>592</v>
      </c>
      <c r="ER14" s="524"/>
      <c r="ES14" s="463" t="s">
        <v>582</v>
      </c>
      <c r="ET14" s="456">
        <v>104</v>
      </c>
      <c r="EU14" s="456"/>
      <c r="EV14" s="456"/>
    </row>
    <row r="15" spans="1:152" ht="17.25" customHeight="1">
      <c r="A15" s="461" t="s">
        <v>593</v>
      </c>
      <c r="B15" s="523" t="s">
        <v>594</v>
      </c>
      <c r="C15" s="524"/>
      <c r="D15" s="463" t="s">
        <v>582</v>
      </c>
      <c r="E15" s="464">
        <v>16</v>
      </c>
      <c r="F15" s="465"/>
      <c r="G15" s="456"/>
      <c r="H15" s="461" t="s">
        <v>593</v>
      </c>
      <c r="I15" s="523" t="s">
        <v>594</v>
      </c>
      <c r="J15" s="524"/>
      <c r="K15" s="463" t="s">
        <v>582</v>
      </c>
      <c r="L15" s="464">
        <v>15</v>
      </c>
      <c r="M15" s="456"/>
      <c r="N15" s="456"/>
      <c r="O15" s="461" t="s">
        <v>593</v>
      </c>
      <c r="P15" s="523" t="s">
        <v>594</v>
      </c>
      <c r="Q15" s="524"/>
      <c r="R15" s="463" t="s">
        <v>582</v>
      </c>
      <c r="S15" s="456">
        <v>15</v>
      </c>
      <c r="T15" s="456"/>
      <c r="U15" s="456"/>
      <c r="V15" s="461" t="s">
        <v>593</v>
      </c>
      <c r="W15" s="523" t="s">
        <v>594</v>
      </c>
      <c r="X15" s="524"/>
      <c r="Y15" s="463" t="s">
        <v>582</v>
      </c>
      <c r="Z15" s="456">
        <v>0</v>
      </c>
      <c r="AA15" s="456"/>
      <c r="AB15" s="456"/>
      <c r="AC15" s="461" t="s">
        <v>593</v>
      </c>
      <c r="AD15" s="523" t="s">
        <v>594</v>
      </c>
      <c r="AE15" s="524"/>
      <c r="AF15" s="463" t="s">
        <v>582</v>
      </c>
      <c r="AG15" s="456">
        <v>15</v>
      </c>
      <c r="AH15" s="456"/>
      <c r="AI15" s="456"/>
      <c r="AJ15" s="461" t="s">
        <v>593</v>
      </c>
      <c r="AK15" s="523" t="s">
        <v>594</v>
      </c>
      <c r="AL15" s="524"/>
      <c r="AM15" s="463" t="s">
        <v>582</v>
      </c>
      <c r="AN15" s="456">
        <v>15</v>
      </c>
      <c r="AO15" s="456"/>
      <c r="AP15" s="456"/>
      <c r="AQ15" s="461" t="s">
        <v>593</v>
      </c>
      <c r="AR15" s="523" t="s">
        <v>594</v>
      </c>
      <c r="AS15" s="524"/>
      <c r="AT15" s="463" t="s">
        <v>582</v>
      </c>
      <c r="AU15" s="456">
        <v>15</v>
      </c>
      <c r="AV15" s="456"/>
      <c r="AW15" s="456"/>
      <c r="AX15" s="461" t="s">
        <v>593</v>
      </c>
      <c r="AY15" s="523" t="s">
        <v>594</v>
      </c>
      <c r="AZ15" s="524"/>
      <c r="BA15" s="463" t="s">
        <v>582</v>
      </c>
      <c r="BB15" s="456">
        <v>15</v>
      </c>
      <c r="BC15" s="456"/>
      <c r="BD15" s="456"/>
      <c r="BE15" s="461" t="s">
        <v>593</v>
      </c>
      <c r="BF15" s="523" t="s">
        <v>594</v>
      </c>
      <c r="BG15" s="524"/>
      <c r="BH15" s="463" t="s">
        <v>582</v>
      </c>
      <c r="BI15" s="456">
        <v>0</v>
      </c>
      <c r="BJ15" s="456"/>
      <c r="BK15" s="456"/>
      <c r="BL15" s="461" t="s">
        <v>593</v>
      </c>
      <c r="BM15" s="523" t="s">
        <v>594</v>
      </c>
      <c r="BN15" s="524"/>
      <c r="BO15" s="463" t="s">
        <v>582</v>
      </c>
      <c r="BP15" s="456">
        <v>15</v>
      </c>
      <c r="BQ15" s="456"/>
      <c r="BR15" s="456"/>
      <c r="BS15" s="461" t="s">
        <v>593</v>
      </c>
      <c r="BT15" s="523" t="s">
        <v>594</v>
      </c>
      <c r="BU15" s="524"/>
      <c r="BV15" s="463" t="s">
        <v>582</v>
      </c>
      <c r="BW15" s="456">
        <v>0</v>
      </c>
      <c r="BX15" s="456"/>
      <c r="BY15" s="456"/>
      <c r="BZ15" s="461" t="s">
        <v>593</v>
      </c>
      <c r="CA15" s="523" t="s">
        <v>594</v>
      </c>
      <c r="CB15" s="524"/>
      <c r="CC15" s="463" t="s">
        <v>582</v>
      </c>
      <c r="CD15" s="456">
        <v>15</v>
      </c>
      <c r="CE15" s="456"/>
      <c r="CF15" s="456"/>
      <c r="CG15" s="461" t="s">
        <v>593</v>
      </c>
      <c r="CH15" s="523" t="s">
        <v>594</v>
      </c>
      <c r="CI15" s="524"/>
      <c r="CJ15" s="463" t="s">
        <v>582</v>
      </c>
      <c r="CK15" s="456">
        <v>0</v>
      </c>
      <c r="CL15" s="456"/>
      <c r="CM15" s="456"/>
      <c r="CN15" s="461" t="s">
        <v>593</v>
      </c>
      <c r="CO15" s="523" t="s">
        <v>594</v>
      </c>
      <c r="CP15" s="524"/>
      <c r="CQ15" s="463" t="s">
        <v>582</v>
      </c>
      <c r="CR15" s="456">
        <v>15</v>
      </c>
      <c r="CS15" s="456"/>
      <c r="CT15" s="456"/>
      <c r="CU15" s="461" t="s">
        <v>593</v>
      </c>
      <c r="CV15" s="523" t="s">
        <v>594</v>
      </c>
      <c r="CW15" s="524"/>
      <c r="CX15" s="463" t="s">
        <v>582</v>
      </c>
      <c r="CY15" s="456">
        <v>15</v>
      </c>
      <c r="CZ15" s="456"/>
      <c r="DA15" s="456"/>
      <c r="DB15" s="461" t="s">
        <v>593</v>
      </c>
      <c r="DC15" s="523" t="s">
        <v>594</v>
      </c>
      <c r="DD15" s="524"/>
      <c r="DE15" s="463" t="s">
        <v>582</v>
      </c>
      <c r="DF15" s="456">
        <v>0</v>
      </c>
      <c r="DG15" s="456"/>
      <c r="DH15" s="456"/>
      <c r="DI15" s="461" t="s">
        <v>593</v>
      </c>
      <c r="DJ15" s="523" t="s">
        <v>594</v>
      </c>
      <c r="DK15" s="524"/>
      <c r="DL15" s="463" t="s">
        <v>582</v>
      </c>
      <c r="DM15" s="456">
        <v>15</v>
      </c>
      <c r="DN15" s="456"/>
      <c r="DO15" s="456"/>
      <c r="DP15" s="461" t="s">
        <v>593</v>
      </c>
      <c r="DQ15" s="523" t="s">
        <v>594</v>
      </c>
      <c r="DR15" s="524"/>
      <c r="DS15" s="463" t="s">
        <v>582</v>
      </c>
      <c r="DT15" s="456">
        <v>0</v>
      </c>
      <c r="DU15" s="456"/>
      <c r="DV15" s="456"/>
      <c r="DW15" s="461" t="s">
        <v>593</v>
      </c>
      <c r="DX15" s="523" t="s">
        <v>594</v>
      </c>
      <c r="DY15" s="524"/>
      <c r="DZ15" s="463" t="s">
        <v>582</v>
      </c>
      <c r="EA15" s="456">
        <v>15</v>
      </c>
      <c r="EB15" s="456"/>
      <c r="EC15" s="456"/>
      <c r="ED15" s="461" t="s">
        <v>593</v>
      </c>
      <c r="EE15" s="523" t="s">
        <v>594</v>
      </c>
      <c r="EF15" s="524"/>
      <c r="EG15" s="463" t="s">
        <v>582</v>
      </c>
      <c r="EH15" s="456">
        <v>0</v>
      </c>
      <c r="EI15" s="456"/>
      <c r="EJ15" s="456"/>
      <c r="EK15" s="523" t="s">
        <v>594</v>
      </c>
      <c r="EL15" s="524"/>
      <c r="EM15" s="463" t="s">
        <v>582</v>
      </c>
      <c r="EN15" s="456">
        <v>15</v>
      </c>
      <c r="EO15" s="456"/>
      <c r="EP15" s="456"/>
      <c r="EQ15" s="523" t="s">
        <v>594</v>
      </c>
      <c r="ER15" s="524"/>
      <c r="ES15" s="463" t="s">
        <v>582</v>
      </c>
      <c r="ET15" s="456">
        <v>0</v>
      </c>
      <c r="EU15" s="456"/>
      <c r="EV15" s="456"/>
    </row>
    <row r="16" spans="1:152" ht="17.25" customHeight="1">
      <c r="A16" s="461" t="s">
        <v>595</v>
      </c>
      <c r="B16" s="523" t="s">
        <v>596</v>
      </c>
      <c r="C16" s="524"/>
      <c r="D16" s="463" t="s">
        <v>582</v>
      </c>
      <c r="E16" s="464">
        <v>0</v>
      </c>
      <c r="F16" s="465"/>
      <c r="G16" s="456"/>
      <c r="H16" s="461" t="s">
        <v>595</v>
      </c>
      <c r="I16" s="523" t="s">
        <v>596</v>
      </c>
      <c r="J16" s="524"/>
      <c r="K16" s="463" t="s">
        <v>582</v>
      </c>
      <c r="L16" s="464">
        <v>0</v>
      </c>
      <c r="M16" s="456"/>
      <c r="N16" s="456"/>
      <c r="O16" s="461" t="s">
        <v>595</v>
      </c>
      <c r="P16" s="523" t="s">
        <v>596</v>
      </c>
      <c r="Q16" s="524"/>
      <c r="R16" s="463" t="s">
        <v>582</v>
      </c>
      <c r="S16" s="456">
        <v>0</v>
      </c>
      <c r="T16" s="456"/>
      <c r="U16" s="456"/>
      <c r="V16" s="461" t="s">
        <v>595</v>
      </c>
      <c r="W16" s="523" t="s">
        <v>596</v>
      </c>
      <c r="X16" s="524"/>
      <c r="Y16" s="463" t="s">
        <v>582</v>
      </c>
      <c r="Z16" s="456">
        <v>16</v>
      </c>
      <c r="AA16" s="456"/>
      <c r="AB16" s="456"/>
      <c r="AC16" s="461" t="s">
        <v>595</v>
      </c>
      <c r="AD16" s="523" t="s">
        <v>596</v>
      </c>
      <c r="AE16" s="524"/>
      <c r="AF16" s="463" t="s">
        <v>582</v>
      </c>
      <c r="AG16" s="456">
        <v>0</v>
      </c>
      <c r="AH16" s="456"/>
      <c r="AI16" s="456"/>
      <c r="AJ16" s="461" t="s">
        <v>595</v>
      </c>
      <c r="AK16" s="523" t="s">
        <v>596</v>
      </c>
      <c r="AL16" s="524"/>
      <c r="AM16" s="463" t="s">
        <v>582</v>
      </c>
      <c r="AN16" s="456">
        <v>0</v>
      </c>
      <c r="AO16" s="456"/>
      <c r="AP16" s="456"/>
      <c r="AQ16" s="461" t="s">
        <v>595</v>
      </c>
      <c r="AR16" s="523" t="s">
        <v>596</v>
      </c>
      <c r="AS16" s="524"/>
      <c r="AT16" s="463" t="s">
        <v>582</v>
      </c>
      <c r="AU16" s="456">
        <v>0</v>
      </c>
      <c r="AV16" s="456"/>
      <c r="AW16" s="456"/>
      <c r="AX16" s="461" t="s">
        <v>595</v>
      </c>
      <c r="AY16" s="523" t="s">
        <v>596</v>
      </c>
      <c r="AZ16" s="524"/>
      <c r="BA16" s="463" t="s">
        <v>582</v>
      </c>
      <c r="BB16" s="456">
        <v>0</v>
      </c>
      <c r="BC16" s="456"/>
      <c r="BD16" s="456"/>
      <c r="BE16" s="461" t="s">
        <v>595</v>
      </c>
      <c r="BF16" s="523" t="s">
        <v>596</v>
      </c>
      <c r="BG16" s="524"/>
      <c r="BH16" s="463" t="s">
        <v>582</v>
      </c>
      <c r="BI16" s="456">
        <v>16</v>
      </c>
      <c r="BJ16" s="456"/>
      <c r="BK16" s="456"/>
      <c r="BL16" s="461" t="s">
        <v>595</v>
      </c>
      <c r="BM16" s="523" t="s">
        <v>596</v>
      </c>
      <c r="BN16" s="524"/>
      <c r="BO16" s="463" t="s">
        <v>582</v>
      </c>
      <c r="BP16" s="456">
        <v>0</v>
      </c>
      <c r="BQ16" s="456"/>
      <c r="BR16" s="456"/>
      <c r="BS16" s="461" t="s">
        <v>595</v>
      </c>
      <c r="BT16" s="523" t="s">
        <v>596</v>
      </c>
      <c r="BU16" s="524"/>
      <c r="BV16" s="463" t="s">
        <v>582</v>
      </c>
      <c r="BW16" s="456">
        <v>16</v>
      </c>
      <c r="BX16" s="456"/>
      <c r="BY16" s="456"/>
      <c r="BZ16" s="461" t="s">
        <v>595</v>
      </c>
      <c r="CA16" s="523" t="s">
        <v>596</v>
      </c>
      <c r="CB16" s="524"/>
      <c r="CC16" s="463" t="s">
        <v>582</v>
      </c>
      <c r="CD16" s="456">
        <v>0</v>
      </c>
      <c r="CE16" s="456"/>
      <c r="CF16" s="456"/>
      <c r="CG16" s="461" t="s">
        <v>595</v>
      </c>
      <c r="CH16" s="523" t="s">
        <v>596</v>
      </c>
      <c r="CI16" s="524"/>
      <c r="CJ16" s="463" t="s">
        <v>582</v>
      </c>
      <c r="CK16" s="456">
        <v>0</v>
      </c>
      <c r="CL16" s="456"/>
      <c r="CM16" s="456"/>
      <c r="CN16" s="461" t="s">
        <v>595</v>
      </c>
      <c r="CO16" s="523" t="s">
        <v>596</v>
      </c>
      <c r="CP16" s="524"/>
      <c r="CQ16" s="463" t="s">
        <v>582</v>
      </c>
      <c r="CR16" s="456">
        <v>0</v>
      </c>
      <c r="CS16" s="456"/>
      <c r="CT16" s="456"/>
      <c r="CU16" s="461" t="s">
        <v>595</v>
      </c>
      <c r="CV16" s="523" t="s">
        <v>596</v>
      </c>
      <c r="CW16" s="524"/>
      <c r="CX16" s="463" t="s">
        <v>582</v>
      </c>
      <c r="CY16" s="456">
        <v>0</v>
      </c>
      <c r="CZ16" s="456"/>
      <c r="DA16" s="456"/>
      <c r="DB16" s="461" t="s">
        <v>595</v>
      </c>
      <c r="DC16" s="523" t="s">
        <v>596</v>
      </c>
      <c r="DD16" s="524"/>
      <c r="DE16" s="463" t="s">
        <v>582</v>
      </c>
      <c r="DF16" s="456">
        <v>16</v>
      </c>
      <c r="DG16" s="456"/>
      <c r="DH16" s="456"/>
      <c r="DI16" s="461" t="s">
        <v>595</v>
      </c>
      <c r="DJ16" s="523" t="s">
        <v>596</v>
      </c>
      <c r="DK16" s="524"/>
      <c r="DL16" s="463" t="s">
        <v>582</v>
      </c>
      <c r="DM16" s="456">
        <v>0</v>
      </c>
      <c r="DN16" s="456"/>
      <c r="DO16" s="456"/>
      <c r="DP16" s="461" t="s">
        <v>595</v>
      </c>
      <c r="DQ16" s="523" t="s">
        <v>596</v>
      </c>
      <c r="DR16" s="524"/>
      <c r="DS16" s="463" t="s">
        <v>582</v>
      </c>
      <c r="DT16" s="456">
        <v>16</v>
      </c>
      <c r="DU16" s="456"/>
      <c r="DV16" s="456"/>
      <c r="DW16" s="461" t="s">
        <v>595</v>
      </c>
      <c r="DX16" s="523" t="s">
        <v>596</v>
      </c>
      <c r="DY16" s="524"/>
      <c r="DZ16" s="463" t="s">
        <v>582</v>
      </c>
      <c r="EA16" s="456">
        <v>0</v>
      </c>
      <c r="EB16" s="456"/>
      <c r="EC16" s="456"/>
      <c r="ED16" s="461" t="s">
        <v>595</v>
      </c>
      <c r="EE16" s="523" t="s">
        <v>596</v>
      </c>
      <c r="EF16" s="524"/>
      <c r="EG16" s="463" t="s">
        <v>582</v>
      </c>
      <c r="EH16" s="456">
        <v>0</v>
      </c>
      <c r="EI16" s="456"/>
      <c r="EJ16" s="456"/>
      <c r="EK16" s="523" t="s">
        <v>596</v>
      </c>
      <c r="EL16" s="524"/>
      <c r="EM16" s="463" t="s">
        <v>582</v>
      </c>
      <c r="EN16" s="456">
        <v>0</v>
      </c>
      <c r="EO16" s="456"/>
      <c r="EP16" s="456"/>
      <c r="EQ16" s="523" t="s">
        <v>596</v>
      </c>
      <c r="ER16" s="524"/>
      <c r="ES16" s="463" t="s">
        <v>582</v>
      </c>
      <c r="ET16" s="456">
        <v>16</v>
      </c>
      <c r="EU16" s="456"/>
      <c r="EV16" s="456"/>
    </row>
    <row r="17" spans="1:153" ht="17.25" customHeight="1">
      <c r="A17" s="461" t="s">
        <v>597</v>
      </c>
      <c r="B17" s="523" t="s">
        <v>598</v>
      </c>
      <c r="C17" s="524"/>
      <c r="D17" s="463" t="s">
        <v>582</v>
      </c>
      <c r="E17" s="464">
        <v>0</v>
      </c>
      <c r="F17" s="465"/>
      <c r="G17" s="456"/>
      <c r="H17" s="461" t="s">
        <v>597</v>
      </c>
      <c r="I17" s="523" t="s">
        <v>598</v>
      </c>
      <c r="J17" s="524"/>
      <c r="K17" s="463" t="s">
        <v>582</v>
      </c>
      <c r="L17" s="464">
        <v>0</v>
      </c>
      <c r="M17" s="456"/>
      <c r="N17" s="456"/>
      <c r="O17" s="461" t="s">
        <v>597</v>
      </c>
      <c r="P17" s="523" t="s">
        <v>598</v>
      </c>
      <c r="Q17" s="524"/>
      <c r="R17" s="463" t="s">
        <v>582</v>
      </c>
      <c r="S17" s="456">
        <v>0</v>
      </c>
      <c r="T17" s="456"/>
      <c r="U17" s="456"/>
      <c r="V17" s="461" t="s">
        <v>597</v>
      </c>
      <c r="W17" s="523" t="s">
        <v>598</v>
      </c>
      <c r="X17" s="524"/>
      <c r="Y17" s="463" t="s">
        <v>582</v>
      </c>
      <c r="Z17" s="456">
        <v>0</v>
      </c>
      <c r="AA17" s="456"/>
      <c r="AB17" s="456"/>
      <c r="AC17" s="461" t="s">
        <v>597</v>
      </c>
      <c r="AD17" s="523" t="s">
        <v>598</v>
      </c>
      <c r="AE17" s="524"/>
      <c r="AF17" s="463" t="s">
        <v>582</v>
      </c>
      <c r="AG17" s="456">
        <v>0</v>
      </c>
      <c r="AH17" s="456"/>
      <c r="AI17" s="456"/>
      <c r="AJ17" s="461" t="s">
        <v>597</v>
      </c>
      <c r="AK17" s="523" t="s">
        <v>598</v>
      </c>
      <c r="AL17" s="524"/>
      <c r="AM17" s="463" t="s">
        <v>582</v>
      </c>
      <c r="AN17" s="456">
        <v>0</v>
      </c>
      <c r="AO17" s="456"/>
      <c r="AP17" s="456"/>
      <c r="AQ17" s="461" t="s">
        <v>597</v>
      </c>
      <c r="AR17" s="523" t="s">
        <v>598</v>
      </c>
      <c r="AS17" s="524"/>
      <c r="AT17" s="463" t="s">
        <v>582</v>
      </c>
      <c r="AU17" s="456">
        <v>0</v>
      </c>
      <c r="AV17" s="456"/>
      <c r="AW17" s="456"/>
      <c r="AX17" s="461" t="s">
        <v>597</v>
      </c>
      <c r="AY17" s="523" t="s">
        <v>598</v>
      </c>
      <c r="AZ17" s="524"/>
      <c r="BA17" s="463" t="s">
        <v>582</v>
      </c>
      <c r="BB17" s="456">
        <v>0</v>
      </c>
      <c r="BC17" s="456"/>
      <c r="BD17" s="456"/>
      <c r="BE17" s="461" t="s">
        <v>597</v>
      </c>
      <c r="BF17" s="523" t="s">
        <v>598</v>
      </c>
      <c r="BG17" s="524"/>
      <c r="BH17" s="463" t="s">
        <v>582</v>
      </c>
      <c r="BI17" s="456">
        <v>0</v>
      </c>
      <c r="BJ17" s="456"/>
      <c r="BK17" s="456"/>
      <c r="BL17" s="461" t="s">
        <v>597</v>
      </c>
      <c r="BM17" s="523" t="s">
        <v>598</v>
      </c>
      <c r="BN17" s="524"/>
      <c r="BO17" s="463" t="s">
        <v>582</v>
      </c>
      <c r="BP17" s="456">
        <v>0</v>
      </c>
      <c r="BQ17" s="456"/>
      <c r="BR17" s="456"/>
      <c r="BS17" s="461" t="s">
        <v>597</v>
      </c>
      <c r="BT17" s="523" t="s">
        <v>598</v>
      </c>
      <c r="BU17" s="524"/>
      <c r="BV17" s="463" t="s">
        <v>582</v>
      </c>
      <c r="BW17" s="456">
        <v>0</v>
      </c>
      <c r="BX17" s="456"/>
      <c r="BY17" s="456"/>
      <c r="BZ17" s="461" t="s">
        <v>597</v>
      </c>
      <c r="CA17" s="523" t="s">
        <v>598</v>
      </c>
      <c r="CB17" s="524"/>
      <c r="CC17" s="463" t="s">
        <v>582</v>
      </c>
      <c r="CD17" s="456">
        <v>0</v>
      </c>
      <c r="CE17" s="456"/>
      <c r="CF17" s="456"/>
      <c r="CG17" s="461" t="s">
        <v>597</v>
      </c>
      <c r="CH17" s="523" t="s">
        <v>598</v>
      </c>
      <c r="CI17" s="524"/>
      <c r="CJ17" s="463" t="s">
        <v>582</v>
      </c>
      <c r="CK17" s="456">
        <v>17</v>
      </c>
      <c r="CL17" s="456"/>
      <c r="CM17" s="456"/>
      <c r="CN17" s="461" t="s">
        <v>597</v>
      </c>
      <c r="CO17" s="523" t="s">
        <v>598</v>
      </c>
      <c r="CP17" s="524"/>
      <c r="CQ17" s="463" t="s">
        <v>582</v>
      </c>
      <c r="CR17" s="456">
        <v>0</v>
      </c>
      <c r="CS17" s="456"/>
      <c r="CT17" s="456"/>
      <c r="CU17" s="461" t="s">
        <v>597</v>
      </c>
      <c r="CV17" s="523" t="s">
        <v>598</v>
      </c>
      <c r="CW17" s="524"/>
      <c r="CX17" s="463" t="s">
        <v>582</v>
      </c>
      <c r="CY17" s="456">
        <v>0</v>
      </c>
      <c r="CZ17" s="456"/>
      <c r="DA17" s="456"/>
      <c r="DB17" s="461" t="s">
        <v>597</v>
      </c>
      <c r="DC17" s="523" t="s">
        <v>598</v>
      </c>
      <c r="DD17" s="524"/>
      <c r="DE17" s="463" t="s">
        <v>582</v>
      </c>
      <c r="DF17" s="456">
        <v>0</v>
      </c>
      <c r="DG17" s="456"/>
      <c r="DH17" s="456"/>
      <c r="DI17" s="461" t="s">
        <v>597</v>
      </c>
      <c r="DJ17" s="523" t="s">
        <v>598</v>
      </c>
      <c r="DK17" s="524"/>
      <c r="DL17" s="463" t="s">
        <v>582</v>
      </c>
      <c r="DM17" s="456">
        <v>0</v>
      </c>
      <c r="DN17" s="456"/>
      <c r="DO17" s="456"/>
      <c r="DP17" s="461" t="s">
        <v>597</v>
      </c>
      <c r="DQ17" s="523" t="s">
        <v>598</v>
      </c>
      <c r="DR17" s="524"/>
      <c r="DS17" s="463" t="s">
        <v>582</v>
      </c>
      <c r="DT17" s="456">
        <v>0</v>
      </c>
      <c r="DU17" s="456"/>
      <c r="DV17" s="456"/>
      <c r="DW17" s="461" t="s">
        <v>597</v>
      </c>
      <c r="DX17" s="523" t="s">
        <v>598</v>
      </c>
      <c r="DY17" s="524"/>
      <c r="DZ17" s="463" t="s">
        <v>582</v>
      </c>
      <c r="EA17" s="456">
        <v>0</v>
      </c>
      <c r="EB17" s="456"/>
      <c r="EC17" s="456"/>
      <c r="ED17" s="461" t="s">
        <v>597</v>
      </c>
      <c r="EE17" s="523" t="s">
        <v>598</v>
      </c>
      <c r="EF17" s="524"/>
      <c r="EG17" s="463" t="s">
        <v>582</v>
      </c>
      <c r="EH17" s="456">
        <v>17</v>
      </c>
      <c r="EI17" s="456"/>
      <c r="EJ17" s="456"/>
      <c r="EK17" s="523" t="s">
        <v>598</v>
      </c>
      <c r="EL17" s="524"/>
      <c r="EM17" s="463" t="s">
        <v>582</v>
      </c>
      <c r="EN17" s="456">
        <v>0</v>
      </c>
      <c r="EO17" s="456"/>
      <c r="EP17" s="456"/>
      <c r="EQ17" s="523" t="s">
        <v>598</v>
      </c>
      <c r="ER17" s="524"/>
      <c r="ES17" s="463" t="s">
        <v>582</v>
      </c>
      <c r="ET17" s="456">
        <v>0</v>
      </c>
      <c r="EU17" s="456"/>
      <c r="EV17" s="456"/>
    </row>
    <row r="18" spans="1:153" ht="17.25" customHeight="1">
      <c r="A18" s="461" t="s">
        <v>599</v>
      </c>
      <c r="B18" s="523" t="s">
        <v>600</v>
      </c>
      <c r="C18" s="524"/>
      <c r="D18" s="463" t="s">
        <v>582</v>
      </c>
      <c r="E18" s="464">
        <f>Hoja37!E35*1.2</f>
        <v>14.399999999999999</v>
      </c>
      <c r="F18" s="465"/>
      <c r="G18" s="456"/>
      <c r="H18" s="461" t="s">
        <v>599</v>
      </c>
      <c r="I18" s="523" t="s">
        <v>600</v>
      </c>
      <c r="J18" s="524"/>
      <c r="K18" s="463" t="s">
        <v>582</v>
      </c>
      <c r="L18" s="464">
        <f>E18*1.1</f>
        <v>15.84</v>
      </c>
      <c r="M18" s="456"/>
      <c r="N18" s="456"/>
      <c r="O18" s="461" t="s">
        <v>599</v>
      </c>
      <c r="P18" s="523" t="s">
        <v>600</v>
      </c>
      <c r="Q18" s="524"/>
      <c r="R18" s="463" t="s">
        <v>582</v>
      </c>
      <c r="S18" s="456">
        <v>12</v>
      </c>
      <c r="T18" s="456"/>
      <c r="U18" s="456"/>
      <c r="V18" s="461" t="s">
        <v>599</v>
      </c>
      <c r="W18" s="523" t="s">
        <v>600</v>
      </c>
      <c r="X18" s="524"/>
      <c r="Y18" s="463" t="s">
        <v>582</v>
      </c>
      <c r="Z18" s="456">
        <v>15.84</v>
      </c>
      <c r="AA18" s="456"/>
      <c r="AB18" s="456"/>
      <c r="AC18" s="461" t="s">
        <v>599</v>
      </c>
      <c r="AD18" s="523" t="s">
        <v>600</v>
      </c>
      <c r="AE18" s="524"/>
      <c r="AF18" s="463" t="s">
        <v>582</v>
      </c>
      <c r="AG18" s="456">
        <v>14.399999999999999</v>
      </c>
      <c r="AH18" s="456"/>
      <c r="AI18" s="456"/>
      <c r="AJ18" s="461" t="s">
        <v>599</v>
      </c>
      <c r="AK18" s="523" t="s">
        <v>600</v>
      </c>
      <c r="AL18" s="524"/>
      <c r="AM18" s="463" t="s">
        <v>582</v>
      </c>
      <c r="AN18" s="456">
        <v>12</v>
      </c>
      <c r="AO18" s="456"/>
      <c r="AP18" s="456"/>
      <c r="AQ18" s="461" t="s">
        <v>599</v>
      </c>
      <c r="AR18" s="523" t="s">
        <v>600</v>
      </c>
      <c r="AS18" s="524"/>
      <c r="AT18" s="463" t="s">
        <v>582</v>
      </c>
      <c r="AU18" s="456">
        <v>12</v>
      </c>
      <c r="AV18" s="456"/>
      <c r="AW18" s="456"/>
      <c r="AX18" s="461" t="s">
        <v>599</v>
      </c>
      <c r="AY18" s="523" t="s">
        <v>600</v>
      </c>
      <c r="AZ18" s="524"/>
      <c r="BA18" s="463" t="s">
        <v>582</v>
      </c>
      <c r="BB18" s="456">
        <v>12</v>
      </c>
      <c r="BC18" s="456"/>
      <c r="BD18" s="456"/>
      <c r="BE18" s="461" t="s">
        <v>599</v>
      </c>
      <c r="BF18" s="523" t="s">
        <v>600</v>
      </c>
      <c r="BG18" s="524"/>
      <c r="BH18" s="463" t="s">
        <v>582</v>
      </c>
      <c r="BI18" s="456">
        <v>15.84</v>
      </c>
      <c r="BJ18" s="456"/>
      <c r="BK18" s="456"/>
      <c r="BL18" s="461" t="s">
        <v>599</v>
      </c>
      <c r="BM18" s="523" t="s">
        <v>600</v>
      </c>
      <c r="BN18" s="524"/>
      <c r="BO18" s="463" t="s">
        <v>582</v>
      </c>
      <c r="BP18" s="456">
        <v>12</v>
      </c>
      <c r="BQ18" s="456"/>
      <c r="BR18" s="456"/>
      <c r="BS18" s="461" t="s">
        <v>599</v>
      </c>
      <c r="BT18" s="523" t="s">
        <v>600</v>
      </c>
      <c r="BU18" s="524"/>
      <c r="BV18" s="463" t="s">
        <v>582</v>
      </c>
      <c r="BW18" s="456">
        <v>14.399999999999999</v>
      </c>
      <c r="BX18" s="456"/>
      <c r="BY18" s="456"/>
      <c r="BZ18" s="461" t="s">
        <v>599</v>
      </c>
      <c r="CA18" s="523" t="s">
        <v>600</v>
      </c>
      <c r="CB18" s="524"/>
      <c r="CC18" s="463" t="s">
        <v>582</v>
      </c>
      <c r="CD18" s="456">
        <v>12</v>
      </c>
      <c r="CE18" s="456"/>
      <c r="CF18" s="456"/>
      <c r="CG18" s="461" t="s">
        <v>599</v>
      </c>
      <c r="CH18" s="523" t="s">
        <v>600</v>
      </c>
      <c r="CI18" s="524"/>
      <c r="CJ18" s="463" t="s">
        <v>582</v>
      </c>
      <c r="CK18" s="456">
        <v>15.84</v>
      </c>
      <c r="CL18" s="456"/>
      <c r="CM18" s="456"/>
      <c r="CN18" s="461" t="s">
        <v>599</v>
      </c>
      <c r="CO18" s="523" t="s">
        <v>600</v>
      </c>
      <c r="CP18" s="524"/>
      <c r="CQ18" s="463" t="s">
        <v>582</v>
      </c>
      <c r="CR18" s="456">
        <v>12</v>
      </c>
      <c r="CS18" s="456"/>
      <c r="CT18" s="456"/>
      <c r="CU18" s="461" t="s">
        <v>599</v>
      </c>
      <c r="CV18" s="523" t="s">
        <v>600</v>
      </c>
      <c r="CW18" s="524"/>
      <c r="CX18" s="463" t="s">
        <v>582</v>
      </c>
      <c r="CY18" s="456">
        <v>12</v>
      </c>
      <c r="CZ18" s="456"/>
      <c r="DA18" s="456"/>
      <c r="DB18" s="461" t="s">
        <v>599</v>
      </c>
      <c r="DC18" s="523" t="s">
        <v>600</v>
      </c>
      <c r="DD18" s="524"/>
      <c r="DE18" s="463" t="s">
        <v>582</v>
      </c>
      <c r="DF18" s="456">
        <v>12</v>
      </c>
      <c r="DG18" s="456"/>
      <c r="DH18" s="456"/>
      <c r="DI18" s="461" t="s">
        <v>599</v>
      </c>
      <c r="DJ18" s="523" t="s">
        <v>600</v>
      </c>
      <c r="DK18" s="524"/>
      <c r="DL18" s="463" t="s">
        <v>582</v>
      </c>
      <c r="DM18" s="456">
        <v>12</v>
      </c>
      <c r="DN18" s="456"/>
      <c r="DO18" s="456"/>
      <c r="DP18" s="461" t="s">
        <v>599</v>
      </c>
      <c r="DQ18" s="523" t="s">
        <v>600</v>
      </c>
      <c r="DR18" s="524"/>
      <c r="DS18" s="463" t="s">
        <v>582</v>
      </c>
      <c r="DT18" s="456">
        <v>12</v>
      </c>
      <c r="DU18" s="456"/>
      <c r="DV18" s="456"/>
      <c r="DW18" s="461" t="s">
        <v>599</v>
      </c>
      <c r="DX18" s="523" t="s">
        <v>600</v>
      </c>
      <c r="DY18" s="524"/>
      <c r="DZ18" s="463" t="s">
        <v>582</v>
      </c>
      <c r="EA18" s="456">
        <v>12</v>
      </c>
      <c r="EB18" s="456"/>
      <c r="EC18" s="456"/>
      <c r="ED18" s="461" t="s">
        <v>599</v>
      </c>
      <c r="EE18" s="523" t="s">
        <v>600</v>
      </c>
      <c r="EF18" s="524"/>
      <c r="EG18" s="463" t="s">
        <v>582</v>
      </c>
      <c r="EH18" s="456">
        <v>15.84</v>
      </c>
      <c r="EI18" s="456"/>
      <c r="EJ18" s="456"/>
      <c r="EK18" s="523" t="s">
        <v>600</v>
      </c>
      <c r="EL18" s="524"/>
      <c r="EM18" s="463" t="s">
        <v>582</v>
      </c>
      <c r="EN18" s="456">
        <v>12</v>
      </c>
      <c r="EO18" s="456"/>
      <c r="EP18" s="456"/>
      <c r="EQ18" s="523" t="s">
        <v>600</v>
      </c>
      <c r="ER18" s="524"/>
      <c r="ES18" s="463" t="s">
        <v>582</v>
      </c>
      <c r="ET18" s="456">
        <v>14.399999999999999</v>
      </c>
      <c r="EU18" s="456"/>
      <c r="EV18" s="456"/>
    </row>
    <row r="19" spans="1:153" ht="17.25" customHeight="1">
      <c r="A19" s="461" t="s">
        <v>601</v>
      </c>
      <c r="B19" s="523" t="s">
        <v>602</v>
      </c>
      <c r="C19" s="524"/>
      <c r="D19" s="463" t="s">
        <v>582</v>
      </c>
      <c r="E19" s="464">
        <f>Hoja37!E36*1.2</f>
        <v>28.799999999999997</v>
      </c>
      <c r="F19" s="465"/>
      <c r="G19" s="456"/>
      <c r="H19" s="461" t="s">
        <v>601</v>
      </c>
      <c r="I19" s="523" t="s">
        <v>602</v>
      </c>
      <c r="J19" s="524"/>
      <c r="K19" s="463" t="s">
        <v>582</v>
      </c>
      <c r="L19" s="464">
        <f>E19*1.1</f>
        <v>31.68</v>
      </c>
      <c r="M19" s="456"/>
      <c r="N19" s="456"/>
      <c r="O19" s="461" t="s">
        <v>601</v>
      </c>
      <c r="P19" s="523" t="s">
        <v>602</v>
      </c>
      <c r="Q19" s="524"/>
      <c r="R19" s="463" t="s">
        <v>582</v>
      </c>
      <c r="S19" s="456">
        <v>24</v>
      </c>
      <c r="T19" s="456"/>
      <c r="U19" s="456"/>
      <c r="V19" s="461" t="s">
        <v>601</v>
      </c>
      <c r="W19" s="523" t="s">
        <v>602</v>
      </c>
      <c r="X19" s="524"/>
      <c r="Y19" s="463" t="s">
        <v>582</v>
      </c>
      <c r="Z19" s="456">
        <v>31.68</v>
      </c>
      <c r="AA19" s="456"/>
      <c r="AB19" s="456"/>
      <c r="AC19" s="461" t="s">
        <v>601</v>
      </c>
      <c r="AD19" s="523" t="s">
        <v>602</v>
      </c>
      <c r="AE19" s="524"/>
      <c r="AF19" s="463" t="s">
        <v>582</v>
      </c>
      <c r="AG19" s="456">
        <v>28.799999999999997</v>
      </c>
      <c r="AH19" s="456"/>
      <c r="AI19" s="456"/>
      <c r="AJ19" s="461" t="s">
        <v>601</v>
      </c>
      <c r="AK19" s="523" t="s">
        <v>602</v>
      </c>
      <c r="AL19" s="524"/>
      <c r="AM19" s="463" t="s">
        <v>582</v>
      </c>
      <c r="AN19" s="456">
        <v>24</v>
      </c>
      <c r="AO19" s="456"/>
      <c r="AP19" s="456"/>
      <c r="AQ19" s="461" t="s">
        <v>601</v>
      </c>
      <c r="AR19" s="523" t="s">
        <v>602</v>
      </c>
      <c r="AS19" s="524"/>
      <c r="AT19" s="463" t="s">
        <v>582</v>
      </c>
      <c r="AU19" s="456">
        <v>24</v>
      </c>
      <c r="AV19" s="456"/>
      <c r="AW19" s="456"/>
      <c r="AX19" s="461" t="s">
        <v>601</v>
      </c>
      <c r="AY19" s="523" t="s">
        <v>602</v>
      </c>
      <c r="AZ19" s="524"/>
      <c r="BA19" s="463" t="s">
        <v>582</v>
      </c>
      <c r="BB19" s="456">
        <v>24</v>
      </c>
      <c r="BC19" s="456"/>
      <c r="BD19" s="456"/>
      <c r="BE19" s="461" t="s">
        <v>601</v>
      </c>
      <c r="BF19" s="523" t="s">
        <v>602</v>
      </c>
      <c r="BG19" s="524"/>
      <c r="BH19" s="463" t="s">
        <v>582</v>
      </c>
      <c r="BI19" s="456">
        <v>31.68</v>
      </c>
      <c r="BJ19" s="456"/>
      <c r="BK19" s="456"/>
      <c r="BL19" s="461" t="s">
        <v>601</v>
      </c>
      <c r="BM19" s="523" t="s">
        <v>602</v>
      </c>
      <c r="BN19" s="524"/>
      <c r="BO19" s="463" t="s">
        <v>582</v>
      </c>
      <c r="BP19" s="456">
        <v>24</v>
      </c>
      <c r="BQ19" s="456"/>
      <c r="BR19" s="456"/>
      <c r="BS19" s="461" t="s">
        <v>601</v>
      </c>
      <c r="BT19" s="523" t="s">
        <v>602</v>
      </c>
      <c r="BU19" s="524"/>
      <c r="BV19" s="463" t="s">
        <v>582</v>
      </c>
      <c r="BW19" s="456">
        <v>28.799999999999997</v>
      </c>
      <c r="BX19" s="456"/>
      <c r="BY19" s="456"/>
      <c r="BZ19" s="461" t="s">
        <v>601</v>
      </c>
      <c r="CA19" s="523" t="s">
        <v>602</v>
      </c>
      <c r="CB19" s="524"/>
      <c r="CC19" s="463" t="s">
        <v>582</v>
      </c>
      <c r="CD19" s="456">
        <v>24</v>
      </c>
      <c r="CE19" s="456"/>
      <c r="CF19" s="456"/>
      <c r="CG19" s="461" t="s">
        <v>601</v>
      </c>
      <c r="CH19" s="523" t="s">
        <v>602</v>
      </c>
      <c r="CI19" s="524"/>
      <c r="CJ19" s="463" t="s">
        <v>582</v>
      </c>
      <c r="CK19" s="456">
        <v>31.68</v>
      </c>
      <c r="CL19" s="456"/>
      <c r="CM19" s="456"/>
      <c r="CN19" s="461" t="s">
        <v>601</v>
      </c>
      <c r="CO19" s="523" t="s">
        <v>602</v>
      </c>
      <c r="CP19" s="524"/>
      <c r="CQ19" s="463" t="s">
        <v>582</v>
      </c>
      <c r="CR19" s="456">
        <v>24</v>
      </c>
      <c r="CS19" s="456"/>
      <c r="CT19" s="456"/>
      <c r="CU19" s="461" t="s">
        <v>601</v>
      </c>
      <c r="CV19" s="523" t="s">
        <v>602</v>
      </c>
      <c r="CW19" s="524"/>
      <c r="CX19" s="463" t="s">
        <v>582</v>
      </c>
      <c r="CY19" s="456">
        <v>24</v>
      </c>
      <c r="CZ19" s="456"/>
      <c r="DA19" s="456"/>
      <c r="DB19" s="461" t="s">
        <v>601</v>
      </c>
      <c r="DC19" s="523" t="s">
        <v>602</v>
      </c>
      <c r="DD19" s="524"/>
      <c r="DE19" s="463" t="s">
        <v>582</v>
      </c>
      <c r="DF19" s="456">
        <v>24</v>
      </c>
      <c r="DG19" s="456"/>
      <c r="DH19" s="456"/>
      <c r="DI19" s="461" t="s">
        <v>601</v>
      </c>
      <c r="DJ19" s="523" t="s">
        <v>602</v>
      </c>
      <c r="DK19" s="524"/>
      <c r="DL19" s="463" t="s">
        <v>582</v>
      </c>
      <c r="DM19" s="456">
        <v>24</v>
      </c>
      <c r="DN19" s="456"/>
      <c r="DO19" s="456"/>
      <c r="DP19" s="461" t="s">
        <v>601</v>
      </c>
      <c r="DQ19" s="523" t="s">
        <v>602</v>
      </c>
      <c r="DR19" s="524"/>
      <c r="DS19" s="463" t="s">
        <v>582</v>
      </c>
      <c r="DT19" s="456">
        <v>24</v>
      </c>
      <c r="DU19" s="456"/>
      <c r="DV19" s="456"/>
      <c r="DW19" s="461" t="s">
        <v>601</v>
      </c>
      <c r="DX19" s="523" t="s">
        <v>602</v>
      </c>
      <c r="DY19" s="524"/>
      <c r="DZ19" s="463" t="s">
        <v>582</v>
      </c>
      <c r="EA19" s="456">
        <v>24</v>
      </c>
      <c r="EB19" s="456"/>
      <c r="EC19" s="456"/>
      <c r="ED19" s="461" t="s">
        <v>601</v>
      </c>
      <c r="EE19" s="523" t="s">
        <v>602</v>
      </c>
      <c r="EF19" s="524"/>
      <c r="EG19" s="463" t="s">
        <v>582</v>
      </c>
      <c r="EH19" s="456">
        <v>31.68</v>
      </c>
      <c r="EI19" s="456"/>
      <c r="EJ19" s="456"/>
      <c r="EK19" s="523" t="s">
        <v>602</v>
      </c>
      <c r="EL19" s="524"/>
      <c r="EM19" s="463" t="s">
        <v>582</v>
      </c>
      <c r="EN19" s="456">
        <v>24</v>
      </c>
      <c r="EO19" s="456"/>
      <c r="EP19" s="456"/>
      <c r="EQ19" s="523" t="s">
        <v>602</v>
      </c>
      <c r="ER19" s="524"/>
      <c r="ES19" s="463" t="s">
        <v>582</v>
      </c>
      <c r="ET19" s="456">
        <v>28.799999999999997</v>
      </c>
      <c r="EU19" s="456"/>
      <c r="EV19" s="456"/>
    </row>
    <row r="20" spans="1:153" ht="17.25" customHeight="1">
      <c r="A20" s="461" t="s">
        <v>603</v>
      </c>
      <c r="B20" s="523" t="s">
        <v>604</v>
      </c>
      <c r="C20" s="524"/>
      <c r="D20" s="462" t="s">
        <v>574</v>
      </c>
      <c r="E20" s="466">
        <f>Hoja37!E11</f>
        <v>4.3389599999999993</v>
      </c>
      <c r="F20" s="465"/>
      <c r="G20" s="456"/>
      <c r="H20" s="461" t="s">
        <v>603</v>
      </c>
      <c r="I20" s="523" t="s">
        <v>604</v>
      </c>
      <c r="J20" s="524"/>
      <c r="K20" s="462" t="s">
        <v>574</v>
      </c>
      <c r="L20" s="466">
        <f>Hoja37!H11</f>
        <v>4.7685599999999999</v>
      </c>
      <c r="M20" s="456"/>
      <c r="N20" s="456"/>
      <c r="O20" s="461" t="s">
        <v>603</v>
      </c>
      <c r="P20" s="523" t="s">
        <v>604</v>
      </c>
      <c r="Q20" s="524"/>
      <c r="R20" s="462" t="s">
        <v>574</v>
      </c>
      <c r="S20" s="456">
        <f>Hoja37!K11</f>
        <v>3.8234399999999997</v>
      </c>
      <c r="T20" s="456"/>
      <c r="U20" s="456"/>
      <c r="V20" s="461" t="s">
        <v>603</v>
      </c>
      <c r="W20" s="523" t="s">
        <v>604</v>
      </c>
      <c r="X20" s="524"/>
      <c r="Y20" s="462" t="s">
        <v>574</v>
      </c>
      <c r="Z20" s="456">
        <f>Hoja37!N11</f>
        <v>4.7900399999999994</v>
      </c>
      <c r="AA20" s="456"/>
      <c r="AB20" s="456"/>
      <c r="AC20" s="461" t="s">
        <v>603</v>
      </c>
      <c r="AD20" s="523" t="s">
        <v>604</v>
      </c>
      <c r="AE20" s="524"/>
      <c r="AF20" s="462" t="s">
        <v>574</v>
      </c>
      <c r="AG20" s="456">
        <f>Hoja37!Q11</f>
        <v>4.3389599999999993</v>
      </c>
      <c r="AH20" s="456"/>
      <c r="AI20" s="456"/>
      <c r="AJ20" s="461" t="s">
        <v>603</v>
      </c>
      <c r="AK20" s="523" t="s">
        <v>604</v>
      </c>
      <c r="AL20" s="524"/>
      <c r="AM20" s="462" t="s">
        <v>574</v>
      </c>
      <c r="AN20" s="456">
        <f>Hoja37!T11</f>
        <v>3.6515999999999993</v>
      </c>
      <c r="AO20" s="456"/>
      <c r="AP20" s="456"/>
      <c r="AQ20" s="461" t="s">
        <v>603</v>
      </c>
      <c r="AR20" s="523" t="s">
        <v>604</v>
      </c>
      <c r="AS20" s="524"/>
      <c r="AT20" s="462" t="s">
        <v>574</v>
      </c>
      <c r="AU20" s="456">
        <f>Hoja37!W11</f>
        <v>3.8234399999999997</v>
      </c>
      <c r="AV20" s="456"/>
      <c r="AW20" s="456"/>
      <c r="AX20" s="461" t="s">
        <v>603</v>
      </c>
      <c r="AY20" s="523" t="s">
        <v>604</v>
      </c>
      <c r="AZ20" s="524"/>
      <c r="BA20" s="462" t="s">
        <v>574</v>
      </c>
      <c r="BB20" s="456">
        <f>Hoja37!Z11</f>
        <v>3.6515999999999993</v>
      </c>
      <c r="BC20" s="456"/>
      <c r="BD20" s="456"/>
      <c r="BE20" s="461" t="s">
        <v>603</v>
      </c>
      <c r="BF20" s="523" t="s">
        <v>604</v>
      </c>
      <c r="BG20" s="524"/>
      <c r="BH20" s="462" t="s">
        <v>574</v>
      </c>
      <c r="BI20" s="456">
        <f>Hoja37!AC11</f>
        <v>4.7900399999999994</v>
      </c>
      <c r="BJ20" s="456"/>
      <c r="BK20" s="456"/>
      <c r="BL20" s="461" t="s">
        <v>603</v>
      </c>
      <c r="BM20" s="523" t="s">
        <v>604</v>
      </c>
      <c r="BN20" s="524"/>
      <c r="BO20" s="462" t="s">
        <v>574</v>
      </c>
      <c r="BP20" s="456">
        <f>Hoja37!AF11</f>
        <v>5.6921999999999997</v>
      </c>
      <c r="BQ20" s="456"/>
      <c r="BR20" s="456"/>
      <c r="BS20" s="461" t="s">
        <v>603</v>
      </c>
      <c r="BT20" s="523" t="s">
        <v>604</v>
      </c>
      <c r="BU20" s="524"/>
      <c r="BV20" s="462" t="s">
        <v>574</v>
      </c>
      <c r="BW20" s="456">
        <f>Hoja37!AI11</f>
        <v>6.3580800000000002</v>
      </c>
      <c r="BX20" s="456"/>
      <c r="BY20" s="456"/>
      <c r="BZ20" s="461" t="s">
        <v>603</v>
      </c>
      <c r="CA20" s="523" t="s">
        <v>604</v>
      </c>
      <c r="CB20" s="524"/>
      <c r="CC20" s="462" t="s">
        <v>574</v>
      </c>
      <c r="CD20" s="456">
        <f>Hoja37!AL11</f>
        <v>3.9737999999999993</v>
      </c>
      <c r="CE20" s="456"/>
      <c r="CF20" s="456"/>
      <c r="CG20" s="461" t="s">
        <v>603</v>
      </c>
      <c r="CH20" s="523" t="s">
        <v>604</v>
      </c>
      <c r="CI20" s="524"/>
      <c r="CJ20" s="462" t="s">
        <v>574</v>
      </c>
      <c r="CK20" s="456">
        <f>Hoja37!AO11</f>
        <v>4.7900399999999994</v>
      </c>
      <c r="CL20" s="456"/>
      <c r="CM20" s="456"/>
      <c r="CN20" s="461" t="s">
        <v>603</v>
      </c>
      <c r="CO20" s="523" t="s">
        <v>604</v>
      </c>
      <c r="CP20" s="524"/>
      <c r="CQ20" s="462" t="s">
        <v>574</v>
      </c>
      <c r="CR20" s="456">
        <f>Hoja37!AR11</f>
        <v>3.9737999999999993</v>
      </c>
      <c r="CS20" s="456"/>
      <c r="CT20" s="456"/>
      <c r="CU20" s="461" t="s">
        <v>603</v>
      </c>
      <c r="CV20" s="523" t="s">
        <v>604</v>
      </c>
      <c r="CW20" s="524"/>
      <c r="CX20" s="462" t="s">
        <v>574</v>
      </c>
      <c r="CY20" s="456">
        <f>Hoja37!AU11</f>
        <v>3.9737999999999993</v>
      </c>
      <c r="CZ20" s="456"/>
      <c r="DA20" s="456"/>
      <c r="DB20" s="461" t="s">
        <v>603</v>
      </c>
      <c r="DC20" s="523" t="s">
        <v>604</v>
      </c>
      <c r="DD20" s="524"/>
      <c r="DE20" s="462" t="s">
        <v>574</v>
      </c>
      <c r="DF20" s="456">
        <f>Hoja37!AX11</f>
        <v>3.6730799999999997</v>
      </c>
      <c r="DG20" s="456"/>
      <c r="DH20" s="456"/>
      <c r="DI20" s="461" t="s">
        <v>603</v>
      </c>
      <c r="DJ20" s="523" t="s">
        <v>604</v>
      </c>
      <c r="DK20" s="524"/>
      <c r="DL20" s="462" t="s">
        <v>574</v>
      </c>
      <c r="DM20" s="456">
        <f>Hoja37!BA11</f>
        <v>3.6515999999999993</v>
      </c>
      <c r="DN20" s="456"/>
      <c r="DO20" s="456"/>
      <c r="DP20" s="461" t="s">
        <v>603</v>
      </c>
      <c r="DQ20" s="523" t="s">
        <v>604</v>
      </c>
      <c r="DR20" s="524"/>
      <c r="DS20" s="462" t="s">
        <v>574</v>
      </c>
      <c r="DT20" s="456">
        <f>Hoja37!BD11</f>
        <v>3.6730799999999997</v>
      </c>
      <c r="DU20" s="456"/>
      <c r="DV20" s="456"/>
      <c r="DW20" s="461" t="s">
        <v>603</v>
      </c>
      <c r="DX20" s="523" t="s">
        <v>604</v>
      </c>
      <c r="DY20" s="524"/>
      <c r="DZ20" s="462" t="s">
        <v>574</v>
      </c>
      <c r="EA20" s="456">
        <f>Hoja37!BG11</f>
        <v>3.6515999999999993</v>
      </c>
      <c r="EB20" s="456"/>
      <c r="EC20" s="456"/>
      <c r="ED20" s="461" t="s">
        <v>603</v>
      </c>
      <c r="EE20" s="523" t="s">
        <v>604</v>
      </c>
      <c r="EF20" s="524"/>
      <c r="EG20" s="462" t="s">
        <v>574</v>
      </c>
      <c r="EH20" s="456">
        <f>Hoja37!BJ11</f>
        <v>4.7900399999999994</v>
      </c>
      <c r="EI20" s="456"/>
      <c r="EJ20" s="456"/>
      <c r="EK20" s="523" t="s">
        <v>604</v>
      </c>
      <c r="EL20" s="524"/>
      <c r="EM20" s="462" t="s">
        <v>574</v>
      </c>
      <c r="EN20" s="456">
        <f>Hoja37!BM11</f>
        <v>5.1122399999999999</v>
      </c>
      <c r="EO20" s="456"/>
      <c r="EP20" s="456"/>
      <c r="EQ20" s="523" t="s">
        <v>604</v>
      </c>
      <c r="ER20" s="524"/>
      <c r="ES20" s="462" t="s">
        <v>574</v>
      </c>
      <c r="ET20" s="456">
        <f>Hoja37!BP11</f>
        <v>5.8425599999999989</v>
      </c>
      <c r="EU20" s="456"/>
      <c r="EV20" s="456"/>
    </row>
    <row r="21" spans="1:153" ht="17.25" customHeight="1">
      <c r="A21" s="461" t="s">
        <v>605</v>
      </c>
      <c r="B21" s="523" t="s">
        <v>606</v>
      </c>
      <c r="C21" s="524"/>
      <c r="D21" s="462" t="s">
        <v>582</v>
      </c>
      <c r="E21" s="467">
        <f>SUM(E9:E19)</f>
        <v>203.39999999999998</v>
      </c>
      <c r="F21" s="465"/>
      <c r="G21" s="456"/>
      <c r="H21" s="461" t="s">
        <v>605</v>
      </c>
      <c r="I21" s="523" t="s">
        <v>606</v>
      </c>
      <c r="J21" s="524"/>
      <c r="K21" s="462" t="s">
        <v>582</v>
      </c>
      <c r="L21" s="467">
        <f>SUM(L9:L19)</f>
        <v>233.14000000000001</v>
      </c>
      <c r="M21" s="456"/>
      <c r="N21" s="456"/>
      <c r="O21" s="461" t="s">
        <v>605</v>
      </c>
      <c r="P21" s="523" t="s">
        <v>606</v>
      </c>
      <c r="Q21" s="524"/>
      <c r="R21" s="462" t="s">
        <v>582</v>
      </c>
      <c r="S21" s="456">
        <f>SUM(S9:S19)</f>
        <v>166.5</v>
      </c>
      <c r="T21" s="456"/>
      <c r="U21" s="456"/>
      <c r="V21" s="461" t="s">
        <v>605</v>
      </c>
      <c r="W21" s="523" t="s">
        <v>606</v>
      </c>
      <c r="X21" s="524"/>
      <c r="Y21" s="462" t="s">
        <v>582</v>
      </c>
      <c r="Z21" s="456">
        <f>SUM(Z9:Z19)</f>
        <v>234.14000000000001</v>
      </c>
      <c r="AA21" s="456"/>
      <c r="AB21" s="456"/>
      <c r="AC21" s="461" t="s">
        <v>605</v>
      </c>
      <c r="AD21" s="523" t="s">
        <v>606</v>
      </c>
      <c r="AE21" s="524"/>
      <c r="AF21" s="462" t="s">
        <v>582</v>
      </c>
      <c r="AG21" s="456">
        <f>SUM(AG9:AG19)</f>
        <v>202.39999999999998</v>
      </c>
      <c r="AH21" s="456"/>
      <c r="AI21" s="456"/>
      <c r="AJ21" s="461" t="s">
        <v>605</v>
      </c>
      <c r="AK21" s="523" t="s">
        <v>606</v>
      </c>
      <c r="AL21" s="524"/>
      <c r="AM21" s="462" t="s">
        <v>582</v>
      </c>
      <c r="AN21" s="456">
        <f>SUM(AN9:AN19)</f>
        <v>155.5</v>
      </c>
      <c r="AO21" s="456"/>
      <c r="AP21" s="456"/>
      <c r="AQ21" s="461" t="s">
        <v>605</v>
      </c>
      <c r="AR21" s="523" t="s">
        <v>606</v>
      </c>
      <c r="AS21" s="524"/>
      <c r="AT21" s="462" t="s">
        <v>582</v>
      </c>
      <c r="AU21" s="456">
        <f>SUM(AU9:AU19)</f>
        <v>166.5</v>
      </c>
      <c r="AV21" s="456"/>
      <c r="AW21" s="456"/>
      <c r="AX21" s="461" t="s">
        <v>605</v>
      </c>
      <c r="AY21" s="523" t="s">
        <v>606</v>
      </c>
      <c r="AZ21" s="524"/>
      <c r="BA21" s="462" t="s">
        <v>582</v>
      </c>
      <c r="BB21" s="456">
        <f>SUM(BB9:BB19)</f>
        <v>155.5</v>
      </c>
      <c r="BC21" s="456"/>
      <c r="BD21" s="456"/>
      <c r="BE21" s="461" t="s">
        <v>605</v>
      </c>
      <c r="BF21" s="523" t="s">
        <v>606</v>
      </c>
      <c r="BG21" s="524"/>
      <c r="BH21" s="462" t="s">
        <v>582</v>
      </c>
      <c r="BI21" s="456">
        <f>SUM(BI9:BI19)</f>
        <v>234.14000000000001</v>
      </c>
      <c r="BJ21" s="456"/>
      <c r="BK21" s="456"/>
      <c r="BL21" s="461" t="s">
        <v>605</v>
      </c>
      <c r="BM21" s="523" t="s">
        <v>606</v>
      </c>
      <c r="BN21" s="524"/>
      <c r="BO21" s="462" t="s">
        <v>582</v>
      </c>
      <c r="BP21" s="456">
        <f>SUM(BP9:BP19)</f>
        <v>297.5</v>
      </c>
      <c r="BQ21" s="456"/>
      <c r="BR21" s="456"/>
      <c r="BS21" s="461" t="s">
        <v>605</v>
      </c>
      <c r="BT21" s="523" t="s">
        <v>606</v>
      </c>
      <c r="BU21" s="524"/>
      <c r="BV21" s="462" t="s">
        <v>582</v>
      </c>
      <c r="BW21" s="456">
        <f>SUM(BW9:BW19)</f>
        <v>343.4</v>
      </c>
      <c r="BX21" s="456"/>
      <c r="BY21" s="456"/>
      <c r="BZ21" s="461" t="s">
        <v>605</v>
      </c>
      <c r="CA21" s="523" t="s">
        <v>606</v>
      </c>
      <c r="CB21" s="524"/>
      <c r="CC21" s="462" t="s">
        <v>582</v>
      </c>
      <c r="CD21" s="456">
        <f>SUM(CD9:CD19)</f>
        <v>177.5</v>
      </c>
      <c r="CE21" s="456"/>
      <c r="CF21" s="456"/>
      <c r="CG21" s="461" t="s">
        <v>605</v>
      </c>
      <c r="CH21" s="523" t="s">
        <v>606</v>
      </c>
      <c r="CI21" s="524"/>
      <c r="CJ21" s="462" t="s">
        <v>582</v>
      </c>
      <c r="CK21" s="456">
        <f>SUM(CK9:CK19)</f>
        <v>235.14000000000001</v>
      </c>
      <c r="CL21" s="456"/>
      <c r="CM21" s="456"/>
      <c r="CN21" s="461" t="s">
        <v>605</v>
      </c>
      <c r="CO21" s="523" t="s">
        <v>606</v>
      </c>
      <c r="CP21" s="524"/>
      <c r="CQ21" s="462" t="s">
        <v>582</v>
      </c>
      <c r="CR21" s="456">
        <f>SUM(CR9:CR19)</f>
        <v>177.5</v>
      </c>
      <c r="CS21" s="456"/>
      <c r="CT21" s="456"/>
      <c r="CU21" s="461" t="s">
        <v>605</v>
      </c>
      <c r="CV21" s="523" t="s">
        <v>606</v>
      </c>
      <c r="CW21" s="524"/>
      <c r="CX21" s="462" t="s">
        <v>582</v>
      </c>
      <c r="CY21" s="456">
        <f>SUM(CY9:CY19)</f>
        <v>177.5</v>
      </c>
      <c r="CZ21" s="456"/>
      <c r="DA21" s="456"/>
      <c r="DB21" s="461" t="s">
        <v>605</v>
      </c>
      <c r="DC21" s="523" t="s">
        <v>606</v>
      </c>
      <c r="DD21" s="524"/>
      <c r="DE21" s="462" t="s">
        <v>582</v>
      </c>
      <c r="DF21" s="456">
        <f>SUM(DF9:DF19)</f>
        <v>156.5</v>
      </c>
      <c r="DG21" s="456"/>
      <c r="DH21" s="456"/>
      <c r="DI21" s="461" t="s">
        <v>605</v>
      </c>
      <c r="DJ21" s="523" t="s">
        <v>606</v>
      </c>
      <c r="DK21" s="524"/>
      <c r="DL21" s="462" t="s">
        <v>582</v>
      </c>
      <c r="DM21" s="456">
        <f>SUM(DM9:DM19)</f>
        <v>155.5</v>
      </c>
      <c r="DN21" s="456"/>
      <c r="DO21" s="456"/>
      <c r="DP21" s="461" t="s">
        <v>605</v>
      </c>
      <c r="DQ21" s="523" t="s">
        <v>606</v>
      </c>
      <c r="DR21" s="524"/>
      <c r="DS21" s="462" t="s">
        <v>582</v>
      </c>
      <c r="DT21" s="456">
        <f>SUM(DT9:DT19)</f>
        <v>156.5</v>
      </c>
      <c r="DU21" s="456"/>
      <c r="DV21" s="456"/>
      <c r="DW21" s="461" t="s">
        <v>605</v>
      </c>
      <c r="DX21" s="523" t="s">
        <v>606</v>
      </c>
      <c r="DY21" s="524"/>
      <c r="DZ21" s="462" t="s">
        <v>582</v>
      </c>
      <c r="EA21" s="456">
        <f>SUM(EA9:EA19)</f>
        <v>155.5</v>
      </c>
      <c r="EB21" s="456"/>
      <c r="EC21" s="456"/>
      <c r="ED21" s="461" t="s">
        <v>605</v>
      </c>
      <c r="EE21" s="523" t="s">
        <v>606</v>
      </c>
      <c r="EF21" s="524"/>
      <c r="EG21" s="462" t="s">
        <v>582</v>
      </c>
      <c r="EH21" s="456">
        <f>SUM(EH9:EH19)</f>
        <v>235.14000000000001</v>
      </c>
      <c r="EI21" s="456"/>
      <c r="EJ21" s="456"/>
      <c r="EK21" s="523" t="s">
        <v>606</v>
      </c>
      <c r="EL21" s="524"/>
      <c r="EM21" s="462" t="s">
        <v>582</v>
      </c>
      <c r="EN21" s="456">
        <f>SUM(EN9:EN19)</f>
        <v>257.5</v>
      </c>
      <c r="EO21" s="456"/>
      <c r="EP21" s="456"/>
      <c r="EQ21" s="523" t="s">
        <v>606</v>
      </c>
      <c r="ER21" s="524"/>
      <c r="ES21" s="462" t="s">
        <v>582</v>
      </c>
      <c r="ET21" s="456">
        <f>SUM(ET9:ET19)</f>
        <v>307.39999999999998</v>
      </c>
      <c r="EU21" s="456"/>
      <c r="EV21" s="456"/>
    </row>
    <row r="22" spans="1:153" ht="17.25" customHeight="1">
      <c r="A22" s="461" t="s">
        <v>607</v>
      </c>
      <c r="B22" s="523" t="s">
        <v>608</v>
      </c>
      <c r="C22" s="524"/>
      <c r="D22" s="462" t="s">
        <v>609</v>
      </c>
      <c r="E22" s="455">
        <f>ROUND(((SUM(E9:E17))/3),0)</f>
        <v>53</v>
      </c>
      <c r="F22" s="465"/>
      <c r="G22" s="456"/>
      <c r="H22" s="461" t="s">
        <v>607</v>
      </c>
      <c r="I22" s="523" t="s">
        <v>608</v>
      </c>
      <c r="J22" s="524"/>
      <c r="K22" s="462" t="s">
        <v>609</v>
      </c>
      <c r="L22" s="455">
        <f>ROUND(((SUM(L9:L17))/3),0)</f>
        <v>62</v>
      </c>
      <c r="M22" s="456"/>
      <c r="N22" s="456"/>
      <c r="O22" s="461" t="s">
        <v>607</v>
      </c>
      <c r="P22" s="523" t="s">
        <v>608</v>
      </c>
      <c r="Q22" s="524"/>
      <c r="R22" s="462" t="s">
        <v>609</v>
      </c>
      <c r="S22" s="456">
        <f>ROUND(((SUM(S9:S17))/3),0)</f>
        <v>44</v>
      </c>
      <c r="T22" s="456"/>
      <c r="U22" s="456"/>
      <c r="V22" s="461" t="s">
        <v>607</v>
      </c>
      <c r="W22" s="523" t="s">
        <v>608</v>
      </c>
      <c r="X22" s="524"/>
      <c r="Y22" s="462" t="s">
        <v>609</v>
      </c>
      <c r="Z22" s="456">
        <f>ROUND(((SUM(Z9:Z17))/3),0)</f>
        <v>62</v>
      </c>
      <c r="AA22" s="456"/>
      <c r="AB22" s="456"/>
      <c r="AC22" s="461" t="s">
        <v>607</v>
      </c>
      <c r="AD22" s="523" t="s">
        <v>608</v>
      </c>
      <c r="AE22" s="524"/>
      <c r="AF22" s="462" t="s">
        <v>609</v>
      </c>
      <c r="AG22" s="456">
        <f>ROUND(((SUM(AG9:AG17))/3),0)</f>
        <v>53</v>
      </c>
      <c r="AH22" s="456"/>
      <c r="AI22" s="456"/>
      <c r="AJ22" s="461" t="s">
        <v>607</v>
      </c>
      <c r="AK22" s="523" t="s">
        <v>608</v>
      </c>
      <c r="AL22" s="524"/>
      <c r="AM22" s="462" t="s">
        <v>609</v>
      </c>
      <c r="AN22" s="456">
        <f>ROUND(((SUM(AN9:AN17))/3),0)</f>
        <v>40</v>
      </c>
      <c r="AO22" s="456"/>
      <c r="AP22" s="456"/>
      <c r="AQ22" s="461" t="s">
        <v>607</v>
      </c>
      <c r="AR22" s="523" t="s">
        <v>608</v>
      </c>
      <c r="AS22" s="524"/>
      <c r="AT22" s="462" t="s">
        <v>609</v>
      </c>
      <c r="AU22" s="456">
        <f>ROUND(((SUM(AU9:AU17))/3),0)</f>
        <v>44</v>
      </c>
      <c r="AV22" s="456"/>
      <c r="AW22" s="456"/>
      <c r="AX22" s="461" t="s">
        <v>607</v>
      </c>
      <c r="AY22" s="523" t="s">
        <v>608</v>
      </c>
      <c r="AZ22" s="524"/>
      <c r="BA22" s="462" t="s">
        <v>609</v>
      </c>
      <c r="BB22" s="456">
        <f>ROUND(((SUM(BB9:BB17))/3),0)</f>
        <v>40</v>
      </c>
      <c r="BC22" s="456"/>
      <c r="BD22" s="456"/>
      <c r="BE22" s="461" t="s">
        <v>607</v>
      </c>
      <c r="BF22" s="523" t="s">
        <v>608</v>
      </c>
      <c r="BG22" s="524"/>
      <c r="BH22" s="462" t="s">
        <v>609</v>
      </c>
      <c r="BI22" s="456">
        <f>ROUND(((SUM(BI9:BI17))/3),0)</f>
        <v>62</v>
      </c>
      <c r="BJ22" s="456"/>
      <c r="BK22" s="456"/>
      <c r="BL22" s="461" t="s">
        <v>607</v>
      </c>
      <c r="BM22" s="523" t="s">
        <v>608</v>
      </c>
      <c r="BN22" s="524"/>
      <c r="BO22" s="462" t="s">
        <v>609</v>
      </c>
      <c r="BP22" s="456">
        <f>ROUND(((SUM(BP9:BP17))/3),0)</f>
        <v>87</v>
      </c>
      <c r="BQ22" s="456"/>
      <c r="BR22" s="456"/>
      <c r="BS22" s="461" t="s">
        <v>607</v>
      </c>
      <c r="BT22" s="523" t="s">
        <v>608</v>
      </c>
      <c r="BU22" s="524"/>
      <c r="BV22" s="462" t="s">
        <v>609</v>
      </c>
      <c r="BW22" s="456">
        <f>ROUND(((SUM(BW9:BW17))/3),0)</f>
        <v>100</v>
      </c>
      <c r="BX22" s="456"/>
      <c r="BY22" s="456"/>
      <c r="BZ22" s="461" t="s">
        <v>607</v>
      </c>
      <c r="CA22" s="523" t="s">
        <v>608</v>
      </c>
      <c r="CB22" s="524"/>
      <c r="CC22" s="462" t="s">
        <v>609</v>
      </c>
      <c r="CD22" s="456">
        <f>ROUND(((SUM(CD9:CD17))/3),0)</f>
        <v>47</v>
      </c>
      <c r="CE22" s="456"/>
      <c r="CF22" s="456"/>
      <c r="CG22" s="461" t="s">
        <v>607</v>
      </c>
      <c r="CH22" s="523" t="s">
        <v>608</v>
      </c>
      <c r="CI22" s="524"/>
      <c r="CJ22" s="462" t="s">
        <v>609</v>
      </c>
      <c r="CK22" s="456">
        <f>ROUND(((SUM(CK9:CK17))/3),0)</f>
        <v>63</v>
      </c>
      <c r="CL22" s="456"/>
      <c r="CM22" s="456"/>
      <c r="CN22" s="461" t="s">
        <v>607</v>
      </c>
      <c r="CO22" s="523" t="s">
        <v>608</v>
      </c>
      <c r="CP22" s="524"/>
      <c r="CQ22" s="462" t="s">
        <v>609</v>
      </c>
      <c r="CR22" s="456">
        <f>ROUND(((SUM(CR9:CR17))/3),0)</f>
        <v>47</v>
      </c>
      <c r="CS22" s="456"/>
      <c r="CT22" s="456"/>
      <c r="CU22" s="461" t="s">
        <v>607</v>
      </c>
      <c r="CV22" s="523" t="s">
        <v>608</v>
      </c>
      <c r="CW22" s="524"/>
      <c r="CX22" s="462" t="s">
        <v>609</v>
      </c>
      <c r="CY22" s="456">
        <f>ROUND(((SUM(CY9:CY17))/3),0)</f>
        <v>47</v>
      </c>
      <c r="CZ22" s="456"/>
      <c r="DA22" s="456"/>
      <c r="DB22" s="461" t="s">
        <v>607</v>
      </c>
      <c r="DC22" s="523" t="s">
        <v>608</v>
      </c>
      <c r="DD22" s="524"/>
      <c r="DE22" s="462" t="s">
        <v>609</v>
      </c>
      <c r="DF22" s="456">
        <f>ROUND(((SUM(DF9:DF17))/3),0)</f>
        <v>40</v>
      </c>
      <c r="DG22" s="456"/>
      <c r="DH22" s="456"/>
      <c r="DI22" s="461" t="s">
        <v>607</v>
      </c>
      <c r="DJ22" s="523" t="s">
        <v>608</v>
      </c>
      <c r="DK22" s="524"/>
      <c r="DL22" s="462" t="s">
        <v>609</v>
      </c>
      <c r="DM22" s="456">
        <f>ROUND(((SUM(DM9:DM17))/3),0)</f>
        <v>40</v>
      </c>
      <c r="DN22" s="456"/>
      <c r="DO22" s="456"/>
      <c r="DP22" s="461" t="s">
        <v>607</v>
      </c>
      <c r="DQ22" s="523" t="s">
        <v>608</v>
      </c>
      <c r="DR22" s="524"/>
      <c r="DS22" s="462" t="s">
        <v>609</v>
      </c>
      <c r="DT22" s="456">
        <f>ROUND(((SUM(DT9:DT17))/3),0)</f>
        <v>40</v>
      </c>
      <c r="DU22" s="456"/>
      <c r="DV22" s="456"/>
      <c r="DW22" s="461" t="s">
        <v>607</v>
      </c>
      <c r="DX22" s="523" t="s">
        <v>608</v>
      </c>
      <c r="DY22" s="524"/>
      <c r="DZ22" s="462" t="s">
        <v>609</v>
      </c>
      <c r="EA22" s="456">
        <f>ROUND(((SUM(EA9:EA17))/3),0)</f>
        <v>40</v>
      </c>
      <c r="EB22" s="456"/>
      <c r="EC22" s="456"/>
      <c r="ED22" s="461" t="s">
        <v>607</v>
      </c>
      <c r="EE22" s="523" t="s">
        <v>608</v>
      </c>
      <c r="EF22" s="524"/>
      <c r="EG22" s="462" t="s">
        <v>609</v>
      </c>
      <c r="EH22" s="456">
        <f>ROUND(((SUM(EH9:EH17))/3),0)</f>
        <v>63</v>
      </c>
      <c r="EI22" s="456"/>
      <c r="EJ22" s="456"/>
      <c r="EK22" s="523" t="s">
        <v>608</v>
      </c>
      <c r="EL22" s="524"/>
      <c r="EM22" s="462" t="s">
        <v>609</v>
      </c>
      <c r="EN22" s="456">
        <f>ROUND(((SUM(EN9:EN17))/3),0)</f>
        <v>74</v>
      </c>
      <c r="EO22" s="456"/>
      <c r="EP22" s="456"/>
      <c r="EQ22" s="523" t="s">
        <v>608</v>
      </c>
      <c r="ER22" s="524"/>
      <c r="ES22" s="462" t="s">
        <v>609</v>
      </c>
      <c r="ET22" s="456">
        <f>ROUND(((SUM(ET9:ET17))/3),0)</f>
        <v>88</v>
      </c>
      <c r="EU22" s="456"/>
      <c r="EV22" s="456"/>
    </row>
    <row r="23" spans="1:153" ht="17.25" customHeight="1">
      <c r="A23" s="461" t="s">
        <v>610</v>
      </c>
      <c r="B23" s="523" t="s">
        <v>611</v>
      </c>
      <c r="C23" s="524"/>
      <c r="D23" s="462" t="s">
        <v>609</v>
      </c>
      <c r="E23" s="455">
        <f>ROUND(((SUM(E9:E13))/3),0)</f>
        <v>48</v>
      </c>
      <c r="F23" s="465"/>
      <c r="G23" s="456"/>
      <c r="H23" s="461" t="s">
        <v>610</v>
      </c>
      <c r="I23" s="523" t="s">
        <v>611</v>
      </c>
      <c r="J23" s="524"/>
      <c r="K23" s="462" t="s">
        <v>609</v>
      </c>
      <c r="L23" s="455">
        <f>ROUND(((SUM(L9:L13))/3),0)</f>
        <v>57</v>
      </c>
      <c r="M23" s="456"/>
      <c r="N23" s="456"/>
      <c r="O23" s="461" t="s">
        <v>610</v>
      </c>
      <c r="P23" s="523" t="s">
        <v>611</v>
      </c>
      <c r="Q23" s="524"/>
      <c r="R23" s="462" t="s">
        <v>609</v>
      </c>
      <c r="S23" s="456">
        <f>ROUND(((SUM(S9:S13))/3),0)</f>
        <v>39</v>
      </c>
      <c r="T23" s="456"/>
      <c r="U23" s="456"/>
      <c r="V23" s="461" t="s">
        <v>610</v>
      </c>
      <c r="W23" s="523" t="s">
        <v>611</v>
      </c>
      <c r="X23" s="524"/>
      <c r="Y23" s="462" t="s">
        <v>609</v>
      </c>
      <c r="Z23" s="456">
        <f>ROUND(((SUM(Z9:Z13))/3),0)</f>
        <v>57</v>
      </c>
      <c r="AA23" s="456"/>
      <c r="AB23" s="456"/>
      <c r="AC23" s="461" t="s">
        <v>610</v>
      </c>
      <c r="AD23" s="523" t="s">
        <v>611</v>
      </c>
      <c r="AE23" s="524"/>
      <c r="AF23" s="462" t="s">
        <v>609</v>
      </c>
      <c r="AG23" s="456">
        <f>ROUND(((SUM(AG9:AG13))/3),0)</f>
        <v>48</v>
      </c>
      <c r="AH23" s="456"/>
      <c r="AI23" s="456"/>
      <c r="AJ23" s="461" t="s">
        <v>610</v>
      </c>
      <c r="AK23" s="523" t="s">
        <v>611</v>
      </c>
      <c r="AL23" s="524"/>
      <c r="AM23" s="462" t="s">
        <v>609</v>
      </c>
      <c r="AN23" s="456">
        <f>ROUND(((SUM(AN9:AN13))/3),0)</f>
        <v>35</v>
      </c>
      <c r="AO23" s="456"/>
      <c r="AP23" s="456"/>
      <c r="AQ23" s="461" t="s">
        <v>610</v>
      </c>
      <c r="AR23" s="523" t="s">
        <v>611</v>
      </c>
      <c r="AS23" s="524"/>
      <c r="AT23" s="462" t="s">
        <v>609</v>
      </c>
      <c r="AU23" s="456">
        <f>ROUND(((SUM(AU9:AU13))/3),0)</f>
        <v>39</v>
      </c>
      <c r="AV23" s="456"/>
      <c r="AW23" s="456"/>
      <c r="AX23" s="461" t="s">
        <v>610</v>
      </c>
      <c r="AY23" s="523" t="s">
        <v>611</v>
      </c>
      <c r="AZ23" s="524"/>
      <c r="BA23" s="462" t="s">
        <v>609</v>
      </c>
      <c r="BB23" s="456">
        <f>ROUND(((SUM(BB9:BB13))/3),0)</f>
        <v>35</v>
      </c>
      <c r="BC23" s="456"/>
      <c r="BD23" s="456"/>
      <c r="BE23" s="461" t="s">
        <v>610</v>
      </c>
      <c r="BF23" s="523" t="s">
        <v>611</v>
      </c>
      <c r="BG23" s="524"/>
      <c r="BH23" s="462" t="s">
        <v>609</v>
      </c>
      <c r="BI23" s="456">
        <f>ROUND(((SUM(BI9:BI13))/3),0)</f>
        <v>57</v>
      </c>
      <c r="BJ23" s="456"/>
      <c r="BK23" s="456"/>
      <c r="BL23" s="461" t="s">
        <v>610</v>
      </c>
      <c r="BM23" s="523" t="s">
        <v>611</v>
      </c>
      <c r="BN23" s="524"/>
      <c r="BO23" s="462" t="s">
        <v>609</v>
      </c>
      <c r="BP23" s="456">
        <f>ROUND(((SUM(BP9:BP13))/3),0)</f>
        <v>42</v>
      </c>
      <c r="BQ23" s="456"/>
      <c r="BR23" s="456"/>
      <c r="BS23" s="461" t="s">
        <v>610</v>
      </c>
      <c r="BT23" s="523" t="s">
        <v>611</v>
      </c>
      <c r="BU23" s="524"/>
      <c r="BV23" s="462" t="s">
        <v>609</v>
      </c>
      <c r="BW23" s="456">
        <f>ROUND(((SUM(BW9:BW13))/3),0)</f>
        <v>48</v>
      </c>
      <c r="BX23" s="456"/>
      <c r="BY23" s="456"/>
      <c r="BZ23" s="461" t="s">
        <v>610</v>
      </c>
      <c r="CA23" s="523" t="s">
        <v>611</v>
      </c>
      <c r="CB23" s="524"/>
      <c r="CC23" s="462" t="s">
        <v>609</v>
      </c>
      <c r="CD23" s="456">
        <f>ROUND(((SUM(CD9:CD13))/3),0)</f>
        <v>42</v>
      </c>
      <c r="CE23" s="456"/>
      <c r="CF23" s="456"/>
      <c r="CG23" s="461" t="s">
        <v>610</v>
      </c>
      <c r="CH23" s="523" t="s">
        <v>611</v>
      </c>
      <c r="CI23" s="524"/>
      <c r="CJ23" s="462" t="s">
        <v>609</v>
      </c>
      <c r="CK23" s="456">
        <f>ROUND(((SUM(CK9:CK13))/3),0)</f>
        <v>57</v>
      </c>
      <c r="CL23" s="456"/>
      <c r="CM23" s="456"/>
      <c r="CN23" s="461" t="s">
        <v>610</v>
      </c>
      <c r="CO23" s="523" t="s">
        <v>611</v>
      </c>
      <c r="CP23" s="524"/>
      <c r="CQ23" s="462" t="s">
        <v>609</v>
      </c>
      <c r="CR23" s="456">
        <f>ROUND(((SUM(CR9:CR13))/3),0)</f>
        <v>42</v>
      </c>
      <c r="CS23" s="456"/>
      <c r="CT23" s="456"/>
      <c r="CU23" s="461" t="s">
        <v>610</v>
      </c>
      <c r="CV23" s="523" t="s">
        <v>611</v>
      </c>
      <c r="CW23" s="524"/>
      <c r="CX23" s="462" t="s">
        <v>609</v>
      </c>
      <c r="CY23" s="456">
        <f>ROUND(((SUM(CY9:CY13))/3),0)</f>
        <v>42</v>
      </c>
      <c r="CZ23" s="456"/>
      <c r="DA23" s="456"/>
      <c r="DB23" s="461" t="s">
        <v>610</v>
      </c>
      <c r="DC23" s="523" t="s">
        <v>611</v>
      </c>
      <c r="DD23" s="524"/>
      <c r="DE23" s="462" t="s">
        <v>609</v>
      </c>
      <c r="DF23" s="456">
        <f>ROUND(((SUM(DF9:DF13))/3),0)</f>
        <v>35</v>
      </c>
      <c r="DG23" s="456"/>
      <c r="DH23" s="456"/>
      <c r="DI23" s="461" t="s">
        <v>610</v>
      </c>
      <c r="DJ23" s="523" t="s">
        <v>611</v>
      </c>
      <c r="DK23" s="524"/>
      <c r="DL23" s="462" t="s">
        <v>609</v>
      </c>
      <c r="DM23" s="456">
        <f>ROUND(((SUM(DM9:DM13))/3),0)</f>
        <v>35</v>
      </c>
      <c r="DN23" s="456"/>
      <c r="DO23" s="456"/>
      <c r="DP23" s="461" t="s">
        <v>610</v>
      </c>
      <c r="DQ23" s="523" t="s">
        <v>611</v>
      </c>
      <c r="DR23" s="524"/>
      <c r="DS23" s="462" t="s">
        <v>609</v>
      </c>
      <c r="DT23" s="456">
        <f>ROUND(((SUM(DT9:DT13))/3),0)</f>
        <v>35</v>
      </c>
      <c r="DU23" s="456"/>
      <c r="DV23" s="456"/>
      <c r="DW23" s="461" t="s">
        <v>610</v>
      </c>
      <c r="DX23" s="523" t="s">
        <v>611</v>
      </c>
      <c r="DY23" s="524"/>
      <c r="DZ23" s="462" t="s">
        <v>609</v>
      </c>
      <c r="EA23" s="456">
        <f>ROUND(((SUM(EA9:EA13))/3),0)</f>
        <v>35</v>
      </c>
      <c r="EB23" s="456"/>
      <c r="EC23" s="456"/>
      <c r="ED23" s="461" t="s">
        <v>610</v>
      </c>
      <c r="EE23" s="523" t="s">
        <v>611</v>
      </c>
      <c r="EF23" s="524"/>
      <c r="EG23" s="462" t="s">
        <v>609</v>
      </c>
      <c r="EH23" s="456">
        <f>ROUND(((SUM(EH9:EH13))/3),0)</f>
        <v>57</v>
      </c>
      <c r="EI23" s="456"/>
      <c r="EJ23" s="456"/>
      <c r="EK23" s="523" t="s">
        <v>611</v>
      </c>
      <c r="EL23" s="524"/>
      <c r="EM23" s="462" t="s">
        <v>609</v>
      </c>
      <c r="EN23" s="456">
        <f>ROUND(((SUM(EN9:EN13))/3),0)</f>
        <v>35</v>
      </c>
      <c r="EO23" s="456"/>
      <c r="EP23" s="456"/>
      <c r="EQ23" s="523" t="s">
        <v>611</v>
      </c>
      <c r="ER23" s="524"/>
      <c r="ES23" s="462" t="s">
        <v>609</v>
      </c>
      <c r="ET23" s="456">
        <f>ROUND(((SUM(ET9:ET13))/3),0)</f>
        <v>48</v>
      </c>
      <c r="EU23" s="456"/>
      <c r="EV23" s="456"/>
    </row>
    <row r="24" spans="1:153" ht="17.25" customHeight="1">
      <c r="A24" s="461" t="s">
        <v>612</v>
      </c>
      <c r="B24" s="523" t="s">
        <v>613</v>
      </c>
      <c r="C24" s="524"/>
      <c r="D24" s="462" t="s">
        <v>579</v>
      </c>
      <c r="E24" s="455">
        <f>ROUND((40*(3.1416*0.0508)),0)</f>
        <v>6</v>
      </c>
      <c r="F24" s="465"/>
      <c r="G24" s="456"/>
      <c r="H24" s="461" t="s">
        <v>612</v>
      </c>
      <c r="I24" s="523" t="s">
        <v>613</v>
      </c>
      <c r="J24" s="524"/>
      <c r="K24" s="462" t="s">
        <v>579</v>
      </c>
      <c r="L24" s="455">
        <f>ROUND((40*(3.1416*0.0508)),0)</f>
        <v>6</v>
      </c>
      <c r="M24" s="456"/>
      <c r="N24" s="456"/>
      <c r="O24" s="461" t="s">
        <v>612</v>
      </c>
      <c r="P24" s="523" t="s">
        <v>613</v>
      </c>
      <c r="Q24" s="524"/>
      <c r="R24" s="462" t="s">
        <v>579</v>
      </c>
      <c r="S24" s="456">
        <v>6</v>
      </c>
      <c r="T24" s="456"/>
      <c r="U24" s="456"/>
      <c r="V24" s="461" t="s">
        <v>612</v>
      </c>
      <c r="W24" s="523" t="s">
        <v>613</v>
      </c>
      <c r="X24" s="524"/>
      <c r="Y24" s="462" t="s">
        <v>579</v>
      </c>
      <c r="Z24" s="456">
        <v>6</v>
      </c>
      <c r="AA24" s="456"/>
      <c r="AB24" s="456"/>
      <c r="AC24" s="461" t="s">
        <v>612</v>
      </c>
      <c r="AD24" s="523" t="s">
        <v>613</v>
      </c>
      <c r="AE24" s="524"/>
      <c r="AF24" s="462" t="s">
        <v>579</v>
      </c>
      <c r="AG24" s="456">
        <v>6</v>
      </c>
      <c r="AH24" s="456"/>
      <c r="AI24" s="456"/>
      <c r="AJ24" s="461" t="s">
        <v>612</v>
      </c>
      <c r="AK24" s="523" t="s">
        <v>613</v>
      </c>
      <c r="AL24" s="524"/>
      <c r="AM24" s="462" t="s">
        <v>579</v>
      </c>
      <c r="AN24" s="456">
        <v>6</v>
      </c>
      <c r="AO24" s="456"/>
      <c r="AP24" s="456"/>
      <c r="AQ24" s="461" t="s">
        <v>612</v>
      </c>
      <c r="AR24" s="523" t="s">
        <v>613</v>
      </c>
      <c r="AS24" s="524"/>
      <c r="AT24" s="462" t="s">
        <v>579</v>
      </c>
      <c r="AU24" s="456">
        <v>6</v>
      </c>
      <c r="AV24" s="456"/>
      <c r="AW24" s="456"/>
      <c r="AX24" s="461" t="s">
        <v>612</v>
      </c>
      <c r="AY24" s="523" t="s">
        <v>613</v>
      </c>
      <c r="AZ24" s="524"/>
      <c r="BA24" s="462" t="s">
        <v>579</v>
      </c>
      <c r="BB24" s="456">
        <v>6</v>
      </c>
      <c r="BC24" s="456"/>
      <c r="BD24" s="456"/>
      <c r="BE24" s="461" t="s">
        <v>612</v>
      </c>
      <c r="BF24" s="523" t="s">
        <v>613</v>
      </c>
      <c r="BG24" s="524"/>
      <c r="BH24" s="462" t="s">
        <v>579</v>
      </c>
      <c r="BI24" s="456">
        <v>6</v>
      </c>
      <c r="BJ24" s="456"/>
      <c r="BK24" s="456"/>
      <c r="BL24" s="461" t="s">
        <v>612</v>
      </c>
      <c r="BM24" s="523" t="s">
        <v>613</v>
      </c>
      <c r="BN24" s="524"/>
      <c r="BO24" s="462" t="s">
        <v>579</v>
      </c>
      <c r="BP24" s="456">
        <v>6</v>
      </c>
      <c r="BQ24" s="456"/>
      <c r="BR24" s="456"/>
      <c r="BS24" s="461" t="s">
        <v>612</v>
      </c>
      <c r="BT24" s="523" t="s">
        <v>613</v>
      </c>
      <c r="BU24" s="524"/>
      <c r="BV24" s="462" t="s">
        <v>579</v>
      </c>
      <c r="BW24" s="456">
        <v>6</v>
      </c>
      <c r="BX24" s="456"/>
      <c r="BY24" s="456"/>
      <c r="BZ24" s="461" t="s">
        <v>612</v>
      </c>
      <c r="CA24" s="523" t="s">
        <v>613</v>
      </c>
      <c r="CB24" s="524"/>
      <c r="CC24" s="462" t="s">
        <v>579</v>
      </c>
      <c r="CD24" s="456">
        <v>6</v>
      </c>
      <c r="CE24" s="456"/>
      <c r="CF24" s="456"/>
      <c r="CG24" s="461" t="s">
        <v>612</v>
      </c>
      <c r="CH24" s="523" t="s">
        <v>613</v>
      </c>
      <c r="CI24" s="524"/>
      <c r="CJ24" s="462" t="s">
        <v>579</v>
      </c>
      <c r="CK24" s="456">
        <v>6</v>
      </c>
      <c r="CL24" s="456"/>
      <c r="CM24" s="456"/>
      <c r="CN24" s="461" t="s">
        <v>612</v>
      </c>
      <c r="CO24" s="523" t="s">
        <v>613</v>
      </c>
      <c r="CP24" s="524"/>
      <c r="CQ24" s="462" t="s">
        <v>579</v>
      </c>
      <c r="CR24" s="456">
        <v>6</v>
      </c>
      <c r="CS24" s="456"/>
      <c r="CT24" s="456"/>
      <c r="CU24" s="461" t="s">
        <v>612</v>
      </c>
      <c r="CV24" s="523" t="s">
        <v>613</v>
      </c>
      <c r="CW24" s="524"/>
      <c r="CX24" s="462" t="s">
        <v>579</v>
      </c>
      <c r="CY24" s="456">
        <v>6</v>
      </c>
      <c r="CZ24" s="456"/>
      <c r="DA24" s="456"/>
      <c r="DB24" s="461" t="s">
        <v>612</v>
      </c>
      <c r="DC24" s="523" t="s">
        <v>613</v>
      </c>
      <c r="DD24" s="524"/>
      <c r="DE24" s="462" t="s">
        <v>579</v>
      </c>
      <c r="DF24" s="456">
        <v>6</v>
      </c>
      <c r="DG24" s="456"/>
      <c r="DH24" s="456"/>
      <c r="DI24" s="461" t="s">
        <v>612</v>
      </c>
      <c r="DJ24" s="523" t="s">
        <v>613</v>
      </c>
      <c r="DK24" s="524"/>
      <c r="DL24" s="462" t="s">
        <v>579</v>
      </c>
      <c r="DM24" s="456">
        <v>6</v>
      </c>
      <c r="DN24" s="456"/>
      <c r="DO24" s="456"/>
      <c r="DP24" s="461" t="s">
        <v>612</v>
      </c>
      <c r="DQ24" s="523" t="s">
        <v>613</v>
      </c>
      <c r="DR24" s="524"/>
      <c r="DS24" s="462" t="s">
        <v>579</v>
      </c>
      <c r="DT24" s="456">
        <v>6</v>
      </c>
      <c r="DU24" s="456"/>
      <c r="DV24" s="456"/>
      <c r="DW24" s="461" t="s">
        <v>612</v>
      </c>
      <c r="DX24" s="523" t="s">
        <v>613</v>
      </c>
      <c r="DY24" s="524"/>
      <c r="DZ24" s="462" t="s">
        <v>579</v>
      </c>
      <c r="EA24" s="456">
        <v>6</v>
      </c>
      <c r="EB24" s="456"/>
      <c r="EC24" s="456"/>
      <c r="ED24" s="461" t="s">
        <v>612</v>
      </c>
      <c r="EE24" s="523" t="s">
        <v>613</v>
      </c>
      <c r="EF24" s="524"/>
      <c r="EG24" s="462" t="s">
        <v>579</v>
      </c>
      <c r="EH24" s="456">
        <v>6</v>
      </c>
      <c r="EI24" s="456"/>
      <c r="EJ24" s="456"/>
      <c r="EK24" s="523" t="s">
        <v>613</v>
      </c>
      <c r="EL24" s="524"/>
      <c r="EM24" s="462" t="s">
        <v>579</v>
      </c>
      <c r="EN24" s="456">
        <v>6</v>
      </c>
      <c r="EO24" s="456"/>
      <c r="EP24" s="456"/>
      <c r="EQ24" s="523" t="s">
        <v>613</v>
      </c>
      <c r="ER24" s="524"/>
      <c r="ES24" s="462" t="s">
        <v>579</v>
      </c>
      <c r="ET24" s="456">
        <v>6</v>
      </c>
      <c r="EU24" s="456"/>
      <c r="EV24" s="456"/>
    </row>
    <row r="25" spans="1:153" ht="17.25" customHeight="1">
      <c r="A25" s="461" t="s">
        <v>614</v>
      </c>
      <c r="B25" s="523" t="s">
        <v>615</v>
      </c>
      <c r="C25" s="524"/>
      <c r="D25" s="462" t="s">
        <v>579</v>
      </c>
      <c r="E25" s="455">
        <f>ROUND(((E9+E11)*(3.1416*0.0508)),0)</f>
        <v>8</v>
      </c>
      <c r="F25" s="465"/>
      <c r="G25" s="456"/>
      <c r="H25" s="461" t="s">
        <v>614</v>
      </c>
      <c r="I25" s="523" t="s">
        <v>615</v>
      </c>
      <c r="J25" s="524"/>
      <c r="K25" s="462" t="s">
        <v>579</v>
      </c>
      <c r="L25" s="455">
        <f>ROUND(((L9+L11)*(3.1416*0.0508)),0)</f>
        <v>10</v>
      </c>
      <c r="M25" s="456"/>
      <c r="N25" s="456"/>
      <c r="O25" s="461" t="s">
        <v>614</v>
      </c>
      <c r="P25" s="523" t="s">
        <v>615</v>
      </c>
      <c r="Q25" s="524"/>
      <c r="R25" s="462" t="s">
        <v>579</v>
      </c>
      <c r="S25" s="456">
        <f>ROUND(((S9+S11)*(3.1416*0.0508)),0)</f>
        <v>6</v>
      </c>
      <c r="T25" s="456"/>
      <c r="U25" s="456"/>
      <c r="V25" s="461" t="s">
        <v>614</v>
      </c>
      <c r="W25" s="523" t="s">
        <v>615</v>
      </c>
      <c r="X25" s="524"/>
      <c r="Y25" s="462" t="s">
        <v>579</v>
      </c>
      <c r="Z25" s="456">
        <f>ROUND(((Z9+Z11)*(3.1416*0.0508)),0)</f>
        <v>10</v>
      </c>
      <c r="AA25" s="456"/>
      <c r="AB25" s="456"/>
      <c r="AC25" s="461" t="s">
        <v>614</v>
      </c>
      <c r="AD25" s="523" t="s">
        <v>615</v>
      </c>
      <c r="AE25" s="524"/>
      <c r="AF25" s="462" t="s">
        <v>579</v>
      </c>
      <c r="AG25" s="456">
        <f>ROUND(((AG9+AG11)*(3.1416*0.0508)),0)</f>
        <v>8</v>
      </c>
      <c r="AH25" s="456"/>
      <c r="AI25" s="456"/>
      <c r="AJ25" s="461" t="s">
        <v>614</v>
      </c>
      <c r="AK25" s="523" t="s">
        <v>615</v>
      </c>
      <c r="AL25" s="524"/>
      <c r="AM25" s="462" t="s">
        <v>579</v>
      </c>
      <c r="AN25" s="456">
        <f>ROUND(((AN9+AN11)*(3.1416*0.0508)),0)</f>
        <v>4</v>
      </c>
      <c r="AO25" s="456"/>
      <c r="AP25" s="456"/>
      <c r="AQ25" s="461" t="s">
        <v>614</v>
      </c>
      <c r="AR25" s="523" t="s">
        <v>615</v>
      </c>
      <c r="AS25" s="524"/>
      <c r="AT25" s="462" t="s">
        <v>579</v>
      </c>
      <c r="AU25" s="456">
        <f>ROUND(((AU9+AU11)*(3.1416*0.0508)),0)</f>
        <v>6</v>
      </c>
      <c r="AV25" s="456"/>
      <c r="AW25" s="456"/>
      <c r="AX25" s="461" t="s">
        <v>614</v>
      </c>
      <c r="AY25" s="523" t="s">
        <v>615</v>
      </c>
      <c r="AZ25" s="524"/>
      <c r="BA25" s="462" t="s">
        <v>579</v>
      </c>
      <c r="BB25" s="456">
        <f>ROUND(((BB9+BB11)*(3.1416*0.0508)),0)</f>
        <v>4</v>
      </c>
      <c r="BC25" s="456"/>
      <c r="BD25" s="456"/>
      <c r="BE25" s="461" t="s">
        <v>614</v>
      </c>
      <c r="BF25" s="523" t="s">
        <v>615</v>
      </c>
      <c r="BG25" s="524"/>
      <c r="BH25" s="462" t="s">
        <v>579</v>
      </c>
      <c r="BI25" s="456">
        <f>ROUND(((BI9+BI11)*(3.1416*0.0508)),0)</f>
        <v>10</v>
      </c>
      <c r="BJ25" s="456"/>
      <c r="BK25" s="456"/>
      <c r="BL25" s="461" t="s">
        <v>614</v>
      </c>
      <c r="BM25" s="523" t="s">
        <v>615</v>
      </c>
      <c r="BN25" s="524"/>
      <c r="BO25" s="462" t="s">
        <v>579</v>
      </c>
      <c r="BP25" s="456">
        <f>ROUND(((BP9+BP11)*(3.1416*0.0508)),0)</f>
        <v>4</v>
      </c>
      <c r="BQ25" s="456"/>
      <c r="BR25" s="456"/>
      <c r="BS25" s="461" t="s">
        <v>614</v>
      </c>
      <c r="BT25" s="523" t="s">
        <v>615</v>
      </c>
      <c r="BU25" s="524"/>
      <c r="BV25" s="462" t="s">
        <v>579</v>
      </c>
      <c r="BW25" s="456">
        <f>ROUND(((BW9+BW11)*(3.1416*0.0508)),0)</f>
        <v>8</v>
      </c>
      <c r="BX25" s="456"/>
      <c r="BY25" s="456"/>
      <c r="BZ25" s="461" t="s">
        <v>614</v>
      </c>
      <c r="CA25" s="523" t="s">
        <v>615</v>
      </c>
      <c r="CB25" s="524"/>
      <c r="CC25" s="462" t="s">
        <v>579</v>
      </c>
      <c r="CD25" s="456">
        <f>ROUND(((CD9+CD11)*(3.1416*0.0508)),0)</f>
        <v>4</v>
      </c>
      <c r="CE25" s="456"/>
      <c r="CF25" s="456"/>
      <c r="CG25" s="461" t="s">
        <v>614</v>
      </c>
      <c r="CH25" s="523" t="s">
        <v>615</v>
      </c>
      <c r="CI25" s="524"/>
      <c r="CJ25" s="462" t="s">
        <v>579</v>
      </c>
      <c r="CK25" s="456">
        <f>ROUND(((CK9+CK11)*(3.1416*0.0508)),0)</f>
        <v>10</v>
      </c>
      <c r="CL25" s="456"/>
      <c r="CM25" s="456"/>
      <c r="CN25" s="461" t="s">
        <v>614</v>
      </c>
      <c r="CO25" s="523" t="s">
        <v>615</v>
      </c>
      <c r="CP25" s="524"/>
      <c r="CQ25" s="462" t="s">
        <v>579</v>
      </c>
      <c r="CR25" s="456">
        <f>ROUND(((CR9+CR11)*(3.1416*0.0508)),0)</f>
        <v>4</v>
      </c>
      <c r="CS25" s="456"/>
      <c r="CT25" s="456"/>
      <c r="CU25" s="461" t="s">
        <v>614</v>
      </c>
      <c r="CV25" s="523" t="s">
        <v>615</v>
      </c>
      <c r="CW25" s="524"/>
      <c r="CX25" s="462" t="s">
        <v>579</v>
      </c>
      <c r="CY25" s="456">
        <f>ROUND(((CY9+CY11)*(3.1416*0.0508)),0)</f>
        <v>4</v>
      </c>
      <c r="CZ25" s="456"/>
      <c r="DA25" s="456"/>
      <c r="DB25" s="461" t="s">
        <v>614</v>
      </c>
      <c r="DC25" s="523" t="s">
        <v>615</v>
      </c>
      <c r="DD25" s="524"/>
      <c r="DE25" s="462" t="s">
        <v>579</v>
      </c>
      <c r="DF25" s="456">
        <f>ROUND(((DF9+DF11)*(3.1416*0.0508)),0)</f>
        <v>4</v>
      </c>
      <c r="DG25" s="456"/>
      <c r="DH25" s="456"/>
      <c r="DI25" s="461" t="s">
        <v>614</v>
      </c>
      <c r="DJ25" s="523" t="s">
        <v>615</v>
      </c>
      <c r="DK25" s="524"/>
      <c r="DL25" s="462" t="s">
        <v>579</v>
      </c>
      <c r="DM25" s="456">
        <f>ROUND(((DM9+DM11)*(3.1416*0.0508)),0)</f>
        <v>4</v>
      </c>
      <c r="DN25" s="456"/>
      <c r="DO25" s="456"/>
      <c r="DP25" s="461" t="s">
        <v>614</v>
      </c>
      <c r="DQ25" s="523" t="s">
        <v>615</v>
      </c>
      <c r="DR25" s="524"/>
      <c r="DS25" s="462" t="s">
        <v>579</v>
      </c>
      <c r="DT25" s="456">
        <f>ROUND(((DT9+DT11)*(3.1416*0.0508)),0)</f>
        <v>4</v>
      </c>
      <c r="DU25" s="456"/>
      <c r="DV25" s="456"/>
      <c r="DW25" s="461" t="s">
        <v>614</v>
      </c>
      <c r="DX25" s="523" t="s">
        <v>615</v>
      </c>
      <c r="DY25" s="524"/>
      <c r="DZ25" s="462" t="s">
        <v>579</v>
      </c>
      <c r="EA25" s="456">
        <f>ROUND(((EA9+EA11)*(3.1416*0.0508)),0)</f>
        <v>4</v>
      </c>
      <c r="EB25" s="456"/>
      <c r="EC25" s="456"/>
      <c r="ED25" s="461" t="s">
        <v>614</v>
      </c>
      <c r="EE25" s="523" t="s">
        <v>615</v>
      </c>
      <c r="EF25" s="524"/>
      <c r="EG25" s="462" t="s">
        <v>579</v>
      </c>
      <c r="EH25" s="456">
        <f>ROUND(((EH9+EH11)*(3.1416*0.0508)),0)</f>
        <v>10</v>
      </c>
      <c r="EI25" s="456"/>
      <c r="EJ25" s="456"/>
      <c r="EK25" s="523" t="s">
        <v>615</v>
      </c>
      <c r="EL25" s="524"/>
      <c r="EM25" s="462" t="s">
        <v>579</v>
      </c>
      <c r="EN25" s="456">
        <f>ROUND(((EN9+EN11)*(3.1416*0.0508)),0)</f>
        <v>4</v>
      </c>
      <c r="EO25" s="456"/>
      <c r="EP25" s="456"/>
      <c r="EQ25" s="523" t="s">
        <v>615</v>
      </c>
      <c r="ER25" s="524"/>
      <c r="ES25" s="462" t="s">
        <v>579</v>
      </c>
      <c r="ET25" s="456">
        <f>ROUND(((ET9+ET11)*(3.1416*0.0508)),0)</f>
        <v>8</v>
      </c>
      <c r="EU25" s="456"/>
      <c r="EV25" s="456"/>
    </row>
    <row r="26" spans="1:153" ht="17.25" customHeight="1">
      <c r="A26" s="461" t="s">
        <v>616</v>
      </c>
      <c r="B26" s="523" t="s">
        <v>617</v>
      </c>
      <c r="C26" s="524"/>
      <c r="D26" s="462" t="s">
        <v>579</v>
      </c>
      <c r="E26" s="467">
        <f>(SUM(E14:E19)*0.24)+Hoja37!E12</f>
        <v>107.128</v>
      </c>
      <c r="F26" s="465"/>
      <c r="G26" s="456"/>
      <c r="H26" s="461" t="s">
        <v>616</v>
      </c>
      <c r="I26" s="523" t="s">
        <v>617</v>
      </c>
      <c r="J26" s="524"/>
      <c r="K26" s="462" t="s">
        <v>579</v>
      </c>
      <c r="L26" s="467">
        <f>(SUM(L14:L19)*0.24)+Hoja37!H12</f>
        <v>117.12480000000001</v>
      </c>
      <c r="M26" s="456"/>
      <c r="N26" s="456"/>
      <c r="O26" s="461" t="s">
        <v>616</v>
      </c>
      <c r="P26" s="523" t="s">
        <v>617</v>
      </c>
      <c r="Q26" s="524"/>
      <c r="R26" s="462" t="s">
        <v>579</v>
      </c>
      <c r="S26" s="456">
        <f>(SUM(S14:S19)*0.24)+Hoja37!K12</f>
        <v>94.12</v>
      </c>
      <c r="T26" s="456"/>
      <c r="U26" s="456"/>
      <c r="V26" s="461" t="s">
        <v>616</v>
      </c>
      <c r="W26" s="523" t="s">
        <v>617</v>
      </c>
      <c r="X26" s="524"/>
      <c r="Y26" s="462" t="s">
        <v>579</v>
      </c>
      <c r="Z26" s="456">
        <f>(SUM(Z14:Z19)*0.24)+Hoja37!N12</f>
        <v>117.8248</v>
      </c>
      <c r="AA26" s="456"/>
      <c r="AB26" s="456"/>
      <c r="AC26" s="461" t="s">
        <v>616</v>
      </c>
      <c r="AD26" s="523" t="s">
        <v>617</v>
      </c>
      <c r="AE26" s="524"/>
      <c r="AF26" s="462" t="s">
        <v>579</v>
      </c>
      <c r="AG26" s="456">
        <f>(SUM(AG14:AG19)*0.24)+Hoja37!Q12</f>
        <v>106.88800000000001</v>
      </c>
      <c r="AH26" s="456"/>
      <c r="AI26" s="456"/>
      <c r="AJ26" s="461" t="s">
        <v>616</v>
      </c>
      <c r="AK26" s="523" t="s">
        <v>617</v>
      </c>
      <c r="AL26" s="524"/>
      <c r="AM26" s="462" t="s">
        <v>579</v>
      </c>
      <c r="AN26" s="456">
        <f>(SUM(AN14:AN19)*0.24)+Hoja37!T12</f>
        <v>90.44</v>
      </c>
      <c r="AO26" s="456"/>
      <c r="AP26" s="456"/>
      <c r="AQ26" s="461" t="s">
        <v>616</v>
      </c>
      <c r="AR26" s="523" t="s">
        <v>617</v>
      </c>
      <c r="AS26" s="524"/>
      <c r="AT26" s="462" t="s">
        <v>579</v>
      </c>
      <c r="AU26" s="456">
        <f>(SUM(AU14:AU19)*0.24)+Hoja37!W12</f>
        <v>94.12</v>
      </c>
      <c r="AV26" s="456"/>
      <c r="AW26" s="456"/>
      <c r="AX26" s="461" t="s">
        <v>616</v>
      </c>
      <c r="AY26" s="523" t="s">
        <v>617</v>
      </c>
      <c r="AZ26" s="524"/>
      <c r="BA26" s="462" t="s">
        <v>579</v>
      </c>
      <c r="BB26" s="456">
        <f>(SUM(BB14:BB19)*0.24)+Hoja37!Z12</f>
        <v>90.44</v>
      </c>
      <c r="BC26" s="456"/>
      <c r="BD26" s="456"/>
      <c r="BE26" s="461" t="s">
        <v>616</v>
      </c>
      <c r="BF26" s="523" t="s">
        <v>617</v>
      </c>
      <c r="BG26" s="524"/>
      <c r="BH26" s="462" t="s">
        <v>579</v>
      </c>
      <c r="BI26" s="456">
        <f>(SUM(BI14:BI19)*0.24)+Hoja37!AC12</f>
        <v>117.8248</v>
      </c>
      <c r="BJ26" s="456"/>
      <c r="BK26" s="456"/>
      <c r="BL26" s="461" t="s">
        <v>616</v>
      </c>
      <c r="BM26" s="523" t="s">
        <v>617</v>
      </c>
      <c r="BN26" s="524"/>
      <c r="BO26" s="462" t="s">
        <v>579</v>
      </c>
      <c r="BP26" s="456">
        <f>(SUM(BP14:BP19)*0.24)+Hoja37!AF12</f>
        <v>162.94</v>
      </c>
      <c r="BQ26" s="456"/>
      <c r="BR26" s="456"/>
      <c r="BS26" s="461" t="s">
        <v>616</v>
      </c>
      <c r="BT26" s="523" t="s">
        <v>617</v>
      </c>
      <c r="BU26" s="524"/>
      <c r="BV26" s="462" t="s">
        <v>579</v>
      </c>
      <c r="BW26" s="456">
        <f>(SUM(BW14:BW19)*0.24)+Hoja37!AI12</f>
        <v>183.96799999999999</v>
      </c>
      <c r="BX26" s="456"/>
      <c r="BY26" s="456"/>
      <c r="BZ26" s="461" t="s">
        <v>616</v>
      </c>
      <c r="CA26" s="523" t="s">
        <v>617</v>
      </c>
      <c r="CB26" s="524"/>
      <c r="CC26" s="462" t="s">
        <v>579</v>
      </c>
      <c r="CD26" s="456">
        <f>(SUM(CD14:CD19)*0.24)+Hoja37!AL12</f>
        <v>97.34</v>
      </c>
      <c r="CE26" s="456"/>
      <c r="CF26" s="456"/>
      <c r="CG26" s="461" t="s">
        <v>616</v>
      </c>
      <c r="CH26" s="523" t="s">
        <v>617</v>
      </c>
      <c r="CI26" s="524"/>
      <c r="CJ26" s="462" t="s">
        <v>579</v>
      </c>
      <c r="CK26" s="456">
        <f>(SUM(CK14:CK19)*0.24)+Hoja37!AO12</f>
        <v>118.06480000000001</v>
      </c>
      <c r="CL26" s="456"/>
      <c r="CM26" s="456"/>
      <c r="CN26" s="461" t="s">
        <v>616</v>
      </c>
      <c r="CO26" s="523" t="s">
        <v>617</v>
      </c>
      <c r="CP26" s="524"/>
      <c r="CQ26" s="462" t="s">
        <v>579</v>
      </c>
      <c r="CR26" s="456">
        <f>(SUM(CR14:CR19)*0.24)+Hoja37!AR12</f>
        <v>97.34</v>
      </c>
      <c r="CS26" s="456"/>
      <c r="CT26" s="456"/>
      <c r="CU26" s="461" t="s">
        <v>616</v>
      </c>
      <c r="CV26" s="523" t="s">
        <v>617</v>
      </c>
      <c r="CW26" s="524"/>
      <c r="CX26" s="462" t="s">
        <v>579</v>
      </c>
      <c r="CY26" s="456">
        <f>(SUM(CY14:CY19)*0.24)+Hoja37!AU12</f>
        <v>97.34</v>
      </c>
      <c r="CZ26" s="456"/>
      <c r="DA26" s="456"/>
      <c r="DB26" s="461" t="s">
        <v>616</v>
      </c>
      <c r="DC26" s="523" t="s">
        <v>617</v>
      </c>
      <c r="DD26" s="524"/>
      <c r="DE26" s="462" t="s">
        <v>579</v>
      </c>
      <c r="DF26" s="456">
        <f>(SUM(DF14:DF19)*0.24)+Hoja37!AX12</f>
        <v>91.14</v>
      </c>
      <c r="DG26" s="456"/>
      <c r="DH26" s="456"/>
      <c r="DI26" s="461" t="s">
        <v>616</v>
      </c>
      <c r="DJ26" s="523" t="s">
        <v>617</v>
      </c>
      <c r="DK26" s="524"/>
      <c r="DL26" s="462" t="s">
        <v>579</v>
      </c>
      <c r="DM26" s="456">
        <f>(SUM(DM14:DM19)*0.24)+Hoja37!BA12</f>
        <v>90.44</v>
      </c>
      <c r="DN26" s="456"/>
      <c r="DO26" s="456"/>
      <c r="DP26" s="461" t="s">
        <v>616</v>
      </c>
      <c r="DQ26" s="523" t="s">
        <v>617</v>
      </c>
      <c r="DR26" s="524"/>
      <c r="DS26" s="462" t="s">
        <v>579</v>
      </c>
      <c r="DT26" s="456">
        <f>(SUM(DT14:DT19)*0.24)+Hoja37!BD12</f>
        <v>91.14</v>
      </c>
      <c r="DU26" s="456"/>
      <c r="DV26" s="456"/>
      <c r="DW26" s="461" t="s">
        <v>616</v>
      </c>
      <c r="DX26" s="523" t="s">
        <v>617</v>
      </c>
      <c r="DY26" s="524"/>
      <c r="DZ26" s="462" t="s">
        <v>579</v>
      </c>
      <c r="EA26" s="456">
        <f>(SUM(EA14:EA19)*0.24)+Hoja37!BG12</f>
        <v>90.44</v>
      </c>
      <c r="EB26" s="456"/>
      <c r="EC26" s="456"/>
      <c r="ED26" s="461" t="s">
        <v>616</v>
      </c>
      <c r="EE26" s="523" t="s">
        <v>617</v>
      </c>
      <c r="EF26" s="524"/>
      <c r="EG26" s="462" t="s">
        <v>579</v>
      </c>
      <c r="EH26" s="456">
        <f>(SUM(EH14:EH19)*0.24)+Hoja37!BJ12</f>
        <v>118.06480000000001</v>
      </c>
      <c r="EI26" s="456"/>
      <c r="EJ26" s="456"/>
      <c r="EK26" s="523" t="s">
        <v>617</v>
      </c>
      <c r="EL26" s="524"/>
      <c r="EM26" s="462" t="s">
        <v>579</v>
      </c>
      <c r="EN26" s="456">
        <f>(SUM(EN14:EN19)*0.24)+Hoja37!BM12</f>
        <v>146.19999999999999</v>
      </c>
      <c r="EO26" s="456"/>
      <c r="EP26" s="456"/>
      <c r="EQ26" s="523" t="s">
        <v>617</v>
      </c>
      <c r="ER26" s="524"/>
      <c r="ES26" s="462" t="s">
        <v>579</v>
      </c>
      <c r="ET26" s="456">
        <f>(SUM(ET14:ET19)*0.24)+Hoja37!BP12</f>
        <v>164.28800000000001</v>
      </c>
      <c r="EU26" s="456"/>
      <c r="EV26" s="456"/>
    </row>
    <row r="27" spans="1:153" ht="17.25" customHeight="1">
      <c r="A27" s="461" t="s">
        <v>618</v>
      </c>
      <c r="B27" s="525" t="s">
        <v>901</v>
      </c>
      <c r="C27" s="525"/>
      <c r="D27" s="462" t="s">
        <v>5</v>
      </c>
      <c r="E27" s="455">
        <v>1</v>
      </c>
      <c r="F27" s="465"/>
      <c r="G27" s="456"/>
      <c r="H27" s="461" t="s">
        <v>618</v>
      </c>
      <c r="I27" s="525" t="s">
        <v>901</v>
      </c>
      <c r="J27" s="525"/>
      <c r="K27" s="462" t="s">
        <v>5</v>
      </c>
      <c r="L27" s="455">
        <v>1</v>
      </c>
      <c r="M27" s="456"/>
      <c r="N27" s="456"/>
      <c r="O27" s="461" t="s">
        <v>618</v>
      </c>
      <c r="P27" s="525" t="s">
        <v>901</v>
      </c>
      <c r="Q27" s="525"/>
      <c r="R27" s="462" t="s">
        <v>5</v>
      </c>
      <c r="S27" s="456">
        <v>1</v>
      </c>
      <c r="T27" s="456"/>
      <c r="U27" s="456"/>
      <c r="V27" s="461" t="s">
        <v>618</v>
      </c>
      <c r="W27" s="525" t="s">
        <v>901</v>
      </c>
      <c r="X27" s="525"/>
      <c r="Y27" s="462" t="s">
        <v>5</v>
      </c>
      <c r="Z27" s="456">
        <v>1</v>
      </c>
      <c r="AA27" s="456"/>
      <c r="AB27" s="456"/>
      <c r="AC27" s="461" t="s">
        <v>618</v>
      </c>
      <c r="AD27" s="525" t="s">
        <v>901</v>
      </c>
      <c r="AE27" s="525"/>
      <c r="AF27" s="462" t="s">
        <v>5</v>
      </c>
      <c r="AG27" s="456">
        <v>1</v>
      </c>
      <c r="AH27" s="456"/>
      <c r="AI27" s="456"/>
      <c r="AJ27" s="461" t="s">
        <v>618</v>
      </c>
      <c r="AK27" s="525" t="s">
        <v>901</v>
      </c>
      <c r="AL27" s="525"/>
      <c r="AM27" s="462" t="s">
        <v>5</v>
      </c>
      <c r="AN27" s="456">
        <v>1</v>
      </c>
      <c r="AO27" s="456"/>
      <c r="AP27" s="456"/>
      <c r="AQ27" s="461" t="s">
        <v>618</v>
      </c>
      <c r="AR27" s="525" t="s">
        <v>901</v>
      </c>
      <c r="AS27" s="525"/>
      <c r="AT27" s="462" t="s">
        <v>5</v>
      </c>
      <c r="AU27" s="456">
        <v>1</v>
      </c>
      <c r="AV27" s="456"/>
      <c r="AW27" s="456"/>
      <c r="AX27" s="461" t="s">
        <v>618</v>
      </c>
      <c r="AY27" s="525" t="s">
        <v>901</v>
      </c>
      <c r="AZ27" s="525"/>
      <c r="BA27" s="462" t="s">
        <v>5</v>
      </c>
      <c r="BB27" s="456">
        <v>1</v>
      </c>
      <c r="BC27" s="456"/>
      <c r="BD27" s="456"/>
      <c r="BE27" s="461" t="s">
        <v>618</v>
      </c>
      <c r="BF27" s="525" t="s">
        <v>901</v>
      </c>
      <c r="BG27" s="525"/>
      <c r="BH27" s="462" t="s">
        <v>5</v>
      </c>
      <c r="BI27" s="456">
        <v>1</v>
      </c>
      <c r="BJ27" s="456"/>
      <c r="BK27" s="456"/>
      <c r="BL27" s="461" t="s">
        <v>618</v>
      </c>
      <c r="BM27" s="525" t="s">
        <v>901</v>
      </c>
      <c r="BN27" s="525"/>
      <c r="BO27" s="462" t="s">
        <v>5</v>
      </c>
      <c r="BP27" s="456">
        <v>1</v>
      </c>
      <c r="BQ27" s="456"/>
      <c r="BR27" s="456"/>
      <c r="BS27" s="461" t="s">
        <v>618</v>
      </c>
      <c r="BT27" s="525" t="s">
        <v>901</v>
      </c>
      <c r="BU27" s="525"/>
      <c r="BV27" s="462" t="s">
        <v>5</v>
      </c>
      <c r="BW27" s="456">
        <v>1</v>
      </c>
      <c r="BX27" s="456"/>
      <c r="BY27" s="456"/>
      <c r="BZ27" s="461" t="s">
        <v>618</v>
      </c>
      <c r="CA27" s="525" t="s">
        <v>901</v>
      </c>
      <c r="CB27" s="525"/>
      <c r="CC27" s="462" t="s">
        <v>5</v>
      </c>
      <c r="CD27" s="456">
        <v>1</v>
      </c>
      <c r="CE27" s="456"/>
      <c r="CF27" s="456"/>
      <c r="CG27" s="461" t="s">
        <v>618</v>
      </c>
      <c r="CH27" s="525" t="s">
        <v>901</v>
      </c>
      <c r="CI27" s="525"/>
      <c r="CJ27" s="462" t="s">
        <v>5</v>
      </c>
      <c r="CK27" s="456">
        <v>1</v>
      </c>
      <c r="CL27" s="456"/>
      <c r="CM27" s="456"/>
      <c r="CN27" s="461" t="s">
        <v>618</v>
      </c>
      <c r="CO27" s="525" t="s">
        <v>901</v>
      </c>
      <c r="CP27" s="525"/>
      <c r="CQ27" s="462" t="s">
        <v>5</v>
      </c>
      <c r="CR27" s="456">
        <v>1</v>
      </c>
      <c r="CS27" s="456"/>
      <c r="CT27" s="456"/>
      <c r="CU27" s="461" t="s">
        <v>618</v>
      </c>
      <c r="CV27" s="525" t="s">
        <v>901</v>
      </c>
      <c r="CW27" s="525"/>
      <c r="CX27" s="462" t="s">
        <v>5</v>
      </c>
      <c r="CY27" s="456">
        <v>1</v>
      </c>
      <c r="CZ27" s="456"/>
      <c r="DA27" s="456"/>
      <c r="DB27" s="461" t="s">
        <v>618</v>
      </c>
      <c r="DC27" s="525" t="s">
        <v>901</v>
      </c>
      <c r="DD27" s="525"/>
      <c r="DE27" s="462" t="s">
        <v>5</v>
      </c>
      <c r="DF27" s="456">
        <v>1</v>
      </c>
      <c r="DG27" s="456"/>
      <c r="DH27" s="456"/>
      <c r="DI27" s="461" t="s">
        <v>618</v>
      </c>
      <c r="DJ27" s="525" t="s">
        <v>901</v>
      </c>
      <c r="DK27" s="525"/>
      <c r="DL27" s="462" t="s">
        <v>5</v>
      </c>
      <c r="DM27" s="456">
        <v>1</v>
      </c>
      <c r="DN27" s="456"/>
      <c r="DO27" s="456"/>
      <c r="DP27" s="461" t="s">
        <v>618</v>
      </c>
      <c r="DQ27" s="525" t="s">
        <v>901</v>
      </c>
      <c r="DR27" s="525"/>
      <c r="DS27" s="462" t="s">
        <v>5</v>
      </c>
      <c r="DT27" s="456">
        <v>1</v>
      </c>
      <c r="DU27" s="456"/>
      <c r="DV27" s="456"/>
      <c r="DW27" s="461" t="s">
        <v>618</v>
      </c>
      <c r="DX27" s="525" t="s">
        <v>901</v>
      </c>
      <c r="DY27" s="525"/>
      <c r="DZ27" s="462" t="s">
        <v>5</v>
      </c>
      <c r="EA27" s="456">
        <v>1</v>
      </c>
      <c r="EB27" s="456"/>
      <c r="EC27" s="456"/>
      <c r="ED27" s="461" t="s">
        <v>618</v>
      </c>
      <c r="EE27" s="525" t="s">
        <v>901</v>
      </c>
      <c r="EF27" s="525"/>
      <c r="EG27" s="462" t="s">
        <v>5</v>
      </c>
      <c r="EH27" s="456">
        <v>1</v>
      </c>
      <c r="EI27" s="456"/>
      <c r="EJ27" s="456"/>
      <c r="EK27" s="525" t="s">
        <v>901</v>
      </c>
      <c r="EL27" s="525"/>
      <c r="EM27" s="462" t="s">
        <v>5</v>
      </c>
      <c r="EN27" s="456">
        <v>1</v>
      </c>
      <c r="EO27" s="456"/>
      <c r="EP27" s="456"/>
      <c r="EQ27" s="525" t="s">
        <v>901</v>
      </c>
      <c r="ER27" s="525"/>
      <c r="ES27" s="462" t="s">
        <v>5</v>
      </c>
      <c r="ET27" s="456">
        <v>1</v>
      </c>
      <c r="EU27" s="456"/>
      <c r="EV27" s="456"/>
    </row>
    <row r="28" spans="1:153" s="448" customFormat="1" ht="17.25" customHeight="1">
      <c r="A28" s="468"/>
      <c r="B28" s="532" t="s">
        <v>832</v>
      </c>
      <c r="C28" s="532"/>
      <c r="D28" s="468"/>
      <c r="E28" s="469"/>
      <c r="F28" s="469"/>
      <c r="G28" s="470"/>
      <c r="H28" s="468"/>
      <c r="I28" s="532" t="s">
        <v>832</v>
      </c>
      <c r="J28" s="532"/>
      <c r="K28" s="468"/>
      <c r="L28" s="457"/>
      <c r="M28" s="457"/>
      <c r="N28" s="470"/>
      <c r="O28" s="468"/>
      <c r="P28" s="532" t="s">
        <v>832</v>
      </c>
      <c r="Q28" s="532"/>
      <c r="R28" s="468"/>
      <c r="S28" s="457"/>
      <c r="T28" s="469"/>
      <c r="U28" s="470"/>
      <c r="V28" s="468"/>
      <c r="W28" s="532" t="s">
        <v>832</v>
      </c>
      <c r="X28" s="532"/>
      <c r="Y28" s="468"/>
      <c r="Z28" s="457"/>
      <c r="AA28" s="469"/>
      <c r="AB28" s="470"/>
      <c r="AC28" s="468"/>
      <c r="AD28" s="532" t="s">
        <v>832</v>
      </c>
      <c r="AE28" s="532"/>
      <c r="AF28" s="468"/>
      <c r="AG28" s="457"/>
      <c r="AH28" s="469"/>
      <c r="AI28" s="470"/>
      <c r="AJ28" s="468"/>
      <c r="AK28" s="532" t="s">
        <v>832</v>
      </c>
      <c r="AL28" s="532"/>
      <c r="AM28" s="468"/>
      <c r="AN28" s="457"/>
      <c r="AO28" s="469"/>
      <c r="AP28" s="470"/>
      <c r="AQ28" s="468"/>
      <c r="AR28" s="532" t="s">
        <v>832</v>
      </c>
      <c r="AS28" s="532"/>
      <c r="AT28" s="468"/>
      <c r="AU28" s="457"/>
      <c r="AV28" s="469"/>
      <c r="AW28" s="470"/>
      <c r="AX28" s="468"/>
      <c r="AY28" s="532" t="s">
        <v>832</v>
      </c>
      <c r="AZ28" s="532"/>
      <c r="BA28" s="468"/>
      <c r="BB28" s="457"/>
      <c r="BC28" s="469"/>
      <c r="BD28" s="470"/>
      <c r="BE28" s="468"/>
      <c r="BF28" s="532" t="s">
        <v>832</v>
      </c>
      <c r="BG28" s="532"/>
      <c r="BH28" s="468"/>
      <c r="BI28" s="457"/>
      <c r="BJ28" s="469"/>
      <c r="BK28" s="470"/>
      <c r="BL28" s="468"/>
      <c r="BM28" s="532" t="s">
        <v>832</v>
      </c>
      <c r="BN28" s="532"/>
      <c r="BO28" s="468"/>
      <c r="BP28" s="457"/>
      <c r="BQ28" s="469"/>
      <c r="BR28" s="470"/>
      <c r="BS28" s="468"/>
      <c r="BT28" s="532" t="s">
        <v>832</v>
      </c>
      <c r="BU28" s="532"/>
      <c r="BV28" s="468"/>
      <c r="BW28" s="457"/>
      <c r="BX28" s="469"/>
      <c r="BY28" s="470"/>
      <c r="BZ28" s="468"/>
      <c r="CA28" s="532" t="s">
        <v>832</v>
      </c>
      <c r="CB28" s="532"/>
      <c r="CC28" s="468"/>
      <c r="CD28" s="457"/>
      <c r="CE28" s="469"/>
      <c r="CF28" s="470"/>
      <c r="CG28" s="468"/>
      <c r="CH28" s="532" t="s">
        <v>832</v>
      </c>
      <c r="CI28" s="532"/>
      <c r="CJ28" s="468"/>
      <c r="CK28" s="457"/>
      <c r="CL28" s="469"/>
      <c r="CM28" s="470"/>
      <c r="CN28" s="468"/>
      <c r="CO28" s="532" t="s">
        <v>832</v>
      </c>
      <c r="CP28" s="532"/>
      <c r="CQ28" s="468"/>
      <c r="CR28" s="457"/>
      <c r="CS28" s="469"/>
      <c r="CT28" s="470"/>
      <c r="CU28" s="468"/>
      <c r="CV28" s="532" t="s">
        <v>832</v>
      </c>
      <c r="CW28" s="532"/>
      <c r="CX28" s="468"/>
      <c r="CY28" s="457"/>
      <c r="CZ28" s="469"/>
      <c r="DA28" s="470"/>
      <c r="DB28" s="468"/>
      <c r="DC28" s="532" t="s">
        <v>832</v>
      </c>
      <c r="DD28" s="532"/>
      <c r="DE28" s="468"/>
      <c r="DF28" s="457"/>
      <c r="DG28" s="469"/>
      <c r="DH28" s="470"/>
      <c r="DI28" s="468"/>
      <c r="DJ28" s="532" t="s">
        <v>832</v>
      </c>
      <c r="DK28" s="532"/>
      <c r="DL28" s="468"/>
      <c r="DM28" s="457"/>
      <c r="DN28" s="469"/>
      <c r="DO28" s="470"/>
      <c r="DP28" s="468"/>
      <c r="DQ28" s="532" t="s">
        <v>832</v>
      </c>
      <c r="DR28" s="532"/>
      <c r="DS28" s="468"/>
      <c r="DT28" s="457"/>
      <c r="DU28" s="469"/>
      <c r="DV28" s="470"/>
      <c r="DW28" s="468"/>
      <c r="DX28" s="532" t="s">
        <v>832</v>
      </c>
      <c r="DY28" s="532"/>
      <c r="DZ28" s="468"/>
      <c r="EA28" s="457"/>
      <c r="EB28" s="469"/>
      <c r="EC28" s="470"/>
      <c r="ED28" s="468"/>
      <c r="EE28" s="532" t="s">
        <v>832</v>
      </c>
      <c r="EF28" s="532"/>
      <c r="EG28" s="468"/>
      <c r="EH28" s="457"/>
      <c r="EI28" s="469"/>
      <c r="EJ28" s="470"/>
      <c r="EK28" s="532" t="s">
        <v>832</v>
      </c>
      <c r="EL28" s="532"/>
      <c r="EM28" s="468"/>
      <c r="EN28" s="457"/>
      <c r="EO28" s="469"/>
      <c r="EP28" s="470"/>
      <c r="EQ28" s="532" t="s">
        <v>832</v>
      </c>
      <c r="ER28" s="532"/>
      <c r="ES28" s="468"/>
      <c r="ET28" s="457"/>
      <c r="EU28" s="469"/>
      <c r="EV28" s="470"/>
      <c r="EW28" s="471"/>
    </row>
    <row r="29" spans="1:153" ht="17.25" customHeight="1">
      <c r="A29" s="472">
        <v>3</v>
      </c>
      <c r="B29" s="473" t="s">
        <v>28</v>
      </c>
      <c r="C29" s="474"/>
      <c r="D29" s="475"/>
      <c r="H29" s="472">
        <v>3</v>
      </c>
      <c r="I29" s="473" t="s">
        <v>28</v>
      </c>
      <c r="J29" s="474"/>
      <c r="K29" s="475"/>
      <c r="M29" s="476"/>
      <c r="N29" s="476"/>
      <c r="O29" s="472">
        <v>3</v>
      </c>
      <c r="P29" s="473" t="s">
        <v>28</v>
      </c>
      <c r="Q29" s="474"/>
      <c r="R29" s="475"/>
      <c r="U29" s="476"/>
      <c r="V29" s="472">
        <v>3</v>
      </c>
      <c r="W29" s="473" t="s">
        <v>28</v>
      </c>
      <c r="X29" s="474"/>
      <c r="Y29" s="475"/>
      <c r="AB29" s="476"/>
      <c r="AC29" s="472">
        <v>3</v>
      </c>
      <c r="AD29" s="473" t="s">
        <v>28</v>
      </c>
      <c r="AE29" s="474"/>
      <c r="AF29" s="475"/>
      <c r="AI29" s="476"/>
      <c r="AJ29" s="472">
        <v>3</v>
      </c>
      <c r="AK29" s="473" t="s">
        <v>28</v>
      </c>
      <c r="AL29" s="474"/>
      <c r="AM29" s="475"/>
      <c r="AP29" s="476"/>
      <c r="AQ29" s="472">
        <v>3</v>
      </c>
      <c r="AR29" s="473" t="s">
        <v>28</v>
      </c>
      <c r="AS29" s="474"/>
      <c r="AT29" s="475"/>
      <c r="AW29" s="476"/>
      <c r="AX29" s="472">
        <v>3</v>
      </c>
      <c r="AY29" s="473" t="s">
        <v>28</v>
      </c>
      <c r="AZ29" s="474"/>
      <c r="BA29" s="475"/>
      <c r="BD29" s="476"/>
      <c r="BE29" s="472">
        <v>3</v>
      </c>
      <c r="BF29" s="473" t="s">
        <v>28</v>
      </c>
      <c r="BG29" s="474"/>
      <c r="BH29" s="475"/>
      <c r="BK29" s="476"/>
      <c r="BL29" s="472">
        <v>3</v>
      </c>
      <c r="BM29" s="473" t="s">
        <v>28</v>
      </c>
      <c r="BN29" s="474"/>
      <c r="BO29" s="475"/>
      <c r="BR29" s="476"/>
      <c r="BS29" s="472">
        <v>3</v>
      </c>
      <c r="BT29" s="473" t="s">
        <v>28</v>
      </c>
      <c r="BU29" s="474"/>
      <c r="BV29" s="475"/>
      <c r="BY29" s="476"/>
      <c r="BZ29" s="472">
        <v>3</v>
      </c>
      <c r="CA29" s="473" t="s">
        <v>28</v>
      </c>
      <c r="CB29" s="474"/>
      <c r="CC29" s="475"/>
      <c r="CF29" s="476"/>
      <c r="CG29" s="472">
        <v>3</v>
      </c>
      <c r="CH29" s="473" t="s">
        <v>28</v>
      </c>
      <c r="CI29" s="474"/>
      <c r="CJ29" s="475"/>
      <c r="CM29" s="476"/>
      <c r="CN29" s="472">
        <v>3</v>
      </c>
      <c r="CO29" s="473" t="s">
        <v>28</v>
      </c>
      <c r="CP29" s="474"/>
      <c r="CQ29" s="475"/>
      <c r="CT29" s="476"/>
      <c r="CU29" s="472">
        <v>3</v>
      </c>
      <c r="CV29" s="473" t="s">
        <v>28</v>
      </c>
      <c r="CW29" s="474"/>
      <c r="CX29" s="475"/>
      <c r="DA29" s="476"/>
      <c r="DB29" s="472">
        <v>3</v>
      </c>
      <c r="DC29" s="473" t="s">
        <v>28</v>
      </c>
      <c r="DD29" s="474"/>
      <c r="DE29" s="475"/>
      <c r="DH29" s="476"/>
      <c r="DI29" s="472">
        <v>3</v>
      </c>
      <c r="DJ29" s="473" t="s">
        <v>28</v>
      </c>
      <c r="DK29" s="474"/>
      <c r="DL29" s="475"/>
      <c r="DO29" s="476"/>
      <c r="DP29" s="472">
        <v>3</v>
      </c>
      <c r="DQ29" s="473" t="s">
        <v>28</v>
      </c>
      <c r="DR29" s="474"/>
      <c r="DS29" s="475"/>
      <c r="DV29" s="476"/>
      <c r="DW29" s="472">
        <v>3</v>
      </c>
      <c r="DX29" s="473" t="s">
        <v>28</v>
      </c>
      <c r="DY29" s="474"/>
      <c r="DZ29" s="475"/>
      <c r="EC29" s="476"/>
      <c r="ED29" s="472">
        <v>3</v>
      </c>
      <c r="EE29" s="473" t="s">
        <v>28</v>
      </c>
      <c r="EF29" s="474"/>
      <c r="EG29" s="475"/>
      <c r="EJ29" s="476"/>
      <c r="EK29" s="473" t="s">
        <v>28</v>
      </c>
      <c r="EL29" s="474"/>
      <c r="EM29" s="475"/>
      <c r="EP29" s="476"/>
      <c r="EQ29" s="473" t="s">
        <v>28</v>
      </c>
      <c r="ER29" s="474"/>
      <c r="ES29" s="475"/>
    </row>
    <row r="30" spans="1:153" ht="17.25" customHeight="1">
      <c r="A30" s="477" t="s">
        <v>6</v>
      </c>
      <c r="B30" s="391" t="s">
        <v>35</v>
      </c>
      <c r="C30" s="391"/>
      <c r="D30" s="477" t="s">
        <v>43</v>
      </c>
      <c r="E30" s="478">
        <f>650+2</f>
        <v>652</v>
      </c>
      <c r="F30" s="456"/>
      <c r="G30" s="479"/>
      <c r="H30" s="477" t="s">
        <v>6</v>
      </c>
      <c r="I30" s="512" t="s">
        <v>35</v>
      </c>
      <c r="J30" s="507"/>
      <c r="K30" s="477" t="s">
        <v>43</v>
      </c>
      <c r="L30" s="480">
        <f>+E30+15+38.7</f>
        <v>705.7</v>
      </c>
      <c r="M30" s="456"/>
      <c r="N30" s="479"/>
      <c r="O30" s="477" t="s">
        <v>6</v>
      </c>
      <c r="P30" s="512" t="s">
        <v>35</v>
      </c>
      <c r="Q30" s="507"/>
      <c r="R30" s="477" t="s">
        <v>43</v>
      </c>
      <c r="S30" s="455">
        <f>+E30+10</f>
        <v>662</v>
      </c>
      <c r="T30" s="456"/>
      <c r="U30" s="479"/>
      <c r="V30" s="477" t="s">
        <v>6</v>
      </c>
      <c r="W30" s="512" t="s">
        <v>35</v>
      </c>
      <c r="X30" s="507"/>
      <c r="Y30" s="477" t="s">
        <v>43</v>
      </c>
      <c r="Z30" s="478">
        <v>532</v>
      </c>
      <c r="AA30" s="456"/>
      <c r="AB30" s="479"/>
      <c r="AC30" s="477" t="s">
        <v>6</v>
      </c>
      <c r="AD30" s="512" t="s">
        <v>35</v>
      </c>
      <c r="AE30" s="507"/>
      <c r="AF30" s="477" t="s">
        <v>43</v>
      </c>
      <c r="AG30" s="455">
        <f>+E30+6</f>
        <v>658</v>
      </c>
      <c r="AH30" s="455"/>
      <c r="AI30" s="479"/>
      <c r="AJ30" s="477" t="s">
        <v>6</v>
      </c>
      <c r="AK30" s="512" t="s">
        <v>35</v>
      </c>
      <c r="AL30" s="507"/>
      <c r="AM30" s="477" t="s">
        <v>43</v>
      </c>
      <c r="AN30" s="455">
        <f>+E30+28</f>
        <v>680</v>
      </c>
      <c r="AO30" s="455"/>
      <c r="AP30" s="479"/>
      <c r="AQ30" s="477" t="s">
        <v>6</v>
      </c>
      <c r="AR30" s="512" t="s">
        <v>35</v>
      </c>
      <c r="AS30" s="507"/>
      <c r="AT30" s="477" t="s">
        <v>43</v>
      </c>
      <c r="AU30" s="455">
        <f>+E30+23</f>
        <v>675</v>
      </c>
      <c r="AV30" s="456"/>
      <c r="AW30" s="479"/>
      <c r="AX30" s="477" t="s">
        <v>6</v>
      </c>
      <c r="AY30" s="512" t="s">
        <v>35</v>
      </c>
      <c r="AZ30" s="507"/>
      <c r="BA30" s="477" t="s">
        <v>43</v>
      </c>
      <c r="BB30" s="455">
        <f>+Z30+17</f>
        <v>549</v>
      </c>
      <c r="BC30" s="456"/>
      <c r="BD30" s="479"/>
      <c r="BE30" s="477" t="s">
        <v>6</v>
      </c>
      <c r="BF30" s="512" t="s">
        <v>35</v>
      </c>
      <c r="BG30" s="507"/>
      <c r="BH30" s="477" t="s">
        <v>43</v>
      </c>
      <c r="BI30" s="455">
        <f>+E30+1+12</f>
        <v>665</v>
      </c>
      <c r="BJ30" s="456"/>
      <c r="BK30" s="479"/>
      <c r="BL30" s="477" t="s">
        <v>6</v>
      </c>
      <c r="BM30" s="512" t="s">
        <v>35</v>
      </c>
      <c r="BN30" s="507"/>
      <c r="BO30" s="477" t="s">
        <v>43</v>
      </c>
      <c r="BP30" s="478">
        <v>713</v>
      </c>
      <c r="BQ30" s="456"/>
      <c r="BR30" s="479"/>
      <c r="BS30" s="477" t="s">
        <v>6</v>
      </c>
      <c r="BT30" s="512" t="s">
        <v>35</v>
      </c>
      <c r="BU30" s="507"/>
      <c r="BV30" s="477" t="s">
        <v>43</v>
      </c>
      <c r="BW30" s="478">
        <f>+BP30+10</f>
        <v>723</v>
      </c>
      <c r="BX30" s="456"/>
      <c r="BY30" s="479"/>
      <c r="BZ30" s="477" t="s">
        <v>6</v>
      </c>
      <c r="CA30" s="512" t="s">
        <v>35</v>
      </c>
      <c r="CB30" s="507"/>
      <c r="CC30" s="477" t="s">
        <v>43</v>
      </c>
      <c r="CD30" s="478">
        <f t="shared" ref="CD30:CD46" si="0">+E30</f>
        <v>652</v>
      </c>
      <c r="CE30" s="456"/>
      <c r="CF30" s="479"/>
      <c r="CG30" s="477" t="s">
        <v>6</v>
      </c>
      <c r="CH30" s="512" t="s">
        <v>35</v>
      </c>
      <c r="CI30" s="507"/>
      <c r="CJ30" s="477" t="s">
        <v>43</v>
      </c>
      <c r="CK30" s="478">
        <f>+Z30+6+12</f>
        <v>550</v>
      </c>
      <c r="CL30" s="456"/>
      <c r="CM30" s="479"/>
      <c r="CN30" s="477" t="s">
        <v>6</v>
      </c>
      <c r="CO30" s="512" t="s">
        <v>35</v>
      </c>
      <c r="CP30" s="507"/>
      <c r="CQ30" s="477" t="s">
        <v>43</v>
      </c>
      <c r="CR30" s="478">
        <f>+E30+22</f>
        <v>674</v>
      </c>
      <c r="CS30" s="456"/>
      <c r="CT30" s="479"/>
      <c r="CU30" s="477" t="s">
        <v>6</v>
      </c>
      <c r="CV30" s="512" t="s">
        <v>35</v>
      </c>
      <c r="CW30" s="507"/>
      <c r="CX30" s="477" t="s">
        <v>43</v>
      </c>
      <c r="CY30" s="478">
        <f>+E30+7</f>
        <v>659</v>
      </c>
      <c r="CZ30" s="456"/>
      <c r="DA30" s="479"/>
      <c r="DB30" s="477" t="s">
        <v>6</v>
      </c>
      <c r="DC30" s="512" t="s">
        <v>35</v>
      </c>
      <c r="DD30" s="507"/>
      <c r="DE30" s="477" t="s">
        <v>43</v>
      </c>
      <c r="DF30" s="478">
        <f>+Z30+29</f>
        <v>561</v>
      </c>
      <c r="DG30" s="456"/>
      <c r="DH30" s="479"/>
      <c r="DI30" s="477" t="s">
        <v>6</v>
      </c>
      <c r="DJ30" s="512" t="s">
        <v>35</v>
      </c>
      <c r="DK30" s="507"/>
      <c r="DL30" s="477" t="s">
        <v>43</v>
      </c>
      <c r="DM30" s="478">
        <f>+DF30+13</f>
        <v>574</v>
      </c>
      <c r="DN30" s="456"/>
      <c r="DO30" s="479"/>
      <c r="DP30" s="477" t="s">
        <v>6</v>
      </c>
      <c r="DQ30" s="512" t="s">
        <v>35</v>
      </c>
      <c r="DR30" s="507"/>
      <c r="DS30" s="477" t="s">
        <v>43</v>
      </c>
      <c r="DT30" s="478">
        <f>+DM30+24</f>
        <v>598</v>
      </c>
      <c r="DU30" s="456"/>
      <c r="DV30" s="479"/>
      <c r="DW30" s="477" t="s">
        <v>6</v>
      </c>
      <c r="DX30" s="512" t="s">
        <v>35</v>
      </c>
      <c r="DY30" s="507"/>
      <c r="DZ30" s="477" t="s">
        <v>43</v>
      </c>
      <c r="EA30" s="478">
        <f t="shared" ref="EA30:EA46" si="1">+DF30</f>
        <v>561</v>
      </c>
      <c r="EB30" s="456"/>
      <c r="EC30" s="479"/>
      <c r="ED30" s="477" t="s">
        <v>6</v>
      </c>
      <c r="EE30" s="512" t="s">
        <v>35</v>
      </c>
      <c r="EF30" s="507"/>
      <c r="EG30" s="477" t="s">
        <v>43</v>
      </c>
      <c r="EH30" s="478">
        <f>+DF30+4+12</f>
        <v>577</v>
      </c>
      <c r="EI30" s="456"/>
      <c r="EJ30" s="479"/>
      <c r="EK30" s="512" t="s">
        <v>35</v>
      </c>
      <c r="EL30" s="507"/>
      <c r="EM30" s="477" t="s">
        <v>43</v>
      </c>
      <c r="EN30" s="478">
        <f t="shared" ref="EN30:EN46" si="2">+BW30</f>
        <v>723</v>
      </c>
      <c r="EO30" s="456"/>
      <c r="EP30" s="479"/>
      <c r="EQ30" s="512" t="s">
        <v>35</v>
      </c>
      <c r="ER30" s="507"/>
      <c r="ES30" s="477" t="s">
        <v>43</v>
      </c>
      <c r="ET30" s="478">
        <v>509</v>
      </c>
      <c r="EU30" s="456"/>
      <c r="EV30" s="479"/>
    </row>
    <row r="31" spans="1:153" ht="17.25" customHeight="1">
      <c r="A31" s="477" t="s">
        <v>7</v>
      </c>
      <c r="B31" s="391" t="s">
        <v>36</v>
      </c>
      <c r="C31" s="391"/>
      <c r="D31" s="477" t="s">
        <v>24</v>
      </c>
      <c r="E31" s="478">
        <v>22</v>
      </c>
      <c r="F31" s="456"/>
      <c r="G31" s="479"/>
      <c r="H31" s="477" t="s">
        <v>7</v>
      </c>
      <c r="I31" s="512" t="s">
        <v>36</v>
      </c>
      <c r="J31" s="507"/>
      <c r="K31" s="477" t="s">
        <v>24</v>
      </c>
      <c r="L31" s="480">
        <f t="shared" ref="L31:L33" si="3">+E31</f>
        <v>22</v>
      </c>
      <c r="M31" s="456"/>
      <c r="N31" s="479"/>
      <c r="O31" s="477" t="s">
        <v>7</v>
      </c>
      <c r="P31" s="512" t="s">
        <v>36</v>
      </c>
      <c r="Q31" s="507"/>
      <c r="R31" s="477" t="s">
        <v>24</v>
      </c>
      <c r="S31" s="455">
        <f>+E31</f>
        <v>22</v>
      </c>
      <c r="T31" s="456"/>
      <c r="U31" s="479"/>
      <c r="V31" s="477" t="s">
        <v>7</v>
      </c>
      <c r="W31" s="512" t="s">
        <v>36</v>
      </c>
      <c r="X31" s="507"/>
      <c r="Y31" s="477" t="s">
        <v>24</v>
      </c>
      <c r="Z31" s="478">
        <v>17</v>
      </c>
      <c r="AA31" s="456"/>
      <c r="AB31" s="479"/>
      <c r="AC31" s="477" t="s">
        <v>7</v>
      </c>
      <c r="AD31" s="512" t="s">
        <v>36</v>
      </c>
      <c r="AE31" s="507"/>
      <c r="AF31" s="477" t="s">
        <v>24</v>
      </c>
      <c r="AG31" s="455">
        <f>+E31</f>
        <v>22</v>
      </c>
      <c r="AH31" s="455"/>
      <c r="AI31" s="479"/>
      <c r="AJ31" s="477" t="s">
        <v>7</v>
      </c>
      <c r="AK31" s="512" t="s">
        <v>36</v>
      </c>
      <c r="AL31" s="507"/>
      <c r="AM31" s="477" t="s">
        <v>24</v>
      </c>
      <c r="AN31" s="455">
        <f>+E31</f>
        <v>22</v>
      </c>
      <c r="AO31" s="455"/>
      <c r="AP31" s="479"/>
      <c r="AQ31" s="477" t="s">
        <v>7</v>
      </c>
      <c r="AR31" s="512" t="s">
        <v>36</v>
      </c>
      <c r="AS31" s="507"/>
      <c r="AT31" s="477" t="s">
        <v>24</v>
      </c>
      <c r="AU31" s="455">
        <f>+E31</f>
        <v>22</v>
      </c>
      <c r="AV31" s="479"/>
      <c r="AW31" s="479"/>
      <c r="AX31" s="477" t="s">
        <v>7</v>
      </c>
      <c r="AY31" s="512" t="s">
        <v>36</v>
      </c>
      <c r="AZ31" s="507"/>
      <c r="BA31" s="477" t="s">
        <v>24</v>
      </c>
      <c r="BB31" s="455">
        <f>+Z31</f>
        <v>17</v>
      </c>
      <c r="BC31" s="479"/>
      <c r="BD31" s="479"/>
      <c r="BE31" s="477" t="s">
        <v>7</v>
      </c>
      <c r="BF31" s="512" t="s">
        <v>36</v>
      </c>
      <c r="BG31" s="507"/>
      <c r="BH31" s="477" t="s">
        <v>24</v>
      </c>
      <c r="BI31" s="455">
        <f>+E31</f>
        <v>22</v>
      </c>
      <c r="BJ31" s="479"/>
      <c r="BK31" s="479"/>
      <c r="BL31" s="477" t="s">
        <v>7</v>
      </c>
      <c r="BM31" s="512" t="s">
        <v>36</v>
      </c>
      <c r="BN31" s="507"/>
      <c r="BO31" s="477" t="s">
        <v>24</v>
      </c>
      <c r="BP31" s="478">
        <v>22</v>
      </c>
      <c r="BQ31" s="456"/>
      <c r="BR31" s="479"/>
      <c r="BS31" s="477" t="s">
        <v>7</v>
      </c>
      <c r="BT31" s="512" t="s">
        <v>36</v>
      </c>
      <c r="BU31" s="507"/>
      <c r="BV31" s="477" t="s">
        <v>24</v>
      </c>
      <c r="BW31" s="478">
        <f>+BP31</f>
        <v>22</v>
      </c>
      <c r="BX31" s="456"/>
      <c r="BY31" s="479"/>
      <c r="BZ31" s="477" t="s">
        <v>7</v>
      </c>
      <c r="CA31" s="512" t="s">
        <v>36</v>
      </c>
      <c r="CB31" s="507"/>
      <c r="CC31" s="477" t="s">
        <v>24</v>
      </c>
      <c r="CD31" s="478">
        <f t="shared" si="0"/>
        <v>22</v>
      </c>
      <c r="CE31" s="456"/>
      <c r="CF31" s="479"/>
      <c r="CG31" s="477" t="s">
        <v>7</v>
      </c>
      <c r="CH31" s="512" t="s">
        <v>36</v>
      </c>
      <c r="CI31" s="507"/>
      <c r="CJ31" s="477" t="s">
        <v>24</v>
      </c>
      <c r="CK31" s="478">
        <f>+Z31</f>
        <v>17</v>
      </c>
      <c r="CL31" s="456"/>
      <c r="CM31" s="479"/>
      <c r="CN31" s="477" t="s">
        <v>7</v>
      </c>
      <c r="CO31" s="512" t="s">
        <v>36</v>
      </c>
      <c r="CP31" s="507"/>
      <c r="CQ31" s="477" t="s">
        <v>24</v>
      </c>
      <c r="CR31" s="478">
        <f>+E31</f>
        <v>22</v>
      </c>
      <c r="CS31" s="456"/>
      <c r="CT31" s="479"/>
      <c r="CU31" s="477" t="s">
        <v>7</v>
      </c>
      <c r="CV31" s="512" t="s">
        <v>36</v>
      </c>
      <c r="CW31" s="507"/>
      <c r="CX31" s="477" t="s">
        <v>24</v>
      </c>
      <c r="CY31" s="478">
        <f>+E31</f>
        <v>22</v>
      </c>
      <c r="CZ31" s="456"/>
      <c r="DA31" s="479"/>
      <c r="DB31" s="477" t="s">
        <v>7</v>
      </c>
      <c r="DC31" s="512" t="s">
        <v>36</v>
      </c>
      <c r="DD31" s="507"/>
      <c r="DE31" s="477" t="s">
        <v>24</v>
      </c>
      <c r="DF31" s="478">
        <f>+Z31</f>
        <v>17</v>
      </c>
      <c r="DG31" s="456"/>
      <c r="DH31" s="479"/>
      <c r="DI31" s="477" t="s">
        <v>7</v>
      </c>
      <c r="DJ31" s="512" t="s">
        <v>36</v>
      </c>
      <c r="DK31" s="507"/>
      <c r="DL31" s="477" t="s">
        <v>24</v>
      </c>
      <c r="DM31" s="478">
        <f>+DF31</f>
        <v>17</v>
      </c>
      <c r="DN31" s="456"/>
      <c r="DO31" s="479"/>
      <c r="DP31" s="477" t="s">
        <v>7</v>
      </c>
      <c r="DQ31" s="512" t="s">
        <v>36</v>
      </c>
      <c r="DR31" s="507"/>
      <c r="DS31" s="477" t="s">
        <v>24</v>
      </c>
      <c r="DT31" s="478">
        <f>+DM31</f>
        <v>17</v>
      </c>
      <c r="DU31" s="456"/>
      <c r="DV31" s="479"/>
      <c r="DW31" s="477" t="s">
        <v>7</v>
      </c>
      <c r="DX31" s="512" t="s">
        <v>36</v>
      </c>
      <c r="DY31" s="507"/>
      <c r="DZ31" s="477" t="s">
        <v>24</v>
      </c>
      <c r="EA31" s="478">
        <f t="shared" si="1"/>
        <v>17</v>
      </c>
      <c r="EB31" s="456"/>
      <c r="EC31" s="479"/>
      <c r="ED31" s="477" t="s">
        <v>7</v>
      </c>
      <c r="EE31" s="512" t="s">
        <v>36</v>
      </c>
      <c r="EF31" s="507"/>
      <c r="EG31" s="477" t="s">
        <v>24</v>
      </c>
      <c r="EH31" s="478">
        <f>+DF31</f>
        <v>17</v>
      </c>
      <c r="EI31" s="456"/>
      <c r="EJ31" s="479"/>
      <c r="EK31" s="512" t="s">
        <v>36</v>
      </c>
      <c r="EL31" s="507"/>
      <c r="EM31" s="477" t="s">
        <v>24</v>
      </c>
      <c r="EN31" s="478">
        <f t="shared" si="2"/>
        <v>22</v>
      </c>
      <c r="EO31" s="456"/>
      <c r="EP31" s="479"/>
      <c r="EQ31" s="512" t="s">
        <v>36</v>
      </c>
      <c r="ER31" s="507"/>
      <c r="ES31" s="477" t="s">
        <v>24</v>
      </c>
      <c r="ET31" s="478">
        <v>17</v>
      </c>
      <c r="EU31" s="456"/>
      <c r="EV31" s="479"/>
    </row>
    <row r="32" spans="1:153" ht="17.25" customHeight="1">
      <c r="A32" s="477" t="s">
        <v>8</v>
      </c>
      <c r="B32" s="391" t="s">
        <v>39</v>
      </c>
      <c r="C32" s="391"/>
      <c r="D32" s="477" t="s">
        <v>22</v>
      </c>
      <c r="E32" s="478">
        <v>52</v>
      </c>
      <c r="F32" s="456"/>
      <c r="G32" s="479"/>
      <c r="H32" s="477" t="s">
        <v>8</v>
      </c>
      <c r="I32" s="512" t="s">
        <v>39</v>
      </c>
      <c r="J32" s="507"/>
      <c r="K32" s="477" t="s">
        <v>22</v>
      </c>
      <c r="L32" s="480">
        <f t="shared" si="3"/>
        <v>52</v>
      </c>
      <c r="M32" s="456"/>
      <c r="N32" s="479"/>
      <c r="O32" s="477" t="s">
        <v>8</v>
      </c>
      <c r="P32" s="512" t="s">
        <v>39</v>
      </c>
      <c r="Q32" s="507"/>
      <c r="R32" s="477" t="s">
        <v>22</v>
      </c>
      <c r="S32" s="455">
        <f>+E32</f>
        <v>52</v>
      </c>
      <c r="T32" s="456"/>
      <c r="U32" s="479"/>
      <c r="V32" s="477" t="s">
        <v>8</v>
      </c>
      <c r="W32" s="512" t="s">
        <v>39</v>
      </c>
      <c r="X32" s="507"/>
      <c r="Y32" s="477" t="s">
        <v>22</v>
      </c>
      <c r="Z32" s="478">
        <v>45</v>
      </c>
      <c r="AA32" s="456"/>
      <c r="AB32" s="479"/>
      <c r="AC32" s="477" t="s">
        <v>8</v>
      </c>
      <c r="AD32" s="512" t="s">
        <v>39</v>
      </c>
      <c r="AE32" s="507"/>
      <c r="AF32" s="477" t="s">
        <v>22</v>
      </c>
      <c r="AG32" s="455">
        <f>+E32</f>
        <v>52</v>
      </c>
      <c r="AH32" s="455"/>
      <c r="AI32" s="479"/>
      <c r="AJ32" s="477" t="s">
        <v>8</v>
      </c>
      <c r="AK32" s="512" t="s">
        <v>39</v>
      </c>
      <c r="AL32" s="507"/>
      <c r="AM32" s="477" t="s">
        <v>22</v>
      </c>
      <c r="AN32" s="455">
        <f>+E32</f>
        <v>52</v>
      </c>
      <c r="AO32" s="455"/>
      <c r="AP32" s="479"/>
      <c r="AQ32" s="477" t="s">
        <v>8</v>
      </c>
      <c r="AR32" s="512" t="s">
        <v>39</v>
      </c>
      <c r="AS32" s="507"/>
      <c r="AT32" s="477" t="s">
        <v>22</v>
      </c>
      <c r="AU32" s="455">
        <f>+E32</f>
        <v>52</v>
      </c>
      <c r="AV32" s="479"/>
      <c r="AW32" s="479"/>
      <c r="AX32" s="477" t="s">
        <v>8</v>
      </c>
      <c r="AY32" s="512" t="s">
        <v>39</v>
      </c>
      <c r="AZ32" s="507"/>
      <c r="BA32" s="477" t="s">
        <v>22</v>
      </c>
      <c r="BB32" s="455">
        <f>+Z32</f>
        <v>45</v>
      </c>
      <c r="BC32" s="479"/>
      <c r="BD32" s="479"/>
      <c r="BE32" s="477" t="s">
        <v>8</v>
      </c>
      <c r="BF32" s="512" t="s">
        <v>39</v>
      </c>
      <c r="BG32" s="507"/>
      <c r="BH32" s="477" t="s">
        <v>22</v>
      </c>
      <c r="BI32" s="455">
        <f>+E32</f>
        <v>52</v>
      </c>
      <c r="BJ32" s="479"/>
      <c r="BK32" s="479"/>
      <c r="BL32" s="477" t="s">
        <v>8</v>
      </c>
      <c r="BM32" s="512" t="s">
        <v>39</v>
      </c>
      <c r="BN32" s="507"/>
      <c r="BO32" s="477" t="s">
        <v>22</v>
      </c>
      <c r="BP32" s="478">
        <v>52</v>
      </c>
      <c r="BQ32" s="456"/>
      <c r="BR32" s="479"/>
      <c r="BS32" s="477" t="s">
        <v>8</v>
      </c>
      <c r="BT32" s="512" t="s">
        <v>39</v>
      </c>
      <c r="BU32" s="507"/>
      <c r="BV32" s="477" t="s">
        <v>22</v>
      </c>
      <c r="BW32" s="478">
        <f>+BP32</f>
        <v>52</v>
      </c>
      <c r="BX32" s="456"/>
      <c r="BY32" s="479"/>
      <c r="BZ32" s="477" t="s">
        <v>8</v>
      </c>
      <c r="CA32" s="512" t="s">
        <v>39</v>
      </c>
      <c r="CB32" s="507"/>
      <c r="CC32" s="477" t="s">
        <v>22</v>
      </c>
      <c r="CD32" s="478">
        <f t="shared" si="0"/>
        <v>52</v>
      </c>
      <c r="CE32" s="456"/>
      <c r="CF32" s="479"/>
      <c r="CG32" s="477" t="s">
        <v>8</v>
      </c>
      <c r="CH32" s="512" t="s">
        <v>39</v>
      </c>
      <c r="CI32" s="507"/>
      <c r="CJ32" s="477" t="s">
        <v>22</v>
      </c>
      <c r="CK32" s="478">
        <f>+Z32</f>
        <v>45</v>
      </c>
      <c r="CL32" s="456"/>
      <c r="CM32" s="479"/>
      <c r="CN32" s="477" t="s">
        <v>8</v>
      </c>
      <c r="CO32" s="512" t="s">
        <v>39</v>
      </c>
      <c r="CP32" s="507"/>
      <c r="CQ32" s="477" t="s">
        <v>22</v>
      </c>
      <c r="CR32" s="478">
        <f>+E32</f>
        <v>52</v>
      </c>
      <c r="CS32" s="456"/>
      <c r="CT32" s="479"/>
      <c r="CU32" s="477" t="s">
        <v>8</v>
      </c>
      <c r="CV32" s="512" t="s">
        <v>39</v>
      </c>
      <c r="CW32" s="507"/>
      <c r="CX32" s="477" t="s">
        <v>22</v>
      </c>
      <c r="CY32" s="478">
        <f>+E32</f>
        <v>52</v>
      </c>
      <c r="CZ32" s="456"/>
      <c r="DA32" s="479"/>
      <c r="DB32" s="477" t="s">
        <v>8</v>
      </c>
      <c r="DC32" s="512" t="s">
        <v>39</v>
      </c>
      <c r="DD32" s="507"/>
      <c r="DE32" s="477" t="s">
        <v>22</v>
      </c>
      <c r="DF32" s="478">
        <f>+Z32</f>
        <v>45</v>
      </c>
      <c r="DG32" s="456"/>
      <c r="DH32" s="479"/>
      <c r="DI32" s="477" t="s">
        <v>8</v>
      </c>
      <c r="DJ32" s="512" t="s">
        <v>39</v>
      </c>
      <c r="DK32" s="507"/>
      <c r="DL32" s="477" t="s">
        <v>22</v>
      </c>
      <c r="DM32" s="478">
        <f>+DF32</f>
        <v>45</v>
      </c>
      <c r="DN32" s="456"/>
      <c r="DO32" s="479"/>
      <c r="DP32" s="477" t="s">
        <v>8</v>
      </c>
      <c r="DQ32" s="512" t="s">
        <v>39</v>
      </c>
      <c r="DR32" s="507"/>
      <c r="DS32" s="477" t="s">
        <v>22</v>
      </c>
      <c r="DT32" s="478">
        <f>+DM32</f>
        <v>45</v>
      </c>
      <c r="DU32" s="456"/>
      <c r="DV32" s="479"/>
      <c r="DW32" s="477" t="s">
        <v>8</v>
      </c>
      <c r="DX32" s="512" t="s">
        <v>39</v>
      </c>
      <c r="DY32" s="507"/>
      <c r="DZ32" s="477" t="s">
        <v>22</v>
      </c>
      <c r="EA32" s="478">
        <f t="shared" si="1"/>
        <v>45</v>
      </c>
      <c r="EB32" s="456"/>
      <c r="EC32" s="479"/>
      <c r="ED32" s="477" t="s">
        <v>8</v>
      </c>
      <c r="EE32" s="512" t="s">
        <v>39</v>
      </c>
      <c r="EF32" s="507"/>
      <c r="EG32" s="477" t="s">
        <v>22</v>
      </c>
      <c r="EH32" s="478">
        <f>+DF32</f>
        <v>45</v>
      </c>
      <c r="EI32" s="456"/>
      <c r="EJ32" s="479"/>
      <c r="EK32" s="512" t="s">
        <v>39</v>
      </c>
      <c r="EL32" s="507"/>
      <c r="EM32" s="477" t="s">
        <v>22</v>
      </c>
      <c r="EN32" s="478">
        <f t="shared" si="2"/>
        <v>52</v>
      </c>
      <c r="EO32" s="456"/>
      <c r="EP32" s="479"/>
      <c r="EQ32" s="512" t="s">
        <v>39</v>
      </c>
      <c r="ER32" s="507"/>
      <c r="ES32" s="477" t="s">
        <v>22</v>
      </c>
      <c r="ET32" s="478">
        <v>45</v>
      </c>
      <c r="EU32" s="456"/>
      <c r="EV32" s="479"/>
    </row>
    <row r="33" spans="1:152" ht="17.25" customHeight="1">
      <c r="A33" s="477" t="s">
        <v>9</v>
      </c>
      <c r="B33" s="391" t="s">
        <v>37</v>
      </c>
      <c r="C33" s="391"/>
      <c r="D33" s="477" t="s">
        <v>24</v>
      </c>
      <c r="E33" s="478">
        <v>1</v>
      </c>
      <c r="F33" s="456"/>
      <c r="G33" s="479"/>
      <c r="H33" s="477" t="s">
        <v>9</v>
      </c>
      <c r="I33" s="512" t="s">
        <v>37</v>
      </c>
      <c r="J33" s="507"/>
      <c r="K33" s="477" t="s">
        <v>24</v>
      </c>
      <c r="L33" s="480">
        <f t="shared" si="3"/>
        <v>1</v>
      </c>
      <c r="M33" s="456"/>
      <c r="N33" s="479"/>
      <c r="O33" s="477" t="s">
        <v>9</v>
      </c>
      <c r="P33" s="512" t="s">
        <v>37</v>
      </c>
      <c r="Q33" s="507"/>
      <c r="R33" s="477" t="s">
        <v>24</v>
      </c>
      <c r="S33" s="455">
        <f>+E33</f>
        <v>1</v>
      </c>
      <c r="T33" s="456"/>
      <c r="U33" s="479"/>
      <c r="V33" s="477" t="s">
        <v>9</v>
      </c>
      <c r="W33" s="512" t="s">
        <v>37</v>
      </c>
      <c r="X33" s="507"/>
      <c r="Y33" s="477" t="s">
        <v>24</v>
      </c>
      <c r="Z33" s="478">
        <v>1</v>
      </c>
      <c r="AA33" s="456"/>
      <c r="AB33" s="479"/>
      <c r="AC33" s="477" t="s">
        <v>9</v>
      </c>
      <c r="AD33" s="512" t="s">
        <v>37</v>
      </c>
      <c r="AE33" s="507"/>
      <c r="AF33" s="477" t="s">
        <v>24</v>
      </c>
      <c r="AG33" s="455">
        <f>+E33</f>
        <v>1</v>
      </c>
      <c r="AH33" s="455"/>
      <c r="AI33" s="479"/>
      <c r="AJ33" s="477" t="s">
        <v>9</v>
      </c>
      <c r="AK33" s="512" t="s">
        <v>37</v>
      </c>
      <c r="AL33" s="507"/>
      <c r="AM33" s="477" t="s">
        <v>24</v>
      </c>
      <c r="AN33" s="455">
        <f>+E33</f>
        <v>1</v>
      </c>
      <c r="AO33" s="455"/>
      <c r="AP33" s="479"/>
      <c r="AQ33" s="477" t="s">
        <v>9</v>
      </c>
      <c r="AR33" s="512" t="s">
        <v>37</v>
      </c>
      <c r="AS33" s="507"/>
      <c r="AT33" s="477" t="s">
        <v>24</v>
      </c>
      <c r="AU33" s="455">
        <f>+E33</f>
        <v>1</v>
      </c>
      <c r="AV33" s="479"/>
      <c r="AW33" s="479"/>
      <c r="AX33" s="477" t="s">
        <v>9</v>
      </c>
      <c r="AY33" s="512" t="s">
        <v>37</v>
      </c>
      <c r="AZ33" s="507"/>
      <c r="BA33" s="477" t="s">
        <v>24</v>
      </c>
      <c r="BB33" s="455">
        <f>+Z33</f>
        <v>1</v>
      </c>
      <c r="BC33" s="479"/>
      <c r="BD33" s="479"/>
      <c r="BE33" s="477" t="s">
        <v>9</v>
      </c>
      <c r="BF33" s="512" t="s">
        <v>37</v>
      </c>
      <c r="BG33" s="507"/>
      <c r="BH33" s="477" t="s">
        <v>24</v>
      </c>
      <c r="BI33" s="455">
        <f>+E33</f>
        <v>1</v>
      </c>
      <c r="BJ33" s="479"/>
      <c r="BK33" s="479"/>
      <c r="BL33" s="477" t="s">
        <v>9</v>
      </c>
      <c r="BM33" s="512" t="s">
        <v>37</v>
      </c>
      <c r="BN33" s="507"/>
      <c r="BO33" s="477" t="s">
        <v>24</v>
      </c>
      <c r="BP33" s="478">
        <v>1</v>
      </c>
      <c r="BQ33" s="456"/>
      <c r="BR33" s="479"/>
      <c r="BS33" s="477" t="s">
        <v>9</v>
      </c>
      <c r="BT33" s="512" t="s">
        <v>37</v>
      </c>
      <c r="BU33" s="507"/>
      <c r="BV33" s="477" t="s">
        <v>24</v>
      </c>
      <c r="BW33" s="478">
        <f>+BP33</f>
        <v>1</v>
      </c>
      <c r="BX33" s="456"/>
      <c r="BY33" s="479"/>
      <c r="BZ33" s="477" t="s">
        <v>9</v>
      </c>
      <c r="CA33" s="512" t="s">
        <v>37</v>
      </c>
      <c r="CB33" s="507"/>
      <c r="CC33" s="477" t="s">
        <v>24</v>
      </c>
      <c r="CD33" s="478">
        <f t="shared" si="0"/>
        <v>1</v>
      </c>
      <c r="CE33" s="456"/>
      <c r="CF33" s="479"/>
      <c r="CG33" s="477" t="s">
        <v>9</v>
      </c>
      <c r="CH33" s="512" t="s">
        <v>37</v>
      </c>
      <c r="CI33" s="507"/>
      <c r="CJ33" s="477" t="s">
        <v>24</v>
      </c>
      <c r="CK33" s="478">
        <f>+Z33</f>
        <v>1</v>
      </c>
      <c r="CL33" s="456"/>
      <c r="CM33" s="479"/>
      <c r="CN33" s="477" t="s">
        <v>9</v>
      </c>
      <c r="CO33" s="512" t="s">
        <v>37</v>
      </c>
      <c r="CP33" s="507"/>
      <c r="CQ33" s="477" t="s">
        <v>24</v>
      </c>
      <c r="CR33" s="478">
        <f>+E33</f>
        <v>1</v>
      </c>
      <c r="CS33" s="456"/>
      <c r="CT33" s="479"/>
      <c r="CU33" s="477" t="s">
        <v>9</v>
      </c>
      <c r="CV33" s="512" t="s">
        <v>37</v>
      </c>
      <c r="CW33" s="507"/>
      <c r="CX33" s="477" t="s">
        <v>24</v>
      </c>
      <c r="CY33" s="478">
        <f>+E33</f>
        <v>1</v>
      </c>
      <c r="CZ33" s="456"/>
      <c r="DA33" s="479"/>
      <c r="DB33" s="477" t="s">
        <v>9</v>
      </c>
      <c r="DC33" s="512" t="s">
        <v>37</v>
      </c>
      <c r="DD33" s="507"/>
      <c r="DE33" s="477" t="s">
        <v>24</v>
      </c>
      <c r="DF33" s="478">
        <f>+Z33</f>
        <v>1</v>
      </c>
      <c r="DG33" s="456"/>
      <c r="DH33" s="479"/>
      <c r="DI33" s="477" t="s">
        <v>9</v>
      </c>
      <c r="DJ33" s="512" t="s">
        <v>37</v>
      </c>
      <c r="DK33" s="507"/>
      <c r="DL33" s="477" t="s">
        <v>24</v>
      </c>
      <c r="DM33" s="478">
        <f>+DF33</f>
        <v>1</v>
      </c>
      <c r="DN33" s="456"/>
      <c r="DO33" s="479"/>
      <c r="DP33" s="477" t="s">
        <v>9</v>
      </c>
      <c r="DQ33" s="512" t="s">
        <v>37</v>
      </c>
      <c r="DR33" s="507"/>
      <c r="DS33" s="477" t="s">
        <v>24</v>
      </c>
      <c r="DT33" s="478">
        <f>+DM33</f>
        <v>1</v>
      </c>
      <c r="DU33" s="456"/>
      <c r="DV33" s="479"/>
      <c r="DW33" s="477" t="s">
        <v>9</v>
      </c>
      <c r="DX33" s="512" t="s">
        <v>37</v>
      </c>
      <c r="DY33" s="507"/>
      <c r="DZ33" s="477" t="s">
        <v>24</v>
      </c>
      <c r="EA33" s="478">
        <f t="shared" si="1"/>
        <v>1</v>
      </c>
      <c r="EB33" s="456"/>
      <c r="EC33" s="479"/>
      <c r="ED33" s="477" t="s">
        <v>9</v>
      </c>
      <c r="EE33" s="512" t="s">
        <v>37</v>
      </c>
      <c r="EF33" s="507"/>
      <c r="EG33" s="477" t="s">
        <v>24</v>
      </c>
      <c r="EH33" s="478">
        <f>+DF33</f>
        <v>1</v>
      </c>
      <c r="EI33" s="456"/>
      <c r="EJ33" s="479"/>
      <c r="EK33" s="512" t="s">
        <v>37</v>
      </c>
      <c r="EL33" s="507"/>
      <c r="EM33" s="477" t="s">
        <v>24</v>
      </c>
      <c r="EN33" s="478">
        <f t="shared" si="2"/>
        <v>1</v>
      </c>
      <c r="EO33" s="456"/>
      <c r="EP33" s="479"/>
      <c r="EQ33" s="512" t="s">
        <v>37</v>
      </c>
      <c r="ER33" s="507"/>
      <c r="ES33" s="477" t="s">
        <v>24</v>
      </c>
      <c r="ET33" s="478">
        <v>1</v>
      </c>
      <c r="EU33" s="456"/>
      <c r="EV33" s="479"/>
    </row>
    <row r="34" spans="1:152" ht="17.25" customHeight="1">
      <c r="A34" s="477" t="s">
        <v>32</v>
      </c>
      <c r="B34" s="391" t="s">
        <v>904</v>
      </c>
      <c r="C34" s="391"/>
      <c r="D34" s="477" t="s">
        <v>43</v>
      </c>
      <c r="E34" s="478">
        <v>52</v>
      </c>
      <c r="F34" s="456"/>
      <c r="G34" s="479"/>
      <c r="H34" s="477" t="s">
        <v>32</v>
      </c>
      <c r="I34" s="512" t="s">
        <v>904</v>
      </c>
      <c r="J34" s="507"/>
      <c r="K34" s="477" t="s">
        <v>43</v>
      </c>
      <c r="L34" s="480">
        <f>+E34+15+38.7</f>
        <v>105.7</v>
      </c>
      <c r="M34" s="456"/>
      <c r="N34" s="479"/>
      <c r="O34" s="477" t="s">
        <v>32</v>
      </c>
      <c r="P34" s="512" t="s">
        <v>904</v>
      </c>
      <c r="Q34" s="507"/>
      <c r="R34" s="477" t="s">
        <v>43</v>
      </c>
      <c r="S34" s="455">
        <f>+E34</f>
        <v>52</v>
      </c>
      <c r="T34" s="456"/>
      <c r="U34" s="479"/>
      <c r="V34" s="477" t="s">
        <v>32</v>
      </c>
      <c r="W34" s="512" t="s">
        <v>904</v>
      </c>
      <c r="X34" s="507"/>
      <c r="Y34" s="477" t="s">
        <v>43</v>
      </c>
      <c r="Z34" s="478">
        <v>62</v>
      </c>
      <c r="AA34" s="456"/>
      <c r="AB34" s="479"/>
      <c r="AC34" s="477" t="s">
        <v>32</v>
      </c>
      <c r="AD34" s="512" t="s">
        <v>904</v>
      </c>
      <c r="AE34" s="507"/>
      <c r="AF34" s="477" t="s">
        <v>43</v>
      </c>
      <c r="AG34" s="455">
        <f>+E34</f>
        <v>52</v>
      </c>
      <c r="AH34" s="455"/>
      <c r="AI34" s="479"/>
      <c r="AJ34" s="477" t="s">
        <v>32</v>
      </c>
      <c r="AK34" s="512" t="s">
        <v>904</v>
      </c>
      <c r="AL34" s="507"/>
      <c r="AM34" s="477" t="s">
        <v>43</v>
      </c>
      <c r="AN34" s="455">
        <f>+E34</f>
        <v>52</v>
      </c>
      <c r="AO34" s="455"/>
      <c r="AP34" s="479"/>
      <c r="AQ34" s="477" t="s">
        <v>32</v>
      </c>
      <c r="AR34" s="512" t="s">
        <v>904</v>
      </c>
      <c r="AS34" s="507"/>
      <c r="AT34" s="477" t="s">
        <v>43</v>
      </c>
      <c r="AU34" s="455">
        <f>+E34</f>
        <v>52</v>
      </c>
      <c r="AV34" s="479"/>
      <c r="AW34" s="479"/>
      <c r="AX34" s="477" t="s">
        <v>32</v>
      </c>
      <c r="AY34" s="512" t="s">
        <v>904</v>
      </c>
      <c r="AZ34" s="507"/>
      <c r="BA34" s="477" t="s">
        <v>43</v>
      </c>
      <c r="BB34" s="455">
        <f>+Z34</f>
        <v>62</v>
      </c>
      <c r="BC34" s="479"/>
      <c r="BD34" s="479"/>
      <c r="BE34" s="477" t="s">
        <v>32</v>
      </c>
      <c r="BF34" s="512" t="s">
        <v>904</v>
      </c>
      <c r="BG34" s="507"/>
      <c r="BH34" s="477" t="s">
        <v>43</v>
      </c>
      <c r="BI34" s="455">
        <f>+E34+1+12</f>
        <v>65</v>
      </c>
      <c r="BJ34" s="479"/>
      <c r="BK34" s="479"/>
      <c r="BL34" s="477" t="s">
        <v>32</v>
      </c>
      <c r="BM34" s="512" t="s">
        <v>904</v>
      </c>
      <c r="BN34" s="507"/>
      <c r="BO34" s="477" t="s">
        <v>43</v>
      </c>
      <c r="BP34" s="478">
        <v>50</v>
      </c>
      <c r="BQ34" s="456"/>
      <c r="BR34" s="479"/>
      <c r="BS34" s="477" t="s">
        <v>32</v>
      </c>
      <c r="BT34" s="512" t="s">
        <v>904</v>
      </c>
      <c r="BU34" s="507"/>
      <c r="BV34" s="477" t="s">
        <v>43</v>
      </c>
      <c r="BW34" s="478">
        <f>+BP34</f>
        <v>50</v>
      </c>
      <c r="BX34" s="456"/>
      <c r="BY34" s="479"/>
      <c r="BZ34" s="477" t="s">
        <v>32</v>
      </c>
      <c r="CA34" s="512" t="s">
        <v>904</v>
      </c>
      <c r="CB34" s="507"/>
      <c r="CC34" s="477" t="s">
        <v>43</v>
      </c>
      <c r="CD34" s="478">
        <f t="shared" si="0"/>
        <v>52</v>
      </c>
      <c r="CE34" s="456"/>
      <c r="CF34" s="479"/>
      <c r="CG34" s="477" t="s">
        <v>32</v>
      </c>
      <c r="CH34" s="512" t="s">
        <v>904</v>
      </c>
      <c r="CI34" s="507"/>
      <c r="CJ34" s="477" t="s">
        <v>43</v>
      </c>
      <c r="CK34" s="478">
        <f>+Z34+6+12</f>
        <v>80</v>
      </c>
      <c r="CL34" s="456"/>
      <c r="CM34" s="479"/>
      <c r="CN34" s="477" t="s">
        <v>32</v>
      </c>
      <c r="CO34" s="512" t="s">
        <v>904</v>
      </c>
      <c r="CP34" s="507"/>
      <c r="CQ34" s="477" t="s">
        <v>43</v>
      </c>
      <c r="CR34" s="478">
        <f>+E34</f>
        <v>52</v>
      </c>
      <c r="CS34" s="456"/>
      <c r="CT34" s="479"/>
      <c r="CU34" s="477" t="s">
        <v>32</v>
      </c>
      <c r="CV34" s="512" t="s">
        <v>904</v>
      </c>
      <c r="CW34" s="507"/>
      <c r="CX34" s="477" t="s">
        <v>43</v>
      </c>
      <c r="CY34" s="478">
        <f>+E34</f>
        <v>52</v>
      </c>
      <c r="CZ34" s="456"/>
      <c r="DA34" s="479"/>
      <c r="DB34" s="477" t="s">
        <v>32</v>
      </c>
      <c r="DC34" s="512" t="s">
        <v>904</v>
      </c>
      <c r="DD34" s="507"/>
      <c r="DE34" s="477" t="s">
        <v>43</v>
      </c>
      <c r="DF34" s="478">
        <f>+Z34</f>
        <v>62</v>
      </c>
      <c r="DG34" s="456"/>
      <c r="DH34" s="479"/>
      <c r="DI34" s="477" t="s">
        <v>32</v>
      </c>
      <c r="DJ34" s="512" t="s">
        <v>904</v>
      </c>
      <c r="DK34" s="507"/>
      <c r="DL34" s="477" t="s">
        <v>43</v>
      </c>
      <c r="DM34" s="478">
        <f>+DF34</f>
        <v>62</v>
      </c>
      <c r="DN34" s="456"/>
      <c r="DO34" s="479"/>
      <c r="DP34" s="477" t="s">
        <v>32</v>
      </c>
      <c r="DQ34" s="512" t="s">
        <v>904</v>
      </c>
      <c r="DR34" s="507"/>
      <c r="DS34" s="477" t="s">
        <v>43</v>
      </c>
      <c r="DT34" s="478">
        <f>+DM34</f>
        <v>62</v>
      </c>
      <c r="DU34" s="456"/>
      <c r="DV34" s="479"/>
      <c r="DW34" s="477" t="s">
        <v>32</v>
      </c>
      <c r="DX34" s="512" t="s">
        <v>904</v>
      </c>
      <c r="DY34" s="507"/>
      <c r="DZ34" s="477" t="s">
        <v>43</v>
      </c>
      <c r="EA34" s="478">
        <f t="shared" si="1"/>
        <v>62</v>
      </c>
      <c r="EB34" s="456"/>
      <c r="EC34" s="479"/>
      <c r="ED34" s="477" t="s">
        <v>32</v>
      </c>
      <c r="EE34" s="512" t="s">
        <v>904</v>
      </c>
      <c r="EF34" s="507"/>
      <c r="EG34" s="477" t="s">
        <v>43</v>
      </c>
      <c r="EH34" s="478">
        <f>+DF34+4+12</f>
        <v>78</v>
      </c>
      <c r="EI34" s="456"/>
      <c r="EJ34" s="479"/>
      <c r="EK34" s="512" t="s">
        <v>904</v>
      </c>
      <c r="EL34" s="507"/>
      <c r="EM34" s="477" t="s">
        <v>43</v>
      </c>
      <c r="EN34" s="478">
        <f t="shared" si="2"/>
        <v>50</v>
      </c>
      <c r="EO34" s="456"/>
      <c r="EP34" s="479"/>
      <c r="EQ34" s="512" t="s">
        <v>904</v>
      </c>
      <c r="ER34" s="507"/>
      <c r="ES34" s="477" t="s">
        <v>43</v>
      </c>
      <c r="ET34" s="478">
        <v>50</v>
      </c>
      <c r="EU34" s="456"/>
      <c r="EV34" s="479"/>
    </row>
    <row r="35" spans="1:152" ht="17.25" customHeight="1">
      <c r="A35" s="477" t="s">
        <v>10</v>
      </c>
      <c r="B35" s="391" t="s">
        <v>38</v>
      </c>
      <c r="C35" s="391"/>
      <c r="D35" s="477" t="s">
        <v>43</v>
      </c>
      <c r="E35" s="478">
        <v>112</v>
      </c>
      <c r="F35" s="456"/>
      <c r="G35" s="479"/>
      <c r="H35" s="477" t="s">
        <v>10</v>
      </c>
      <c r="I35" s="512" t="s">
        <v>38</v>
      </c>
      <c r="J35" s="507"/>
      <c r="K35" s="477" t="s">
        <v>43</v>
      </c>
      <c r="L35" s="480">
        <f>+E35+15+38.7</f>
        <v>165.7</v>
      </c>
      <c r="M35" s="456"/>
      <c r="N35" s="479"/>
      <c r="O35" s="477" t="s">
        <v>10</v>
      </c>
      <c r="P35" s="512" t="s">
        <v>38</v>
      </c>
      <c r="Q35" s="507"/>
      <c r="R35" s="477" t="s">
        <v>43</v>
      </c>
      <c r="S35" s="455">
        <f>+E35</f>
        <v>112</v>
      </c>
      <c r="T35" s="456"/>
      <c r="U35" s="479"/>
      <c r="V35" s="477" t="s">
        <v>10</v>
      </c>
      <c r="W35" s="512" t="s">
        <v>38</v>
      </c>
      <c r="X35" s="507"/>
      <c r="Y35" s="477" t="s">
        <v>43</v>
      </c>
      <c r="Z35" s="478">
        <v>112</v>
      </c>
      <c r="AA35" s="456"/>
      <c r="AB35" s="479"/>
      <c r="AC35" s="477" t="s">
        <v>10</v>
      </c>
      <c r="AD35" s="512" t="s">
        <v>38</v>
      </c>
      <c r="AE35" s="507"/>
      <c r="AF35" s="477" t="s">
        <v>43</v>
      </c>
      <c r="AG35" s="455">
        <f>+E35</f>
        <v>112</v>
      </c>
      <c r="AH35" s="455"/>
      <c r="AI35" s="479"/>
      <c r="AJ35" s="477" t="s">
        <v>10</v>
      </c>
      <c r="AK35" s="512" t="s">
        <v>38</v>
      </c>
      <c r="AL35" s="507"/>
      <c r="AM35" s="477" t="s">
        <v>43</v>
      </c>
      <c r="AN35" s="455">
        <f>+E35</f>
        <v>112</v>
      </c>
      <c r="AO35" s="455"/>
      <c r="AP35" s="479"/>
      <c r="AQ35" s="477" t="s">
        <v>10</v>
      </c>
      <c r="AR35" s="512" t="s">
        <v>38</v>
      </c>
      <c r="AS35" s="507"/>
      <c r="AT35" s="477" t="s">
        <v>43</v>
      </c>
      <c r="AU35" s="455">
        <f>+E35</f>
        <v>112</v>
      </c>
      <c r="AV35" s="479"/>
      <c r="AW35" s="479"/>
      <c r="AX35" s="477" t="s">
        <v>10</v>
      </c>
      <c r="AY35" s="512" t="s">
        <v>38</v>
      </c>
      <c r="AZ35" s="507"/>
      <c r="BA35" s="477" t="s">
        <v>43</v>
      </c>
      <c r="BB35" s="455">
        <f>+Z35</f>
        <v>112</v>
      </c>
      <c r="BC35" s="479"/>
      <c r="BD35" s="479"/>
      <c r="BE35" s="477" t="s">
        <v>10</v>
      </c>
      <c r="BF35" s="512" t="s">
        <v>38</v>
      </c>
      <c r="BG35" s="507"/>
      <c r="BH35" s="477" t="s">
        <v>43</v>
      </c>
      <c r="BI35" s="455">
        <f>+E35+1+12</f>
        <v>125</v>
      </c>
      <c r="BJ35" s="479"/>
      <c r="BK35" s="479"/>
      <c r="BL35" s="477" t="s">
        <v>10</v>
      </c>
      <c r="BM35" s="512" t="s">
        <v>38</v>
      </c>
      <c r="BN35" s="507"/>
      <c r="BO35" s="477" t="s">
        <v>43</v>
      </c>
      <c r="BP35" s="478">
        <v>130</v>
      </c>
      <c r="BQ35" s="456"/>
      <c r="BR35" s="479"/>
      <c r="BS35" s="477" t="s">
        <v>10</v>
      </c>
      <c r="BT35" s="512" t="s">
        <v>38</v>
      </c>
      <c r="BU35" s="507"/>
      <c r="BV35" s="477" t="s">
        <v>43</v>
      </c>
      <c r="BW35" s="478">
        <f>+BP35</f>
        <v>130</v>
      </c>
      <c r="BX35" s="456"/>
      <c r="BY35" s="479"/>
      <c r="BZ35" s="477" t="s">
        <v>10</v>
      </c>
      <c r="CA35" s="512" t="s">
        <v>38</v>
      </c>
      <c r="CB35" s="507"/>
      <c r="CC35" s="477" t="s">
        <v>43</v>
      </c>
      <c r="CD35" s="478">
        <f t="shared" si="0"/>
        <v>112</v>
      </c>
      <c r="CE35" s="456"/>
      <c r="CF35" s="479"/>
      <c r="CG35" s="477" t="s">
        <v>10</v>
      </c>
      <c r="CH35" s="512" t="s">
        <v>38</v>
      </c>
      <c r="CI35" s="507"/>
      <c r="CJ35" s="477" t="s">
        <v>43</v>
      </c>
      <c r="CK35" s="478">
        <f>+Z35+6+12</f>
        <v>130</v>
      </c>
      <c r="CL35" s="456"/>
      <c r="CM35" s="479"/>
      <c r="CN35" s="477" t="s">
        <v>10</v>
      </c>
      <c r="CO35" s="512" t="s">
        <v>38</v>
      </c>
      <c r="CP35" s="507"/>
      <c r="CQ35" s="477" t="s">
        <v>43</v>
      </c>
      <c r="CR35" s="478">
        <f>+E35</f>
        <v>112</v>
      </c>
      <c r="CS35" s="456"/>
      <c r="CT35" s="479"/>
      <c r="CU35" s="477" t="s">
        <v>10</v>
      </c>
      <c r="CV35" s="512" t="s">
        <v>38</v>
      </c>
      <c r="CW35" s="507"/>
      <c r="CX35" s="477" t="s">
        <v>43</v>
      </c>
      <c r="CY35" s="478">
        <f>+E35</f>
        <v>112</v>
      </c>
      <c r="CZ35" s="456"/>
      <c r="DA35" s="479"/>
      <c r="DB35" s="477" t="s">
        <v>10</v>
      </c>
      <c r="DC35" s="512" t="s">
        <v>38</v>
      </c>
      <c r="DD35" s="507"/>
      <c r="DE35" s="477" t="s">
        <v>43</v>
      </c>
      <c r="DF35" s="478">
        <f>+Z35</f>
        <v>112</v>
      </c>
      <c r="DG35" s="456"/>
      <c r="DH35" s="479"/>
      <c r="DI35" s="477" t="s">
        <v>10</v>
      </c>
      <c r="DJ35" s="512" t="s">
        <v>38</v>
      </c>
      <c r="DK35" s="507"/>
      <c r="DL35" s="477" t="s">
        <v>43</v>
      </c>
      <c r="DM35" s="478">
        <f>+DF35</f>
        <v>112</v>
      </c>
      <c r="DN35" s="456"/>
      <c r="DO35" s="479"/>
      <c r="DP35" s="477" t="s">
        <v>10</v>
      </c>
      <c r="DQ35" s="512" t="s">
        <v>38</v>
      </c>
      <c r="DR35" s="507"/>
      <c r="DS35" s="477" t="s">
        <v>43</v>
      </c>
      <c r="DT35" s="478">
        <f>+DM35</f>
        <v>112</v>
      </c>
      <c r="DU35" s="456"/>
      <c r="DV35" s="479"/>
      <c r="DW35" s="477" t="s">
        <v>10</v>
      </c>
      <c r="DX35" s="512" t="s">
        <v>38</v>
      </c>
      <c r="DY35" s="507"/>
      <c r="DZ35" s="477" t="s">
        <v>43</v>
      </c>
      <c r="EA35" s="478">
        <f t="shared" si="1"/>
        <v>112</v>
      </c>
      <c r="EB35" s="456"/>
      <c r="EC35" s="479"/>
      <c r="ED35" s="477" t="s">
        <v>10</v>
      </c>
      <c r="EE35" s="512" t="s">
        <v>38</v>
      </c>
      <c r="EF35" s="507"/>
      <c r="EG35" s="477" t="s">
        <v>43</v>
      </c>
      <c r="EH35" s="478">
        <f>+DF35+4+12</f>
        <v>128</v>
      </c>
      <c r="EI35" s="456"/>
      <c r="EJ35" s="479"/>
      <c r="EK35" s="512" t="s">
        <v>38</v>
      </c>
      <c r="EL35" s="507"/>
      <c r="EM35" s="477" t="s">
        <v>43</v>
      </c>
      <c r="EN35" s="478">
        <f t="shared" si="2"/>
        <v>130</v>
      </c>
      <c r="EO35" s="456"/>
      <c r="EP35" s="479"/>
      <c r="EQ35" s="512" t="s">
        <v>38</v>
      </c>
      <c r="ER35" s="507"/>
      <c r="ES35" s="477" t="s">
        <v>43</v>
      </c>
      <c r="ET35" s="478">
        <v>100</v>
      </c>
      <c r="EU35" s="456"/>
      <c r="EV35" s="479"/>
    </row>
    <row r="36" spans="1:152" ht="17.25" customHeight="1">
      <c r="A36" s="477" t="s">
        <v>12</v>
      </c>
      <c r="B36" s="391" t="s">
        <v>40</v>
      </c>
      <c r="C36" s="391"/>
      <c r="D36" s="477" t="s">
        <v>43</v>
      </c>
      <c r="E36" s="478">
        <v>1205</v>
      </c>
      <c r="F36" s="456"/>
      <c r="G36" s="479"/>
      <c r="H36" s="477" t="s">
        <v>12</v>
      </c>
      <c r="I36" s="512" t="s">
        <v>40</v>
      </c>
      <c r="J36" s="507"/>
      <c r="K36" s="477" t="s">
        <v>43</v>
      </c>
      <c r="L36" s="480">
        <f>+E36+15+38.7</f>
        <v>1258.7</v>
      </c>
      <c r="M36" s="456"/>
      <c r="N36" s="479"/>
      <c r="O36" s="477" t="s">
        <v>12</v>
      </c>
      <c r="P36" s="512" t="s">
        <v>40</v>
      </c>
      <c r="Q36" s="507"/>
      <c r="R36" s="477" t="s">
        <v>43</v>
      </c>
      <c r="S36" s="455">
        <f>+E36+10</f>
        <v>1215</v>
      </c>
      <c r="T36" s="456"/>
      <c r="U36" s="479"/>
      <c r="V36" s="477" t="s">
        <v>12</v>
      </c>
      <c r="W36" s="512" t="s">
        <v>40</v>
      </c>
      <c r="X36" s="507"/>
      <c r="Y36" s="477" t="s">
        <v>43</v>
      </c>
      <c r="Z36" s="478">
        <f>867+12</f>
        <v>879</v>
      </c>
      <c r="AA36" s="456"/>
      <c r="AB36" s="479"/>
      <c r="AC36" s="477" t="s">
        <v>12</v>
      </c>
      <c r="AD36" s="512" t="s">
        <v>40</v>
      </c>
      <c r="AE36" s="507"/>
      <c r="AF36" s="477" t="s">
        <v>43</v>
      </c>
      <c r="AG36" s="455">
        <f>+E36+6</f>
        <v>1211</v>
      </c>
      <c r="AH36" s="455"/>
      <c r="AI36" s="479"/>
      <c r="AJ36" s="477" t="s">
        <v>12</v>
      </c>
      <c r="AK36" s="512" t="s">
        <v>40</v>
      </c>
      <c r="AL36" s="507"/>
      <c r="AM36" s="477" t="s">
        <v>43</v>
      </c>
      <c r="AN36" s="455">
        <f>+E36+28</f>
        <v>1233</v>
      </c>
      <c r="AO36" s="455"/>
      <c r="AP36" s="479"/>
      <c r="AQ36" s="477" t="s">
        <v>12</v>
      </c>
      <c r="AR36" s="512" t="s">
        <v>40</v>
      </c>
      <c r="AS36" s="507"/>
      <c r="AT36" s="477" t="s">
        <v>43</v>
      </c>
      <c r="AU36" s="455">
        <f>+E36+23</f>
        <v>1228</v>
      </c>
      <c r="AV36" s="479"/>
      <c r="AW36" s="479"/>
      <c r="AX36" s="477" t="s">
        <v>12</v>
      </c>
      <c r="AY36" s="512" t="s">
        <v>40</v>
      </c>
      <c r="AZ36" s="507"/>
      <c r="BA36" s="477" t="s">
        <v>43</v>
      </c>
      <c r="BB36" s="455">
        <f>+Z36+17</f>
        <v>896</v>
      </c>
      <c r="BC36" s="479"/>
      <c r="BD36" s="479"/>
      <c r="BE36" s="477" t="s">
        <v>12</v>
      </c>
      <c r="BF36" s="512" t="s">
        <v>40</v>
      </c>
      <c r="BG36" s="507"/>
      <c r="BH36" s="477" t="s">
        <v>43</v>
      </c>
      <c r="BI36" s="455">
        <f>+E36+1+12</f>
        <v>1218</v>
      </c>
      <c r="BJ36" s="479"/>
      <c r="BK36" s="479"/>
      <c r="BL36" s="477" t="s">
        <v>12</v>
      </c>
      <c r="BM36" s="512" t="s">
        <v>40</v>
      </c>
      <c r="BN36" s="507"/>
      <c r="BO36" s="477" t="s">
        <v>43</v>
      </c>
      <c r="BP36" s="478">
        <v>1316</v>
      </c>
      <c r="BQ36" s="456"/>
      <c r="BR36" s="479"/>
      <c r="BS36" s="477" t="s">
        <v>12</v>
      </c>
      <c r="BT36" s="512" t="s">
        <v>40</v>
      </c>
      <c r="BU36" s="507"/>
      <c r="BV36" s="477" t="s">
        <v>43</v>
      </c>
      <c r="BW36" s="478">
        <f>+BP36+10</f>
        <v>1326</v>
      </c>
      <c r="BX36" s="456"/>
      <c r="BY36" s="479"/>
      <c r="BZ36" s="477" t="s">
        <v>12</v>
      </c>
      <c r="CA36" s="512" t="s">
        <v>40</v>
      </c>
      <c r="CB36" s="507"/>
      <c r="CC36" s="477" t="s">
        <v>43</v>
      </c>
      <c r="CD36" s="478">
        <f t="shared" si="0"/>
        <v>1205</v>
      </c>
      <c r="CE36" s="456"/>
      <c r="CF36" s="479"/>
      <c r="CG36" s="477" t="s">
        <v>12</v>
      </c>
      <c r="CH36" s="512" t="s">
        <v>40</v>
      </c>
      <c r="CI36" s="507"/>
      <c r="CJ36" s="477" t="s">
        <v>43</v>
      </c>
      <c r="CK36" s="478">
        <f>+Z36+6+12</f>
        <v>897</v>
      </c>
      <c r="CL36" s="456"/>
      <c r="CM36" s="479"/>
      <c r="CN36" s="477" t="s">
        <v>12</v>
      </c>
      <c r="CO36" s="512" t="s">
        <v>40</v>
      </c>
      <c r="CP36" s="507"/>
      <c r="CQ36" s="477" t="s">
        <v>43</v>
      </c>
      <c r="CR36" s="478">
        <f>+E36+22</f>
        <v>1227</v>
      </c>
      <c r="CS36" s="456"/>
      <c r="CT36" s="479"/>
      <c r="CU36" s="477" t="s">
        <v>12</v>
      </c>
      <c r="CV36" s="512" t="s">
        <v>40</v>
      </c>
      <c r="CW36" s="507"/>
      <c r="CX36" s="477" t="s">
        <v>43</v>
      </c>
      <c r="CY36" s="478">
        <f>+E36+7</f>
        <v>1212</v>
      </c>
      <c r="CZ36" s="456"/>
      <c r="DA36" s="479"/>
      <c r="DB36" s="477" t="s">
        <v>12</v>
      </c>
      <c r="DC36" s="512" t="s">
        <v>40</v>
      </c>
      <c r="DD36" s="507"/>
      <c r="DE36" s="477" t="s">
        <v>43</v>
      </c>
      <c r="DF36" s="478">
        <f>+Z36+29</f>
        <v>908</v>
      </c>
      <c r="DG36" s="456"/>
      <c r="DH36" s="479"/>
      <c r="DI36" s="477" t="s">
        <v>12</v>
      </c>
      <c r="DJ36" s="512" t="s">
        <v>40</v>
      </c>
      <c r="DK36" s="507"/>
      <c r="DL36" s="477" t="s">
        <v>43</v>
      </c>
      <c r="DM36" s="478">
        <f>+DF36+13</f>
        <v>921</v>
      </c>
      <c r="DN36" s="456"/>
      <c r="DO36" s="479"/>
      <c r="DP36" s="477" t="s">
        <v>12</v>
      </c>
      <c r="DQ36" s="512" t="s">
        <v>40</v>
      </c>
      <c r="DR36" s="507"/>
      <c r="DS36" s="477" t="s">
        <v>43</v>
      </c>
      <c r="DT36" s="478">
        <f>+DM36+24</f>
        <v>945</v>
      </c>
      <c r="DU36" s="456"/>
      <c r="DV36" s="479"/>
      <c r="DW36" s="477" t="s">
        <v>12</v>
      </c>
      <c r="DX36" s="512" t="s">
        <v>40</v>
      </c>
      <c r="DY36" s="507"/>
      <c r="DZ36" s="477" t="s">
        <v>43</v>
      </c>
      <c r="EA36" s="478">
        <f t="shared" si="1"/>
        <v>908</v>
      </c>
      <c r="EB36" s="456"/>
      <c r="EC36" s="479"/>
      <c r="ED36" s="477" t="s">
        <v>12</v>
      </c>
      <c r="EE36" s="512" t="s">
        <v>40</v>
      </c>
      <c r="EF36" s="507"/>
      <c r="EG36" s="477" t="s">
        <v>43</v>
      </c>
      <c r="EH36" s="478">
        <f>+DF36+4+12</f>
        <v>924</v>
      </c>
      <c r="EI36" s="456"/>
      <c r="EJ36" s="479"/>
      <c r="EK36" s="512" t="s">
        <v>40</v>
      </c>
      <c r="EL36" s="507"/>
      <c r="EM36" s="477" t="s">
        <v>43</v>
      </c>
      <c r="EN36" s="478">
        <f t="shared" si="2"/>
        <v>1326</v>
      </c>
      <c r="EO36" s="456"/>
      <c r="EP36" s="479"/>
      <c r="EQ36" s="512" t="s">
        <v>40</v>
      </c>
      <c r="ER36" s="507"/>
      <c r="ES36" s="477" t="s">
        <v>43</v>
      </c>
      <c r="ET36" s="478">
        <v>784</v>
      </c>
      <c r="EU36" s="456"/>
      <c r="EV36" s="479"/>
    </row>
    <row r="37" spans="1:152" ht="17.25" customHeight="1">
      <c r="A37" s="477" t="s">
        <v>13</v>
      </c>
      <c r="B37" s="391" t="s">
        <v>41</v>
      </c>
      <c r="C37" s="391"/>
      <c r="D37" s="477" t="s">
        <v>43</v>
      </c>
      <c r="E37" s="478">
        <v>748</v>
      </c>
      <c r="F37" s="456"/>
      <c r="G37" s="479"/>
      <c r="H37" s="477" t="s">
        <v>13</v>
      </c>
      <c r="I37" s="512" t="s">
        <v>41</v>
      </c>
      <c r="J37" s="507"/>
      <c r="K37" s="477" t="s">
        <v>43</v>
      </c>
      <c r="L37" s="480">
        <f>+E37+15+38.7</f>
        <v>801.7</v>
      </c>
      <c r="M37" s="456"/>
      <c r="N37" s="479"/>
      <c r="O37" s="477" t="s">
        <v>13</v>
      </c>
      <c r="P37" s="512" t="s">
        <v>41</v>
      </c>
      <c r="Q37" s="507"/>
      <c r="R37" s="477" t="s">
        <v>43</v>
      </c>
      <c r="S37" s="455">
        <f>+E37+10</f>
        <v>758</v>
      </c>
      <c r="T37" s="456"/>
      <c r="U37" s="479"/>
      <c r="V37" s="477" t="s">
        <v>13</v>
      </c>
      <c r="W37" s="512" t="s">
        <v>41</v>
      </c>
      <c r="X37" s="507"/>
      <c r="Y37" s="477" t="s">
        <v>43</v>
      </c>
      <c r="Z37" s="478">
        <f>442+12</f>
        <v>454</v>
      </c>
      <c r="AA37" s="456"/>
      <c r="AB37" s="479"/>
      <c r="AC37" s="477" t="s">
        <v>13</v>
      </c>
      <c r="AD37" s="512" t="s">
        <v>41</v>
      </c>
      <c r="AE37" s="507"/>
      <c r="AF37" s="477" t="s">
        <v>43</v>
      </c>
      <c r="AG37" s="455">
        <f>+E37+6</f>
        <v>754</v>
      </c>
      <c r="AH37" s="455"/>
      <c r="AI37" s="479"/>
      <c r="AJ37" s="477" t="s">
        <v>13</v>
      </c>
      <c r="AK37" s="512" t="s">
        <v>41</v>
      </c>
      <c r="AL37" s="507"/>
      <c r="AM37" s="477" t="s">
        <v>43</v>
      </c>
      <c r="AN37" s="455">
        <f>+E37+28</f>
        <v>776</v>
      </c>
      <c r="AO37" s="455"/>
      <c r="AP37" s="479"/>
      <c r="AQ37" s="477" t="s">
        <v>13</v>
      </c>
      <c r="AR37" s="512" t="s">
        <v>41</v>
      </c>
      <c r="AS37" s="507"/>
      <c r="AT37" s="477" t="s">
        <v>43</v>
      </c>
      <c r="AU37" s="455">
        <f>+E37+23</f>
        <v>771</v>
      </c>
      <c r="AV37" s="479"/>
      <c r="AW37" s="479"/>
      <c r="AX37" s="477" t="s">
        <v>13</v>
      </c>
      <c r="AY37" s="512" t="s">
        <v>41</v>
      </c>
      <c r="AZ37" s="507"/>
      <c r="BA37" s="477" t="s">
        <v>43</v>
      </c>
      <c r="BB37" s="455">
        <f>+Z37+17</f>
        <v>471</v>
      </c>
      <c r="BC37" s="479"/>
      <c r="BD37" s="479"/>
      <c r="BE37" s="477" t="s">
        <v>13</v>
      </c>
      <c r="BF37" s="512" t="s">
        <v>41</v>
      </c>
      <c r="BG37" s="507"/>
      <c r="BH37" s="477" t="s">
        <v>43</v>
      </c>
      <c r="BI37" s="455">
        <f>+E37+1+12</f>
        <v>761</v>
      </c>
      <c r="BJ37" s="479"/>
      <c r="BK37" s="479"/>
      <c r="BL37" s="477" t="s">
        <v>13</v>
      </c>
      <c r="BM37" s="512" t="s">
        <v>41</v>
      </c>
      <c r="BN37" s="507"/>
      <c r="BO37" s="477" t="s">
        <v>43</v>
      </c>
      <c r="BP37" s="478">
        <v>810</v>
      </c>
      <c r="BQ37" s="456"/>
      <c r="BR37" s="479"/>
      <c r="BS37" s="477" t="s">
        <v>13</v>
      </c>
      <c r="BT37" s="512" t="s">
        <v>41</v>
      </c>
      <c r="BU37" s="507"/>
      <c r="BV37" s="477" t="s">
        <v>43</v>
      </c>
      <c r="BW37" s="478">
        <f>+BP37+10</f>
        <v>820</v>
      </c>
      <c r="BX37" s="456"/>
      <c r="BY37" s="479"/>
      <c r="BZ37" s="477" t="s">
        <v>13</v>
      </c>
      <c r="CA37" s="512" t="s">
        <v>41</v>
      </c>
      <c r="CB37" s="507"/>
      <c r="CC37" s="477" t="s">
        <v>43</v>
      </c>
      <c r="CD37" s="478">
        <f t="shared" si="0"/>
        <v>748</v>
      </c>
      <c r="CE37" s="456"/>
      <c r="CF37" s="479"/>
      <c r="CG37" s="477" t="s">
        <v>13</v>
      </c>
      <c r="CH37" s="512" t="s">
        <v>41</v>
      </c>
      <c r="CI37" s="507"/>
      <c r="CJ37" s="477" t="s">
        <v>43</v>
      </c>
      <c r="CK37" s="478">
        <f>+Z37+6+12</f>
        <v>472</v>
      </c>
      <c r="CL37" s="456"/>
      <c r="CM37" s="479"/>
      <c r="CN37" s="477" t="s">
        <v>13</v>
      </c>
      <c r="CO37" s="512" t="s">
        <v>41</v>
      </c>
      <c r="CP37" s="507"/>
      <c r="CQ37" s="477" t="s">
        <v>43</v>
      </c>
      <c r="CR37" s="478">
        <f>+E37+22</f>
        <v>770</v>
      </c>
      <c r="CS37" s="456"/>
      <c r="CT37" s="479"/>
      <c r="CU37" s="477" t="s">
        <v>13</v>
      </c>
      <c r="CV37" s="512" t="s">
        <v>41</v>
      </c>
      <c r="CW37" s="507"/>
      <c r="CX37" s="477" t="s">
        <v>43</v>
      </c>
      <c r="CY37" s="478">
        <f>+E37+7</f>
        <v>755</v>
      </c>
      <c r="CZ37" s="456"/>
      <c r="DA37" s="479"/>
      <c r="DB37" s="477" t="s">
        <v>13</v>
      </c>
      <c r="DC37" s="512" t="s">
        <v>41</v>
      </c>
      <c r="DD37" s="507"/>
      <c r="DE37" s="477" t="s">
        <v>43</v>
      </c>
      <c r="DF37" s="478">
        <f>+Z37+29</f>
        <v>483</v>
      </c>
      <c r="DG37" s="456"/>
      <c r="DH37" s="479"/>
      <c r="DI37" s="477" t="s">
        <v>13</v>
      </c>
      <c r="DJ37" s="512" t="s">
        <v>41</v>
      </c>
      <c r="DK37" s="507"/>
      <c r="DL37" s="477" t="s">
        <v>43</v>
      </c>
      <c r="DM37" s="478">
        <f>+DF37+13</f>
        <v>496</v>
      </c>
      <c r="DN37" s="456"/>
      <c r="DO37" s="479"/>
      <c r="DP37" s="477" t="s">
        <v>13</v>
      </c>
      <c r="DQ37" s="512" t="s">
        <v>41</v>
      </c>
      <c r="DR37" s="507"/>
      <c r="DS37" s="477" t="s">
        <v>43</v>
      </c>
      <c r="DT37" s="478">
        <f>+DM37+24</f>
        <v>520</v>
      </c>
      <c r="DU37" s="456"/>
      <c r="DV37" s="479"/>
      <c r="DW37" s="477" t="s">
        <v>13</v>
      </c>
      <c r="DX37" s="512" t="s">
        <v>41</v>
      </c>
      <c r="DY37" s="507"/>
      <c r="DZ37" s="477" t="s">
        <v>43</v>
      </c>
      <c r="EA37" s="478">
        <f t="shared" si="1"/>
        <v>483</v>
      </c>
      <c r="EB37" s="456"/>
      <c r="EC37" s="479"/>
      <c r="ED37" s="477" t="s">
        <v>13</v>
      </c>
      <c r="EE37" s="512" t="s">
        <v>41</v>
      </c>
      <c r="EF37" s="507"/>
      <c r="EG37" s="477" t="s">
        <v>43</v>
      </c>
      <c r="EH37" s="478">
        <f>+DF37+4+12</f>
        <v>499</v>
      </c>
      <c r="EI37" s="456"/>
      <c r="EJ37" s="479"/>
      <c r="EK37" s="512" t="s">
        <v>41</v>
      </c>
      <c r="EL37" s="507"/>
      <c r="EM37" s="477" t="s">
        <v>43</v>
      </c>
      <c r="EN37" s="478">
        <f t="shared" si="2"/>
        <v>820</v>
      </c>
      <c r="EO37" s="456"/>
      <c r="EP37" s="479"/>
      <c r="EQ37" s="512" t="s">
        <v>41</v>
      </c>
      <c r="ER37" s="507"/>
      <c r="ES37" s="477" t="s">
        <v>43</v>
      </c>
      <c r="ET37" s="478">
        <v>390</v>
      </c>
      <c r="EU37" s="456"/>
      <c r="EV37" s="479"/>
    </row>
    <row r="38" spans="1:152" ht="17.25" customHeight="1">
      <c r="A38" s="477" t="s">
        <v>14</v>
      </c>
      <c r="B38" s="391" t="s">
        <v>26</v>
      </c>
      <c r="C38" s="391"/>
      <c r="D38" s="477" t="s">
        <v>22</v>
      </c>
      <c r="E38" s="478">
        <v>213</v>
      </c>
      <c r="F38" s="456"/>
      <c r="G38" s="479"/>
      <c r="H38" s="477" t="s">
        <v>14</v>
      </c>
      <c r="I38" s="512" t="s">
        <v>26</v>
      </c>
      <c r="J38" s="507"/>
      <c r="K38" s="477" t="s">
        <v>22</v>
      </c>
      <c r="L38" s="480">
        <f>+E38</f>
        <v>213</v>
      </c>
      <c r="M38" s="456"/>
      <c r="N38" s="479"/>
      <c r="O38" s="477" t="s">
        <v>14</v>
      </c>
      <c r="P38" s="512" t="s">
        <v>26</v>
      </c>
      <c r="Q38" s="507"/>
      <c r="R38" s="477" t="s">
        <v>22</v>
      </c>
      <c r="S38" s="455">
        <f t="shared" ref="S38:S46" si="4">+E38</f>
        <v>213</v>
      </c>
      <c r="T38" s="456"/>
      <c r="U38" s="479"/>
      <c r="V38" s="477" t="s">
        <v>14</v>
      </c>
      <c r="W38" s="512" t="s">
        <v>26</v>
      </c>
      <c r="X38" s="507"/>
      <c r="Y38" s="477" t="s">
        <v>22</v>
      </c>
      <c r="Z38" s="478">
        <f>175</f>
        <v>175</v>
      </c>
      <c r="AA38" s="456"/>
      <c r="AB38" s="479"/>
      <c r="AC38" s="477" t="s">
        <v>14</v>
      </c>
      <c r="AD38" s="512" t="s">
        <v>26</v>
      </c>
      <c r="AE38" s="507"/>
      <c r="AF38" s="477" t="s">
        <v>22</v>
      </c>
      <c r="AG38" s="455">
        <f t="shared" ref="AG38:AG46" si="5">+E38</f>
        <v>213</v>
      </c>
      <c r="AH38" s="455"/>
      <c r="AI38" s="479"/>
      <c r="AJ38" s="477" t="s">
        <v>14</v>
      </c>
      <c r="AK38" s="512" t="s">
        <v>26</v>
      </c>
      <c r="AL38" s="507"/>
      <c r="AM38" s="477" t="s">
        <v>22</v>
      </c>
      <c r="AN38" s="455">
        <f t="shared" ref="AN38:AN46" si="6">+E38</f>
        <v>213</v>
      </c>
      <c r="AO38" s="455"/>
      <c r="AP38" s="479"/>
      <c r="AQ38" s="477" t="s">
        <v>14</v>
      </c>
      <c r="AR38" s="512" t="s">
        <v>26</v>
      </c>
      <c r="AS38" s="507"/>
      <c r="AT38" s="477" t="s">
        <v>22</v>
      </c>
      <c r="AU38" s="455">
        <f t="shared" ref="AU38:AU46" si="7">+E38</f>
        <v>213</v>
      </c>
      <c r="AV38" s="479"/>
      <c r="AW38" s="479"/>
      <c r="AX38" s="477" t="s">
        <v>14</v>
      </c>
      <c r="AY38" s="512" t="s">
        <v>26</v>
      </c>
      <c r="AZ38" s="507"/>
      <c r="BA38" s="477" t="s">
        <v>22</v>
      </c>
      <c r="BB38" s="455">
        <f t="shared" ref="BB38:BB46" si="8">+Z38</f>
        <v>175</v>
      </c>
      <c r="BC38" s="479"/>
      <c r="BD38" s="479"/>
      <c r="BE38" s="477" t="s">
        <v>14</v>
      </c>
      <c r="BF38" s="512" t="s">
        <v>26</v>
      </c>
      <c r="BG38" s="507"/>
      <c r="BH38" s="477" t="s">
        <v>22</v>
      </c>
      <c r="BI38" s="455">
        <f t="shared" ref="BI38:BI46" si="9">+E38</f>
        <v>213</v>
      </c>
      <c r="BJ38" s="479"/>
      <c r="BK38" s="479"/>
      <c r="BL38" s="477" t="s">
        <v>14</v>
      </c>
      <c r="BM38" s="512" t="s">
        <v>26</v>
      </c>
      <c r="BN38" s="507"/>
      <c r="BO38" s="477" t="s">
        <v>22</v>
      </c>
      <c r="BP38" s="478">
        <v>224</v>
      </c>
      <c r="BQ38" s="456"/>
      <c r="BR38" s="479"/>
      <c r="BS38" s="477" t="s">
        <v>14</v>
      </c>
      <c r="BT38" s="512" t="s">
        <v>26</v>
      </c>
      <c r="BU38" s="507"/>
      <c r="BV38" s="477" t="s">
        <v>22</v>
      </c>
      <c r="BW38" s="478">
        <f t="shared" ref="BW38:BW46" si="10">+BP38</f>
        <v>224</v>
      </c>
      <c r="BX38" s="456"/>
      <c r="BY38" s="479"/>
      <c r="BZ38" s="477" t="s">
        <v>14</v>
      </c>
      <c r="CA38" s="512" t="s">
        <v>26</v>
      </c>
      <c r="CB38" s="507"/>
      <c r="CC38" s="477" t="s">
        <v>22</v>
      </c>
      <c r="CD38" s="478">
        <f t="shared" si="0"/>
        <v>213</v>
      </c>
      <c r="CE38" s="456"/>
      <c r="CF38" s="479"/>
      <c r="CG38" s="477" t="s">
        <v>14</v>
      </c>
      <c r="CH38" s="512" t="s">
        <v>26</v>
      </c>
      <c r="CI38" s="507"/>
      <c r="CJ38" s="477" t="s">
        <v>22</v>
      </c>
      <c r="CK38" s="478">
        <f t="shared" ref="CK38:CK46" si="11">+Z38</f>
        <v>175</v>
      </c>
      <c r="CL38" s="456"/>
      <c r="CM38" s="479"/>
      <c r="CN38" s="477" t="s">
        <v>14</v>
      </c>
      <c r="CO38" s="512" t="s">
        <v>26</v>
      </c>
      <c r="CP38" s="507"/>
      <c r="CQ38" s="477" t="s">
        <v>22</v>
      </c>
      <c r="CR38" s="478">
        <f t="shared" ref="CR38:CR46" si="12">+E38</f>
        <v>213</v>
      </c>
      <c r="CS38" s="456"/>
      <c r="CT38" s="479"/>
      <c r="CU38" s="477" t="s">
        <v>14</v>
      </c>
      <c r="CV38" s="512" t="s">
        <v>26</v>
      </c>
      <c r="CW38" s="507"/>
      <c r="CX38" s="477" t="s">
        <v>22</v>
      </c>
      <c r="CY38" s="478">
        <f t="shared" ref="CY38:CY46" si="13">+E38</f>
        <v>213</v>
      </c>
      <c r="CZ38" s="456"/>
      <c r="DA38" s="479"/>
      <c r="DB38" s="477" t="s">
        <v>14</v>
      </c>
      <c r="DC38" s="512" t="s">
        <v>26</v>
      </c>
      <c r="DD38" s="507"/>
      <c r="DE38" s="477" t="s">
        <v>22</v>
      </c>
      <c r="DF38" s="478">
        <f t="shared" ref="DF38:DF46" si="14">+Z38</f>
        <v>175</v>
      </c>
      <c r="DG38" s="456"/>
      <c r="DH38" s="479"/>
      <c r="DI38" s="477" t="s">
        <v>14</v>
      </c>
      <c r="DJ38" s="512" t="s">
        <v>26</v>
      </c>
      <c r="DK38" s="507"/>
      <c r="DL38" s="477" t="s">
        <v>22</v>
      </c>
      <c r="DM38" s="478">
        <f t="shared" ref="DM38:DM46" si="15">+DF38</f>
        <v>175</v>
      </c>
      <c r="DN38" s="456"/>
      <c r="DO38" s="479"/>
      <c r="DP38" s="477" t="s">
        <v>14</v>
      </c>
      <c r="DQ38" s="512" t="s">
        <v>26</v>
      </c>
      <c r="DR38" s="507"/>
      <c r="DS38" s="477" t="s">
        <v>22</v>
      </c>
      <c r="DT38" s="478">
        <f t="shared" ref="DT38:DT46" si="16">+DM38</f>
        <v>175</v>
      </c>
      <c r="DU38" s="456"/>
      <c r="DV38" s="479"/>
      <c r="DW38" s="477" t="s">
        <v>14</v>
      </c>
      <c r="DX38" s="512" t="s">
        <v>26</v>
      </c>
      <c r="DY38" s="507"/>
      <c r="DZ38" s="477" t="s">
        <v>22</v>
      </c>
      <c r="EA38" s="478">
        <f t="shared" si="1"/>
        <v>175</v>
      </c>
      <c r="EB38" s="456"/>
      <c r="EC38" s="479"/>
      <c r="ED38" s="477" t="s">
        <v>14</v>
      </c>
      <c r="EE38" s="512" t="s">
        <v>26</v>
      </c>
      <c r="EF38" s="507"/>
      <c r="EG38" s="477" t="s">
        <v>22</v>
      </c>
      <c r="EH38" s="478">
        <f t="shared" ref="EH38:EH46" si="17">+DF38</f>
        <v>175</v>
      </c>
      <c r="EI38" s="456"/>
      <c r="EJ38" s="479"/>
      <c r="EK38" s="512" t="s">
        <v>26</v>
      </c>
      <c r="EL38" s="507"/>
      <c r="EM38" s="477" t="s">
        <v>22</v>
      </c>
      <c r="EN38" s="478">
        <f t="shared" si="2"/>
        <v>224</v>
      </c>
      <c r="EO38" s="456"/>
      <c r="EP38" s="479"/>
      <c r="EQ38" s="512" t="s">
        <v>26</v>
      </c>
      <c r="ER38" s="507"/>
      <c r="ES38" s="477" t="s">
        <v>22</v>
      </c>
      <c r="ET38" s="478">
        <v>175</v>
      </c>
      <c r="EU38" s="456"/>
      <c r="EV38" s="479"/>
    </row>
    <row r="39" spans="1:152" ht="17.25" customHeight="1">
      <c r="A39" s="477" t="s">
        <v>29</v>
      </c>
      <c r="B39" s="391" t="s">
        <v>27</v>
      </c>
      <c r="C39" s="391"/>
      <c r="D39" s="477" t="s">
        <v>22</v>
      </c>
      <c r="E39" s="478">
        <v>262</v>
      </c>
      <c r="F39" s="456"/>
      <c r="G39" s="479"/>
      <c r="H39" s="477" t="s">
        <v>29</v>
      </c>
      <c r="I39" s="512" t="s">
        <v>27</v>
      </c>
      <c r="J39" s="507"/>
      <c r="K39" s="477" t="s">
        <v>22</v>
      </c>
      <c r="L39" s="480">
        <f t="shared" ref="L39:L46" si="18">+E39</f>
        <v>262</v>
      </c>
      <c r="M39" s="456"/>
      <c r="N39" s="479"/>
      <c r="O39" s="477" t="s">
        <v>29</v>
      </c>
      <c r="P39" s="512" t="s">
        <v>27</v>
      </c>
      <c r="Q39" s="507"/>
      <c r="R39" s="477" t="s">
        <v>22</v>
      </c>
      <c r="S39" s="455">
        <f t="shared" si="4"/>
        <v>262</v>
      </c>
      <c r="T39" s="456"/>
      <c r="U39" s="479"/>
      <c r="V39" s="477" t="s">
        <v>29</v>
      </c>
      <c r="W39" s="512" t="s">
        <v>27</v>
      </c>
      <c r="X39" s="507"/>
      <c r="Y39" s="477" t="s">
        <v>22</v>
      </c>
      <c r="Z39" s="478">
        <v>226</v>
      </c>
      <c r="AA39" s="456"/>
      <c r="AB39" s="479"/>
      <c r="AC39" s="477" t="s">
        <v>29</v>
      </c>
      <c r="AD39" s="512" t="s">
        <v>27</v>
      </c>
      <c r="AE39" s="507"/>
      <c r="AF39" s="477" t="s">
        <v>22</v>
      </c>
      <c r="AG39" s="455">
        <f t="shared" si="5"/>
        <v>262</v>
      </c>
      <c r="AH39" s="455"/>
      <c r="AI39" s="479"/>
      <c r="AJ39" s="477" t="s">
        <v>29</v>
      </c>
      <c r="AK39" s="512" t="s">
        <v>27</v>
      </c>
      <c r="AL39" s="507"/>
      <c r="AM39" s="477" t="s">
        <v>22</v>
      </c>
      <c r="AN39" s="455">
        <f t="shared" si="6"/>
        <v>262</v>
      </c>
      <c r="AO39" s="455"/>
      <c r="AP39" s="479"/>
      <c r="AQ39" s="477" t="s">
        <v>29</v>
      </c>
      <c r="AR39" s="512" t="s">
        <v>27</v>
      </c>
      <c r="AS39" s="507"/>
      <c r="AT39" s="477" t="s">
        <v>22</v>
      </c>
      <c r="AU39" s="455">
        <f t="shared" si="7"/>
        <v>262</v>
      </c>
      <c r="AV39" s="479"/>
      <c r="AW39" s="479"/>
      <c r="AX39" s="477" t="s">
        <v>29</v>
      </c>
      <c r="AY39" s="512" t="s">
        <v>27</v>
      </c>
      <c r="AZ39" s="507"/>
      <c r="BA39" s="477" t="s">
        <v>22</v>
      </c>
      <c r="BB39" s="455">
        <f t="shared" si="8"/>
        <v>226</v>
      </c>
      <c r="BC39" s="479"/>
      <c r="BD39" s="479"/>
      <c r="BE39" s="477" t="s">
        <v>29</v>
      </c>
      <c r="BF39" s="512" t="s">
        <v>27</v>
      </c>
      <c r="BG39" s="507"/>
      <c r="BH39" s="477" t="s">
        <v>22</v>
      </c>
      <c r="BI39" s="455">
        <f t="shared" si="9"/>
        <v>262</v>
      </c>
      <c r="BJ39" s="479"/>
      <c r="BK39" s="479"/>
      <c r="BL39" s="477" t="s">
        <v>29</v>
      </c>
      <c r="BM39" s="512" t="s">
        <v>27</v>
      </c>
      <c r="BN39" s="507"/>
      <c r="BO39" s="477" t="s">
        <v>22</v>
      </c>
      <c r="BP39" s="478">
        <v>279</v>
      </c>
      <c r="BQ39" s="456"/>
      <c r="BR39" s="479"/>
      <c r="BS39" s="477" t="s">
        <v>29</v>
      </c>
      <c r="BT39" s="512" t="s">
        <v>27</v>
      </c>
      <c r="BU39" s="507"/>
      <c r="BV39" s="477" t="s">
        <v>22</v>
      </c>
      <c r="BW39" s="478">
        <f t="shared" si="10"/>
        <v>279</v>
      </c>
      <c r="BX39" s="456"/>
      <c r="BY39" s="479"/>
      <c r="BZ39" s="477" t="s">
        <v>29</v>
      </c>
      <c r="CA39" s="512" t="s">
        <v>27</v>
      </c>
      <c r="CB39" s="507"/>
      <c r="CC39" s="477" t="s">
        <v>22</v>
      </c>
      <c r="CD39" s="478">
        <f t="shared" si="0"/>
        <v>262</v>
      </c>
      <c r="CE39" s="456"/>
      <c r="CF39" s="479"/>
      <c r="CG39" s="477" t="s">
        <v>29</v>
      </c>
      <c r="CH39" s="512" t="s">
        <v>27</v>
      </c>
      <c r="CI39" s="507"/>
      <c r="CJ39" s="477" t="s">
        <v>22</v>
      </c>
      <c r="CK39" s="478">
        <f t="shared" si="11"/>
        <v>226</v>
      </c>
      <c r="CL39" s="456"/>
      <c r="CM39" s="479"/>
      <c r="CN39" s="477" t="s">
        <v>29</v>
      </c>
      <c r="CO39" s="512" t="s">
        <v>27</v>
      </c>
      <c r="CP39" s="507"/>
      <c r="CQ39" s="477" t="s">
        <v>22</v>
      </c>
      <c r="CR39" s="478">
        <f t="shared" si="12"/>
        <v>262</v>
      </c>
      <c r="CS39" s="456"/>
      <c r="CT39" s="479"/>
      <c r="CU39" s="477" t="s">
        <v>29</v>
      </c>
      <c r="CV39" s="512" t="s">
        <v>27</v>
      </c>
      <c r="CW39" s="507"/>
      <c r="CX39" s="477" t="s">
        <v>22</v>
      </c>
      <c r="CY39" s="478">
        <f t="shared" si="13"/>
        <v>262</v>
      </c>
      <c r="CZ39" s="456"/>
      <c r="DA39" s="479"/>
      <c r="DB39" s="477" t="s">
        <v>29</v>
      </c>
      <c r="DC39" s="512" t="s">
        <v>27</v>
      </c>
      <c r="DD39" s="507"/>
      <c r="DE39" s="477" t="s">
        <v>22</v>
      </c>
      <c r="DF39" s="478">
        <f t="shared" si="14"/>
        <v>226</v>
      </c>
      <c r="DG39" s="456"/>
      <c r="DH39" s="479"/>
      <c r="DI39" s="477" t="s">
        <v>29</v>
      </c>
      <c r="DJ39" s="512" t="s">
        <v>27</v>
      </c>
      <c r="DK39" s="507"/>
      <c r="DL39" s="477" t="s">
        <v>22</v>
      </c>
      <c r="DM39" s="478">
        <f t="shared" si="15"/>
        <v>226</v>
      </c>
      <c r="DN39" s="456"/>
      <c r="DO39" s="479"/>
      <c r="DP39" s="477" t="s">
        <v>29</v>
      </c>
      <c r="DQ39" s="512" t="s">
        <v>27</v>
      </c>
      <c r="DR39" s="507"/>
      <c r="DS39" s="477" t="s">
        <v>22</v>
      </c>
      <c r="DT39" s="478">
        <f t="shared" si="16"/>
        <v>226</v>
      </c>
      <c r="DU39" s="456"/>
      <c r="DV39" s="479"/>
      <c r="DW39" s="477" t="s">
        <v>29</v>
      </c>
      <c r="DX39" s="512" t="s">
        <v>27</v>
      </c>
      <c r="DY39" s="507"/>
      <c r="DZ39" s="477" t="s">
        <v>22</v>
      </c>
      <c r="EA39" s="478">
        <f t="shared" si="1"/>
        <v>226</v>
      </c>
      <c r="EB39" s="456"/>
      <c r="EC39" s="479"/>
      <c r="ED39" s="477" t="s">
        <v>29</v>
      </c>
      <c r="EE39" s="512" t="s">
        <v>27</v>
      </c>
      <c r="EF39" s="507"/>
      <c r="EG39" s="477" t="s">
        <v>22</v>
      </c>
      <c r="EH39" s="478">
        <f t="shared" si="17"/>
        <v>226</v>
      </c>
      <c r="EI39" s="456"/>
      <c r="EJ39" s="479"/>
      <c r="EK39" s="512" t="s">
        <v>27</v>
      </c>
      <c r="EL39" s="507"/>
      <c r="EM39" s="477" t="s">
        <v>22</v>
      </c>
      <c r="EN39" s="478">
        <f t="shared" si="2"/>
        <v>279</v>
      </c>
      <c r="EO39" s="456"/>
      <c r="EP39" s="479"/>
      <c r="EQ39" s="512" t="s">
        <v>27</v>
      </c>
      <c r="ER39" s="507"/>
      <c r="ES39" s="477" t="s">
        <v>22</v>
      </c>
      <c r="ET39" s="478">
        <v>226</v>
      </c>
      <c r="EU39" s="456"/>
      <c r="EV39" s="479"/>
    </row>
    <row r="40" spans="1:152" ht="17.25" customHeight="1">
      <c r="A40" s="477" t="s">
        <v>30</v>
      </c>
      <c r="B40" s="391" t="s">
        <v>461</v>
      </c>
      <c r="C40" s="391"/>
      <c r="D40" s="477" t="s">
        <v>24</v>
      </c>
      <c r="E40" s="478">
        <v>3</v>
      </c>
      <c r="F40" s="456"/>
      <c r="G40" s="479"/>
      <c r="H40" s="477" t="s">
        <v>30</v>
      </c>
      <c r="I40" s="512" t="s">
        <v>461</v>
      </c>
      <c r="J40" s="507"/>
      <c r="K40" s="477" t="s">
        <v>24</v>
      </c>
      <c r="L40" s="480">
        <f t="shared" si="18"/>
        <v>3</v>
      </c>
      <c r="M40" s="456"/>
      <c r="N40" s="479"/>
      <c r="O40" s="477" t="s">
        <v>30</v>
      </c>
      <c r="P40" s="512" t="s">
        <v>461</v>
      </c>
      <c r="Q40" s="507"/>
      <c r="R40" s="477" t="s">
        <v>24</v>
      </c>
      <c r="S40" s="455">
        <f t="shared" si="4"/>
        <v>3</v>
      </c>
      <c r="T40" s="456"/>
      <c r="U40" s="479"/>
      <c r="V40" s="477" t="s">
        <v>30</v>
      </c>
      <c r="W40" s="512" t="s">
        <v>461</v>
      </c>
      <c r="X40" s="507"/>
      <c r="Y40" s="477" t="s">
        <v>24</v>
      </c>
      <c r="Z40" s="478">
        <v>3</v>
      </c>
      <c r="AA40" s="456"/>
      <c r="AB40" s="479"/>
      <c r="AC40" s="477" t="s">
        <v>30</v>
      </c>
      <c r="AD40" s="512" t="s">
        <v>461</v>
      </c>
      <c r="AE40" s="507"/>
      <c r="AF40" s="477" t="s">
        <v>24</v>
      </c>
      <c r="AG40" s="455">
        <f t="shared" si="5"/>
        <v>3</v>
      </c>
      <c r="AH40" s="455"/>
      <c r="AI40" s="479"/>
      <c r="AJ40" s="477" t="s">
        <v>30</v>
      </c>
      <c r="AK40" s="512" t="s">
        <v>461</v>
      </c>
      <c r="AL40" s="507"/>
      <c r="AM40" s="477" t="s">
        <v>24</v>
      </c>
      <c r="AN40" s="455">
        <f t="shared" si="6"/>
        <v>3</v>
      </c>
      <c r="AO40" s="455"/>
      <c r="AP40" s="479"/>
      <c r="AQ40" s="477" t="s">
        <v>30</v>
      </c>
      <c r="AR40" s="512" t="s">
        <v>461</v>
      </c>
      <c r="AS40" s="507"/>
      <c r="AT40" s="477" t="s">
        <v>24</v>
      </c>
      <c r="AU40" s="455">
        <f t="shared" si="7"/>
        <v>3</v>
      </c>
      <c r="AV40" s="479"/>
      <c r="AW40" s="479"/>
      <c r="AX40" s="477" t="s">
        <v>30</v>
      </c>
      <c r="AY40" s="512" t="s">
        <v>461</v>
      </c>
      <c r="AZ40" s="507"/>
      <c r="BA40" s="477" t="s">
        <v>24</v>
      </c>
      <c r="BB40" s="455">
        <f t="shared" si="8"/>
        <v>3</v>
      </c>
      <c r="BC40" s="479"/>
      <c r="BD40" s="479"/>
      <c r="BE40" s="477" t="s">
        <v>30</v>
      </c>
      <c r="BF40" s="512" t="s">
        <v>461</v>
      </c>
      <c r="BG40" s="507"/>
      <c r="BH40" s="477" t="s">
        <v>24</v>
      </c>
      <c r="BI40" s="455">
        <f t="shared" si="9"/>
        <v>3</v>
      </c>
      <c r="BJ40" s="479"/>
      <c r="BK40" s="479"/>
      <c r="BL40" s="477" t="s">
        <v>30</v>
      </c>
      <c r="BM40" s="512" t="s">
        <v>461</v>
      </c>
      <c r="BN40" s="507"/>
      <c r="BO40" s="477" t="s">
        <v>24</v>
      </c>
      <c r="BP40" s="478">
        <v>3</v>
      </c>
      <c r="BQ40" s="456"/>
      <c r="BR40" s="479"/>
      <c r="BS40" s="477" t="s">
        <v>30</v>
      </c>
      <c r="BT40" s="512" t="s">
        <v>461</v>
      </c>
      <c r="BU40" s="507"/>
      <c r="BV40" s="477" t="s">
        <v>24</v>
      </c>
      <c r="BW40" s="478">
        <f t="shared" si="10"/>
        <v>3</v>
      </c>
      <c r="BX40" s="456"/>
      <c r="BY40" s="479"/>
      <c r="BZ40" s="477" t="s">
        <v>30</v>
      </c>
      <c r="CA40" s="512" t="s">
        <v>461</v>
      </c>
      <c r="CB40" s="507"/>
      <c r="CC40" s="477" t="s">
        <v>24</v>
      </c>
      <c r="CD40" s="478">
        <f t="shared" si="0"/>
        <v>3</v>
      </c>
      <c r="CE40" s="456"/>
      <c r="CF40" s="479"/>
      <c r="CG40" s="477" t="s">
        <v>30</v>
      </c>
      <c r="CH40" s="512" t="s">
        <v>461</v>
      </c>
      <c r="CI40" s="507"/>
      <c r="CJ40" s="477" t="s">
        <v>24</v>
      </c>
      <c r="CK40" s="478">
        <f t="shared" si="11"/>
        <v>3</v>
      </c>
      <c r="CL40" s="456"/>
      <c r="CM40" s="479"/>
      <c r="CN40" s="477" t="s">
        <v>30</v>
      </c>
      <c r="CO40" s="512" t="s">
        <v>461</v>
      </c>
      <c r="CP40" s="507"/>
      <c r="CQ40" s="477" t="s">
        <v>24</v>
      </c>
      <c r="CR40" s="478">
        <f t="shared" si="12"/>
        <v>3</v>
      </c>
      <c r="CS40" s="456"/>
      <c r="CT40" s="479"/>
      <c r="CU40" s="477" t="s">
        <v>30</v>
      </c>
      <c r="CV40" s="512" t="s">
        <v>461</v>
      </c>
      <c r="CW40" s="507"/>
      <c r="CX40" s="477" t="s">
        <v>24</v>
      </c>
      <c r="CY40" s="478">
        <f t="shared" si="13"/>
        <v>3</v>
      </c>
      <c r="CZ40" s="456"/>
      <c r="DA40" s="479"/>
      <c r="DB40" s="477" t="s">
        <v>30</v>
      </c>
      <c r="DC40" s="512" t="s">
        <v>461</v>
      </c>
      <c r="DD40" s="507"/>
      <c r="DE40" s="477" t="s">
        <v>24</v>
      </c>
      <c r="DF40" s="478">
        <f t="shared" si="14"/>
        <v>3</v>
      </c>
      <c r="DG40" s="456"/>
      <c r="DH40" s="479"/>
      <c r="DI40" s="477" t="s">
        <v>30</v>
      </c>
      <c r="DJ40" s="512" t="s">
        <v>461</v>
      </c>
      <c r="DK40" s="507"/>
      <c r="DL40" s="477" t="s">
        <v>24</v>
      </c>
      <c r="DM40" s="478">
        <f t="shared" si="15"/>
        <v>3</v>
      </c>
      <c r="DN40" s="456"/>
      <c r="DO40" s="479"/>
      <c r="DP40" s="477" t="s">
        <v>30</v>
      </c>
      <c r="DQ40" s="512" t="s">
        <v>461</v>
      </c>
      <c r="DR40" s="507"/>
      <c r="DS40" s="477" t="s">
        <v>24</v>
      </c>
      <c r="DT40" s="478">
        <f t="shared" si="16"/>
        <v>3</v>
      </c>
      <c r="DU40" s="456"/>
      <c r="DV40" s="479"/>
      <c r="DW40" s="477" t="s">
        <v>30</v>
      </c>
      <c r="DX40" s="512" t="s">
        <v>461</v>
      </c>
      <c r="DY40" s="507"/>
      <c r="DZ40" s="477" t="s">
        <v>24</v>
      </c>
      <c r="EA40" s="478">
        <f t="shared" si="1"/>
        <v>3</v>
      </c>
      <c r="EB40" s="456"/>
      <c r="EC40" s="479"/>
      <c r="ED40" s="477" t="s">
        <v>30</v>
      </c>
      <c r="EE40" s="512" t="s">
        <v>461</v>
      </c>
      <c r="EF40" s="507"/>
      <c r="EG40" s="477" t="s">
        <v>24</v>
      </c>
      <c r="EH40" s="478">
        <f t="shared" si="17"/>
        <v>3</v>
      </c>
      <c r="EI40" s="456"/>
      <c r="EJ40" s="479"/>
      <c r="EK40" s="512" t="s">
        <v>461</v>
      </c>
      <c r="EL40" s="507"/>
      <c r="EM40" s="477" t="s">
        <v>24</v>
      </c>
      <c r="EN40" s="478">
        <f t="shared" si="2"/>
        <v>3</v>
      </c>
      <c r="EO40" s="456"/>
      <c r="EP40" s="479"/>
      <c r="EQ40" s="512" t="s">
        <v>461</v>
      </c>
      <c r="ER40" s="507"/>
      <c r="ES40" s="477" t="s">
        <v>24</v>
      </c>
      <c r="ET40" s="478">
        <v>3</v>
      </c>
      <c r="EU40" s="456"/>
      <c r="EV40" s="479"/>
    </row>
    <row r="41" spans="1:152" ht="17.25" customHeight="1">
      <c r="A41" s="477" t="s">
        <v>321</v>
      </c>
      <c r="B41" s="391" t="s">
        <v>537</v>
      </c>
      <c r="C41" s="391"/>
      <c r="D41" s="477" t="s">
        <v>24</v>
      </c>
      <c r="E41" s="478">
        <v>4</v>
      </c>
      <c r="F41" s="456"/>
      <c r="G41" s="479"/>
      <c r="H41" s="477" t="s">
        <v>321</v>
      </c>
      <c r="I41" s="512" t="s">
        <v>537</v>
      </c>
      <c r="J41" s="507"/>
      <c r="K41" s="477" t="s">
        <v>24</v>
      </c>
      <c r="L41" s="480">
        <f t="shared" si="18"/>
        <v>4</v>
      </c>
      <c r="M41" s="456"/>
      <c r="N41" s="479"/>
      <c r="O41" s="477" t="s">
        <v>321</v>
      </c>
      <c r="P41" s="512" t="s">
        <v>537</v>
      </c>
      <c r="Q41" s="507"/>
      <c r="R41" s="477" t="s">
        <v>24</v>
      </c>
      <c r="S41" s="455">
        <f t="shared" si="4"/>
        <v>4</v>
      </c>
      <c r="T41" s="456"/>
      <c r="U41" s="479"/>
      <c r="V41" s="477" t="s">
        <v>321</v>
      </c>
      <c r="W41" s="512" t="s">
        <v>537</v>
      </c>
      <c r="X41" s="507"/>
      <c r="Y41" s="477" t="s">
        <v>24</v>
      </c>
      <c r="Z41" s="478">
        <v>4</v>
      </c>
      <c r="AA41" s="456"/>
      <c r="AB41" s="479"/>
      <c r="AC41" s="477" t="s">
        <v>321</v>
      </c>
      <c r="AD41" s="512" t="s">
        <v>537</v>
      </c>
      <c r="AE41" s="507"/>
      <c r="AF41" s="477" t="s">
        <v>24</v>
      </c>
      <c r="AG41" s="455">
        <f t="shared" si="5"/>
        <v>4</v>
      </c>
      <c r="AH41" s="455"/>
      <c r="AI41" s="479"/>
      <c r="AJ41" s="477" t="s">
        <v>321</v>
      </c>
      <c r="AK41" s="512" t="s">
        <v>537</v>
      </c>
      <c r="AL41" s="507"/>
      <c r="AM41" s="477" t="s">
        <v>24</v>
      </c>
      <c r="AN41" s="455">
        <f t="shared" si="6"/>
        <v>4</v>
      </c>
      <c r="AO41" s="455"/>
      <c r="AP41" s="479"/>
      <c r="AQ41" s="477" t="s">
        <v>321</v>
      </c>
      <c r="AR41" s="512" t="s">
        <v>537</v>
      </c>
      <c r="AS41" s="507"/>
      <c r="AT41" s="477" t="s">
        <v>24</v>
      </c>
      <c r="AU41" s="455">
        <f t="shared" si="7"/>
        <v>4</v>
      </c>
      <c r="AV41" s="479"/>
      <c r="AW41" s="479"/>
      <c r="AX41" s="477" t="s">
        <v>321</v>
      </c>
      <c r="AY41" s="512" t="s">
        <v>537</v>
      </c>
      <c r="AZ41" s="507"/>
      <c r="BA41" s="477" t="s">
        <v>24</v>
      </c>
      <c r="BB41" s="455">
        <f t="shared" si="8"/>
        <v>4</v>
      </c>
      <c r="BC41" s="479"/>
      <c r="BD41" s="479"/>
      <c r="BE41" s="477" t="s">
        <v>321</v>
      </c>
      <c r="BF41" s="512" t="s">
        <v>537</v>
      </c>
      <c r="BG41" s="507"/>
      <c r="BH41" s="477" t="s">
        <v>24</v>
      </c>
      <c r="BI41" s="455">
        <f t="shared" si="9"/>
        <v>4</v>
      </c>
      <c r="BJ41" s="479"/>
      <c r="BK41" s="479"/>
      <c r="BL41" s="477" t="s">
        <v>321</v>
      </c>
      <c r="BM41" s="512" t="s">
        <v>537</v>
      </c>
      <c r="BN41" s="507"/>
      <c r="BO41" s="477" t="s">
        <v>24</v>
      </c>
      <c r="BP41" s="478">
        <v>8</v>
      </c>
      <c r="BQ41" s="456"/>
      <c r="BR41" s="479"/>
      <c r="BS41" s="477" t="s">
        <v>321</v>
      </c>
      <c r="BT41" s="512" t="s">
        <v>537</v>
      </c>
      <c r="BU41" s="507"/>
      <c r="BV41" s="477" t="s">
        <v>24</v>
      </c>
      <c r="BW41" s="478">
        <f t="shared" si="10"/>
        <v>8</v>
      </c>
      <c r="BX41" s="456"/>
      <c r="BY41" s="479"/>
      <c r="BZ41" s="477" t="s">
        <v>321</v>
      </c>
      <c r="CA41" s="512" t="s">
        <v>537</v>
      </c>
      <c r="CB41" s="507"/>
      <c r="CC41" s="477" t="s">
        <v>24</v>
      </c>
      <c r="CD41" s="478">
        <f t="shared" si="0"/>
        <v>4</v>
      </c>
      <c r="CE41" s="456"/>
      <c r="CF41" s="479"/>
      <c r="CG41" s="477" t="s">
        <v>321</v>
      </c>
      <c r="CH41" s="512" t="s">
        <v>537</v>
      </c>
      <c r="CI41" s="507"/>
      <c r="CJ41" s="477" t="s">
        <v>24</v>
      </c>
      <c r="CK41" s="478">
        <f t="shared" si="11"/>
        <v>4</v>
      </c>
      <c r="CL41" s="456"/>
      <c r="CM41" s="479"/>
      <c r="CN41" s="477" t="s">
        <v>321</v>
      </c>
      <c r="CO41" s="512" t="s">
        <v>537</v>
      </c>
      <c r="CP41" s="507"/>
      <c r="CQ41" s="477" t="s">
        <v>24</v>
      </c>
      <c r="CR41" s="478">
        <f t="shared" si="12"/>
        <v>4</v>
      </c>
      <c r="CS41" s="456"/>
      <c r="CT41" s="479"/>
      <c r="CU41" s="477" t="s">
        <v>321</v>
      </c>
      <c r="CV41" s="512" t="s">
        <v>537</v>
      </c>
      <c r="CW41" s="507"/>
      <c r="CX41" s="477" t="s">
        <v>24</v>
      </c>
      <c r="CY41" s="478">
        <f t="shared" si="13"/>
        <v>4</v>
      </c>
      <c r="CZ41" s="456"/>
      <c r="DA41" s="479"/>
      <c r="DB41" s="477" t="s">
        <v>321</v>
      </c>
      <c r="DC41" s="512" t="s">
        <v>537</v>
      </c>
      <c r="DD41" s="507"/>
      <c r="DE41" s="477" t="s">
        <v>24</v>
      </c>
      <c r="DF41" s="478">
        <f t="shared" si="14"/>
        <v>4</v>
      </c>
      <c r="DG41" s="456"/>
      <c r="DH41" s="479"/>
      <c r="DI41" s="477" t="s">
        <v>321</v>
      </c>
      <c r="DJ41" s="512" t="s">
        <v>537</v>
      </c>
      <c r="DK41" s="507"/>
      <c r="DL41" s="477" t="s">
        <v>24</v>
      </c>
      <c r="DM41" s="478">
        <f t="shared" si="15"/>
        <v>4</v>
      </c>
      <c r="DN41" s="456"/>
      <c r="DO41" s="479"/>
      <c r="DP41" s="477" t="s">
        <v>321</v>
      </c>
      <c r="DQ41" s="512" t="s">
        <v>537</v>
      </c>
      <c r="DR41" s="507"/>
      <c r="DS41" s="477" t="s">
        <v>24</v>
      </c>
      <c r="DT41" s="478">
        <f t="shared" si="16"/>
        <v>4</v>
      </c>
      <c r="DU41" s="456"/>
      <c r="DV41" s="479"/>
      <c r="DW41" s="477" t="s">
        <v>321</v>
      </c>
      <c r="DX41" s="512" t="s">
        <v>537</v>
      </c>
      <c r="DY41" s="507"/>
      <c r="DZ41" s="477" t="s">
        <v>24</v>
      </c>
      <c r="EA41" s="478">
        <f t="shared" si="1"/>
        <v>4</v>
      </c>
      <c r="EB41" s="456"/>
      <c r="EC41" s="479"/>
      <c r="ED41" s="477" t="s">
        <v>321</v>
      </c>
      <c r="EE41" s="512" t="s">
        <v>537</v>
      </c>
      <c r="EF41" s="507"/>
      <c r="EG41" s="477" t="s">
        <v>24</v>
      </c>
      <c r="EH41" s="478">
        <f t="shared" si="17"/>
        <v>4</v>
      </c>
      <c r="EI41" s="456"/>
      <c r="EJ41" s="479"/>
      <c r="EK41" s="512" t="s">
        <v>537</v>
      </c>
      <c r="EL41" s="507"/>
      <c r="EM41" s="477" t="s">
        <v>24</v>
      </c>
      <c r="EN41" s="478">
        <f t="shared" si="2"/>
        <v>8</v>
      </c>
      <c r="EO41" s="456"/>
      <c r="EP41" s="479"/>
      <c r="EQ41" s="512" t="s">
        <v>537</v>
      </c>
      <c r="ER41" s="507"/>
      <c r="ES41" s="477" t="s">
        <v>24</v>
      </c>
      <c r="ET41" s="478">
        <v>8</v>
      </c>
      <c r="EU41" s="456"/>
      <c r="EV41" s="479"/>
    </row>
    <row r="42" spans="1:152" ht="17.25" customHeight="1">
      <c r="A42" s="477" t="s">
        <v>31</v>
      </c>
      <c r="B42" s="391" t="s">
        <v>538</v>
      </c>
      <c r="C42" s="391"/>
      <c r="D42" s="477" t="s">
        <v>24</v>
      </c>
      <c r="E42" s="478">
        <v>7</v>
      </c>
      <c r="F42" s="456"/>
      <c r="G42" s="479"/>
      <c r="H42" s="477" t="s">
        <v>31</v>
      </c>
      <c r="I42" s="512" t="s">
        <v>538</v>
      </c>
      <c r="J42" s="507"/>
      <c r="K42" s="477" t="s">
        <v>24</v>
      </c>
      <c r="L42" s="480">
        <f t="shared" si="18"/>
        <v>7</v>
      </c>
      <c r="M42" s="456"/>
      <c r="N42" s="479"/>
      <c r="O42" s="477" t="s">
        <v>31</v>
      </c>
      <c r="P42" s="512" t="s">
        <v>538</v>
      </c>
      <c r="Q42" s="507"/>
      <c r="R42" s="477" t="s">
        <v>24</v>
      </c>
      <c r="S42" s="455">
        <f t="shared" si="4"/>
        <v>7</v>
      </c>
      <c r="T42" s="456"/>
      <c r="U42" s="479"/>
      <c r="V42" s="477" t="s">
        <v>31</v>
      </c>
      <c r="W42" s="512" t="s">
        <v>538</v>
      </c>
      <c r="X42" s="507"/>
      <c r="Y42" s="477" t="s">
        <v>24</v>
      </c>
      <c r="Z42" s="478">
        <v>6</v>
      </c>
      <c r="AA42" s="456"/>
      <c r="AB42" s="479"/>
      <c r="AC42" s="477" t="s">
        <v>31</v>
      </c>
      <c r="AD42" s="512" t="s">
        <v>538</v>
      </c>
      <c r="AE42" s="507"/>
      <c r="AF42" s="477" t="s">
        <v>24</v>
      </c>
      <c r="AG42" s="455">
        <f t="shared" si="5"/>
        <v>7</v>
      </c>
      <c r="AH42" s="455"/>
      <c r="AI42" s="479"/>
      <c r="AJ42" s="477" t="s">
        <v>31</v>
      </c>
      <c r="AK42" s="512" t="s">
        <v>538</v>
      </c>
      <c r="AL42" s="507"/>
      <c r="AM42" s="477" t="s">
        <v>24</v>
      </c>
      <c r="AN42" s="455">
        <f t="shared" si="6"/>
        <v>7</v>
      </c>
      <c r="AO42" s="455"/>
      <c r="AP42" s="479"/>
      <c r="AQ42" s="477" t="s">
        <v>31</v>
      </c>
      <c r="AR42" s="512" t="s">
        <v>538</v>
      </c>
      <c r="AS42" s="507"/>
      <c r="AT42" s="477" t="s">
        <v>24</v>
      </c>
      <c r="AU42" s="455">
        <f t="shared" si="7"/>
        <v>7</v>
      </c>
      <c r="AV42" s="479"/>
      <c r="AW42" s="479"/>
      <c r="AX42" s="477" t="s">
        <v>31</v>
      </c>
      <c r="AY42" s="512" t="s">
        <v>538</v>
      </c>
      <c r="AZ42" s="507"/>
      <c r="BA42" s="477" t="s">
        <v>24</v>
      </c>
      <c r="BB42" s="455">
        <f t="shared" si="8"/>
        <v>6</v>
      </c>
      <c r="BC42" s="479"/>
      <c r="BD42" s="479"/>
      <c r="BE42" s="477" t="s">
        <v>31</v>
      </c>
      <c r="BF42" s="512" t="s">
        <v>538</v>
      </c>
      <c r="BG42" s="507"/>
      <c r="BH42" s="477" t="s">
        <v>24</v>
      </c>
      <c r="BI42" s="455">
        <f t="shared" si="9"/>
        <v>7</v>
      </c>
      <c r="BJ42" s="479"/>
      <c r="BK42" s="479"/>
      <c r="BL42" s="477" t="s">
        <v>31</v>
      </c>
      <c r="BM42" s="512" t="s">
        <v>538</v>
      </c>
      <c r="BN42" s="507"/>
      <c r="BO42" s="477" t="s">
        <v>24</v>
      </c>
      <c r="BP42" s="478">
        <v>7</v>
      </c>
      <c r="BQ42" s="456"/>
      <c r="BR42" s="479"/>
      <c r="BS42" s="477" t="s">
        <v>31</v>
      </c>
      <c r="BT42" s="512" t="s">
        <v>538</v>
      </c>
      <c r="BU42" s="507"/>
      <c r="BV42" s="477" t="s">
        <v>24</v>
      </c>
      <c r="BW42" s="478">
        <f t="shared" si="10"/>
        <v>7</v>
      </c>
      <c r="BX42" s="456"/>
      <c r="BY42" s="479"/>
      <c r="BZ42" s="477" t="s">
        <v>31</v>
      </c>
      <c r="CA42" s="512" t="s">
        <v>538</v>
      </c>
      <c r="CB42" s="507"/>
      <c r="CC42" s="477" t="s">
        <v>24</v>
      </c>
      <c r="CD42" s="478">
        <f t="shared" si="0"/>
        <v>7</v>
      </c>
      <c r="CE42" s="456"/>
      <c r="CF42" s="479"/>
      <c r="CG42" s="477" t="s">
        <v>31</v>
      </c>
      <c r="CH42" s="512" t="s">
        <v>538</v>
      </c>
      <c r="CI42" s="507"/>
      <c r="CJ42" s="477" t="s">
        <v>24</v>
      </c>
      <c r="CK42" s="478">
        <f t="shared" si="11"/>
        <v>6</v>
      </c>
      <c r="CL42" s="456"/>
      <c r="CM42" s="479"/>
      <c r="CN42" s="477" t="s">
        <v>31</v>
      </c>
      <c r="CO42" s="512" t="s">
        <v>538</v>
      </c>
      <c r="CP42" s="507"/>
      <c r="CQ42" s="477" t="s">
        <v>24</v>
      </c>
      <c r="CR42" s="478">
        <f t="shared" si="12"/>
        <v>7</v>
      </c>
      <c r="CS42" s="456"/>
      <c r="CT42" s="479"/>
      <c r="CU42" s="477" t="s">
        <v>31</v>
      </c>
      <c r="CV42" s="512" t="s">
        <v>538</v>
      </c>
      <c r="CW42" s="507"/>
      <c r="CX42" s="477" t="s">
        <v>24</v>
      </c>
      <c r="CY42" s="478">
        <f t="shared" si="13"/>
        <v>7</v>
      </c>
      <c r="CZ42" s="456"/>
      <c r="DA42" s="479"/>
      <c r="DB42" s="477" t="s">
        <v>31</v>
      </c>
      <c r="DC42" s="512" t="s">
        <v>538</v>
      </c>
      <c r="DD42" s="507"/>
      <c r="DE42" s="477" t="s">
        <v>24</v>
      </c>
      <c r="DF42" s="478">
        <f t="shared" si="14"/>
        <v>6</v>
      </c>
      <c r="DG42" s="456"/>
      <c r="DH42" s="479"/>
      <c r="DI42" s="477" t="s">
        <v>31</v>
      </c>
      <c r="DJ42" s="512" t="s">
        <v>538</v>
      </c>
      <c r="DK42" s="507"/>
      <c r="DL42" s="477" t="s">
        <v>24</v>
      </c>
      <c r="DM42" s="478">
        <f t="shared" si="15"/>
        <v>6</v>
      </c>
      <c r="DN42" s="456"/>
      <c r="DO42" s="479"/>
      <c r="DP42" s="477" t="s">
        <v>31</v>
      </c>
      <c r="DQ42" s="512" t="s">
        <v>538</v>
      </c>
      <c r="DR42" s="507"/>
      <c r="DS42" s="477" t="s">
        <v>24</v>
      </c>
      <c r="DT42" s="478">
        <f t="shared" si="16"/>
        <v>6</v>
      </c>
      <c r="DU42" s="456"/>
      <c r="DV42" s="479"/>
      <c r="DW42" s="477" t="s">
        <v>31</v>
      </c>
      <c r="DX42" s="512" t="s">
        <v>538</v>
      </c>
      <c r="DY42" s="507"/>
      <c r="DZ42" s="477" t="s">
        <v>24</v>
      </c>
      <c r="EA42" s="478">
        <f t="shared" si="1"/>
        <v>6</v>
      </c>
      <c r="EB42" s="456"/>
      <c r="EC42" s="479"/>
      <c r="ED42" s="477" t="s">
        <v>31</v>
      </c>
      <c r="EE42" s="512" t="s">
        <v>538</v>
      </c>
      <c r="EF42" s="507"/>
      <c r="EG42" s="477" t="s">
        <v>24</v>
      </c>
      <c r="EH42" s="478">
        <f t="shared" si="17"/>
        <v>6</v>
      </c>
      <c r="EI42" s="456"/>
      <c r="EJ42" s="479"/>
      <c r="EK42" s="512" t="s">
        <v>538</v>
      </c>
      <c r="EL42" s="507"/>
      <c r="EM42" s="477" t="s">
        <v>24</v>
      </c>
      <c r="EN42" s="478">
        <f t="shared" si="2"/>
        <v>7</v>
      </c>
      <c r="EO42" s="456"/>
      <c r="EP42" s="479"/>
      <c r="EQ42" s="512" t="s">
        <v>538</v>
      </c>
      <c r="ER42" s="507"/>
      <c r="ES42" s="477" t="s">
        <v>24</v>
      </c>
      <c r="ET42" s="478">
        <v>7</v>
      </c>
      <c r="EU42" s="456"/>
      <c r="EV42" s="479"/>
    </row>
    <row r="43" spans="1:152" ht="17.25" customHeight="1">
      <c r="A43" s="477" t="s">
        <v>322</v>
      </c>
      <c r="B43" s="391" t="s">
        <v>42</v>
      </c>
      <c r="C43" s="391"/>
      <c r="D43" s="477" t="s">
        <v>24</v>
      </c>
      <c r="E43" s="478">
        <v>3</v>
      </c>
      <c r="F43" s="456"/>
      <c r="G43" s="479"/>
      <c r="H43" s="477" t="s">
        <v>322</v>
      </c>
      <c r="I43" s="512" t="s">
        <v>42</v>
      </c>
      <c r="J43" s="507"/>
      <c r="K43" s="477" t="s">
        <v>24</v>
      </c>
      <c r="L43" s="480">
        <f t="shared" si="18"/>
        <v>3</v>
      </c>
      <c r="M43" s="456"/>
      <c r="N43" s="479"/>
      <c r="O43" s="477" t="s">
        <v>322</v>
      </c>
      <c r="P43" s="512" t="s">
        <v>42</v>
      </c>
      <c r="Q43" s="507"/>
      <c r="R43" s="477" t="s">
        <v>24</v>
      </c>
      <c r="S43" s="455">
        <f t="shared" si="4"/>
        <v>3</v>
      </c>
      <c r="T43" s="456"/>
      <c r="U43" s="479"/>
      <c r="V43" s="477" t="s">
        <v>322</v>
      </c>
      <c r="W43" s="512" t="s">
        <v>42</v>
      </c>
      <c r="X43" s="507"/>
      <c r="Y43" s="477" t="s">
        <v>24</v>
      </c>
      <c r="Z43" s="478">
        <v>3</v>
      </c>
      <c r="AA43" s="456"/>
      <c r="AB43" s="479"/>
      <c r="AC43" s="477" t="s">
        <v>322</v>
      </c>
      <c r="AD43" s="512" t="s">
        <v>42</v>
      </c>
      <c r="AE43" s="507"/>
      <c r="AF43" s="477" t="s">
        <v>24</v>
      </c>
      <c r="AG43" s="455">
        <f t="shared" si="5"/>
        <v>3</v>
      </c>
      <c r="AH43" s="455"/>
      <c r="AI43" s="479"/>
      <c r="AJ43" s="477" t="s">
        <v>322</v>
      </c>
      <c r="AK43" s="512" t="s">
        <v>42</v>
      </c>
      <c r="AL43" s="507"/>
      <c r="AM43" s="477" t="s">
        <v>24</v>
      </c>
      <c r="AN43" s="455">
        <f t="shared" si="6"/>
        <v>3</v>
      </c>
      <c r="AO43" s="455"/>
      <c r="AP43" s="479"/>
      <c r="AQ43" s="477" t="s">
        <v>322</v>
      </c>
      <c r="AR43" s="512" t="s">
        <v>42</v>
      </c>
      <c r="AS43" s="507"/>
      <c r="AT43" s="477" t="s">
        <v>24</v>
      </c>
      <c r="AU43" s="455">
        <f t="shared" si="7"/>
        <v>3</v>
      </c>
      <c r="AV43" s="479"/>
      <c r="AW43" s="479"/>
      <c r="AX43" s="477" t="s">
        <v>322</v>
      </c>
      <c r="AY43" s="512" t="s">
        <v>42</v>
      </c>
      <c r="AZ43" s="507"/>
      <c r="BA43" s="477" t="s">
        <v>24</v>
      </c>
      <c r="BB43" s="455">
        <f t="shared" si="8"/>
        <v>3</v>
      </c>
      <c r="BC43" s="479"/>
      <c r="BD43" s="479"/>
      <c r="BE43" s="477" t="s">
        <v>322</v>
      </c>
      <c r="BF43" s="512" t="s">
        <v>42</v>
      </c>
      <c r="BG43" s="507"/>
      <c r="BH43" s="477" t="s">
        <v>24</v>
      </c>
      <c r="BI43" s="455">
        <f t="shared" si="9"/>
        <v>3</v>
      </c>
      <c r="BJ43" s="479"/>
      <c r="BK43" s="479"/>
      <c r="BL43" s="477" t="s">
        <v>322</v>
      </c>
      <c r="BM43" s="512" t="s">
        <v>42</v>
      </c>
      <c r="BN43" s="507"/>
      <c r="BO43" s="477" t="s">
        <v>24</v>
      </c>
      <c r="BP43" s="478">
        <v>3</v>
      </c>
      <c r="BQ43" s="456"/>
      <c r="BR43" s="479"/>
      <c r="BS43" s="477" t="s">
        <v>322</v>
      </c>
      <c r="BT43" s="512" t="s">
        <v>42</v>
      </c>
      <c r="BU43" s="507"/>
      <c r="BV43" s="477" t="s">
        <v>24</v>
      </c>
      <c r="BW43" s="478">
        <f t="shared" si="10"/>
        <v>3</v>
      </c>
      <c r="BX43" s="456"/>
      <c r="BY43" s="479"/>
      <c r="BZ43" s="477" t="s">
        <v>322</v>
      </c>
      <c r="CA43" s="512" t="s">
        <v>42</v>
      </c>
      <c r="CB43" s="507"/>
      <c r="CC43" s="477" t="s">
        <v>24</v>
      </c>
      <c r="CD43" s="478">
        <f t="shared" si="0"/>
        <v>3</v>
      </c>
      <c r="CE43" s="456"/>
      <c r="CF43" s="479"/>
      <c r="CG43" s="477" t="s">
        <v>322</v>
      </c>
      <c r="CH43" s="512" t="s">
        <v>42</v>
      </c>
      <c r="CI43" s="507"/>
      <c r="CJ43" s="477" t="s">
        <v>24</v>
      </c>
      <c r="CK43" s="478">
        <f t="shared" si="11"/>
        <v>3</v>
      </c>
      <c r="CL43" s="456"/>
      <c r="CM43" s="479"/>
      <c r="CN43" s="477" t="s">
        <v>322</v>
      </c>
      <c r="CO43" s="512" t="s">
        <v>42</v>
      </c>
      <c r="CP43" s="507"/>
      <c r="CQ43" s="477" t="s">
        <v>24</v>
      </c>
      <c r="CR43" s="478">
        <f t="shared" si="12"/>
        <v>3</v>
      </c>
      <c r="CS43" s="456"/>
      <c r="CT43" s="479"/>
      <c r="CU43" s="477" t="s">
        <v>322</v>
      </c>
      <c r="CV43" s="512" t="s">
        <v>42</v>
      </c>
      <c r="CW43" s="507"/>
      <c r="CX43" s="477" t="s">
        <v>24</v>
      </c>
      <c r="CY43" s="478">
        <f t="shared" si="13"/>
        <v>3</v>
      </c>
      <c r="CZ43" s="456"/>
      <c r="DA43" s="479"/>
      <c r="DB43" s="477" t="s">
        <v>322</v>
      </c>
      <c r="DC43" s="512" t="s">
        <v>42</v>
      </c>
      <c r="DD43" s="507"/>
      <c r="DE43" s="477" t="s">
        <v>24</v>
      </c>
      <c r="DF43" s="478">
        <f t="shared" si="14"/>
        <v>3</v>
      </c>
      <c r="DG43" s="456"/>
      <c r="DH43" s="479"/>
      <c r="DI43" s="477" t="s">
        <v>322</v>
      </c>
      <c r="DJ43" s="512" t="s">
        <v>42</v>
      </c>
      <c r="DK43" s="507"/>
      <c r="DL43" s="477" t="s">
        <v>24</v>
      </c>
      <c r="DM43" s="478">
        <f t="shared" si="15"/>
        <v>3</v>
      </c>
      <c r="DN43" s="456"/>
      <c r="DO43" s="479"/>
      <c r="DP43" s="477" t="s">
        <v>322</v>
      </c>
      <c r="DQ43" s="512" t="s">
        <v>42</v>
      </c>
      <c r="DR43" s="507"/>
      <c r="DS43" s="477" t="s">
        <v>24</v>
      </c>
      <c r="DT43" s="478">
        <f t="shared" si="16"/>
        <v>3</v>
      </c>
      <c r="DU43" s="456"/>
      <c r="DV43" s="479"/>
      <c r="DW43" s="477" t="s">
        <v>322</v>
      </c>
      <c r="DX43" s="512" t="s">
        <v>42</v>
      </c>
      <c r="DY43" s="507"/>
      <c r="DZ43" s="477" t="s">
        <v>24</v>
      </c>
      <c r="EA43" s="478">
        <f t="shared" si="1"/>
        <v>3</v>
      </c>
      <c r="EB43" s="456"/>
      <c r="EC43" s="479"/>
      <c r="ED43" s="477" t="s">
        <v>322</v>
      </c>
      <c r="EE43" s="512" t="s">
        <v>42</v>
      </c>
      <c r="EF43" s="507"/>
      <c r="EG43" s="477" t="s">
        <v>24</v>
      </c>
      <c r="EH43" s="478">
        <f t="shared" si="17"/>
        <v>3</v>
      </c>
      <c r="EI43" s="456"/>
      <c r="EJ43" s="479"/>
      <c r="EK43" s="512" t="s">
        <v>42</v>
      </c>
      <c r="EL43" s="507"/>
      <c r="EM43" s="477" t="s">
        <v>24</v>
      </c>
      <c r="EN43" s="478">
        <f t="shared" si="2"/>
        <v>3</v>
      </c>
      <c r="EO43" s="456"/>
      <c r="EP43" s="479"/>
      <c r="EQ43" s="512" t="s">
        <v>42</v>
      </c>
      <c r="ER43" s="507"/>
      <c r="ES43" s="477" t="s">
        <v>24</v>
      </c>
      <c r="ET43" s="478">
        <v>3</v>
      </c>
      <c r="EU43" s="456"/>
      <c r="EV43" s="479"/>
    </row>
    <row r="44" spans="1:152" ht="17.25" customHeight="1">
      <c r="A44" s="477" t="s">
        <v>323</v>
      </c>
      <c r="B44" s="391" t="s">
        <v>34</v>
      </c>
      <c r="C44" s="391"/>
      <c r="D44" s="477" t="s">
        <v>5</v>
      </c>
      <c r="E44" s="478">
        <v>1</v>
      </c>
      <c r="F44" s="456"/>
      <c r="G44" s="479"/>
      <c r="H44" s="477" t="s">
        <v>323</v>
      </c>
      <c r="I44" s="512" t="s">
        <v>34</v>
      </c>
      <c r="J44" s="507"/>
      <c r="K44" s="477" t="s">
        <v>5</v>
      </c>
      <c r="L44" s="480">
        <f t="shared" si="18"/>
        <v>1</v>
      </c>
      <c r="M44" s="456"/>
      <c r="N44" s="479"/>
      <c r="O44" s="477" t="s">
        <v>323</v>
      </c>
      <c r="P44" s="512" t="s">
        <v>34</v>
      </c>
      <c r="Q44" s="507"/>
      <c r="R44" s="477" t="s">
        <v>5</v>
      </c>
      <c r="S44" s="455">
        <f t="shared" si="4"/>
        <v>1</v>
      </c>
      <c r="T44" s="456"/>
      <c r="U44" s="479"/>
      <c r="V44" s="477" t="s">
        <v>323</v>
      </c>
      <c r="W44" s="512" t="s">
        <v>34</v>
      </c>
      <c r="X44" s="507"/>
      <c r="Y44" s="477" t="s">
        <v>5</v>
      </c>
      <c r="Z44" s="478">
        <v>1</v>
      </c>
      <c r="AA44" s="456"/>
      <c r="AB44" s="479"/>
      <c r="AC44" s="477" t="s">
        <v>323</v>
      </c>
      <c r="AD44" s="512" t="s">
        <v>34</v>
      </c>
      <c r="AE44" s="507"/>
      <c r="AF44" s="477" t="s">
        <v>5</v>
      </c>
      <c r="AG44" s="455">
        <f t="shared" si="5"/>
        <v>1</v>
      </c>
      <c r="AH44" s="455"/>
      <c r="AI44" s="479"/>
      <c r="AJ44" s="477" t="s">
        <v>323</v>
      </c>
      <c r="AK44" s="512" t="s">
        <v>34</v>
      </c>
      <c r="AL44" s="507"/>
      <c r="AM44" s="477" t="s">
        <v>5</v>
      </c>
      <c r="AN44" s="455">
        <f t="shared" si="6"/>
        <v>1</v>
      </c>
      <c r="AO44" s="455"/>
      <c r="AP44" s="479"/>
      <c r="AQ44" s="477" t="s">
        <v>323</v>
      </c>
      <c r="AR44" s="512" t="s">
        <v>34</v>
      </c>
      <c r="AS44" s="507"/>
      <c r="AT44" s="477" t="s">
        <v>5</v>
      </c>
      <c r="AU44" s="455">
        <f t="shared" si="7"/>
        <v>1</v>
      </c>
      <c r="AV44" s="479"/>
      <c r="AW44" s="479"/>
      <c r="AX44" s="477" t="s">
        <v>323</v>
      </c>
      <c r="AY44" s="512" t="s">
        <v>34</v>
      </c>
      <c r="AZ44" s="507"/>
      <c r="BA44" s="477" t="s">
        <v>5</v>
      </c>
      <c r="BB44" s="455">
        <f t="shared" si="8"/>
        <v>1</v>
      </c>
      <c r="BC44" s="479"/>
      <c r="BD44" s="479"/>
      <c r="BE44" s="477" t="s">
        <v>323</v>
      </c>
      <c r="BF44" s="512" t="s">
        <v>34</v>
      </c>
      <c r="BG44" s="507"/>
      <c r="BH44" s="477" t="s">
        <v>5</v>
      </c>
      <c r="BI44" s="455">
        <f t="shared" si="9"/>
        <v>1</v>
      </c>
      <c r="BJ44" s="479"/>
      <c r="BK44" s="479"/>
      <c r="BL44" s="477" t="s">
        <v>323</v>
      </c>
      <c r="BM44" s="512" t="s">
        <v>34</v>
      </c>
      <c r="BN44" s="507"/>
      <c r="BO44" s="477" t="s">
        <v>5</v>
      </c>
      <c r="BP44" s="478">
        <v>1</v>
      </c>
      <c r="BQ44" s="456"/>
      <c r="BR44" s="479"/>
      <c r="BS44" s="477" t="s">
        <v>323</v>
      </c>
      <c r="BT44" s="512" t="s">
        <v>34</v>
      </c>
      <c r="BU44" s="507"/>
      <c r="BV44" s="477" t="s">
        <v>5</v>
      </c>
      <c r="BW44" s="478">
        <f t="shared" si="10"/>
        <v>1</v>
      </c>
      <c r="BX44" s="456"/>
      <c r="BY44" s="479"/>
      <c r="BZ44" s="477" t="s">
        <v>323</v>
      </c>
      <c r="CA44" s="512" t="s">
        <v>34</v>
      </c>
      <c r="CB44" s="507"/>
      <c r="CC44" s="477" t="s">
        <v>5</v>
      </c>
      <c r="CD44" s="478">
        <f t="shared" si="0"/>
        <v>1</v>
      </c>
      <c r="CE44" s="456"/>
      <c r="CF44" s="479"/>
      <c r="CG44" s="477" t="s">
        <v>323</v>
      </c>
      <c r="CH44" s="512" t="s">
        <v>34</v>
      </c>
      <c r="CI44" s="507"/>
      <c r="CJ44" s="477" t="s">
        <v>5</v>
      </c>
      <c r="CK44" s="478">
        <f t="shared" si="11"/>
        <v>1</v>
      </c>
      <c r="CL44" s="456"/>
      <c r="CM44" s="479"/>
      <c r="CN44" s="477" t="s">
        <v>323</v>
      </c>
      <c r="CO44" s="512" t="s">
        <v>34</v>
      </c>
      <c r="CP44" s="507"/>
      <c r="CQ44" s="477" t="s">
        <v>5</v>
      </c>
      <c r="CR44" s="478">
        <f t="shared" si="12"/>
        <v>1</v>
      </c>
      <c r="CS44" s="456"/>
      <c r="CT44" s="479"/>
      <c r="CU44" s="477" t="s">
        <v>323</v>
      </c>
      <c r="CV44" s="512" t="s">
        <v>34</v>
      </c>
      <c r="CW44" s="507"/>
      <c r="CX44" s="477" t="s">
        <v>5</v>
      </c>
      <c r="CY44" s="478">
        <f t="shared" si="13"/>
        <v>1</v>
      </c>
      <c r="CZ44" s="456"/>
      <c r="DA44" s="479"/>
      <c r="DB44" s="477" t="s">
        <v>323</v>
      </c>
      <c r="DC44" s="512" t="s">
        <v>34</v>
      </c>
      <c r="DD44" s="507"/>
      <c r="DE44" s="477" t="s">
        <v>5</v>
      </c>
      <c r="DF44" s="478">
        <f t="shared" si="14"/>
        <v>1</v>
      </c>
      <c r="DG44" s="456"/>
      <c r="DH44" s="479"/>
      <c r="DI44" s="477" t="s">
        <v>323</v>
      </c>
      <c r="DJ44" s="512" t="s">
        <v>34</v>
      </c>
      <c r="DK44" s="507"/>
      <c r="DL44" s="477" t="s">
        <v>5</v>
      </c>
      <c r="DM44" s="478">
        <f t="shared" si="15"/>
        <v>1</v>
      </c>
      <c r="DN44" s="456"/>
      <c r="DO44" s="479"/>
      <c r="DP44" s="477" t="s">
        <v>323</v>
      </c>
      <c r="DQ44" s="512" t="s">
        <v>34</v>
      </c>
      <c r="DR44" s="507"/>
      <c r="DS44" s="477" t="s">
        <v>5</v>
      </c>
      <c r="DT44" s="478">
        <f t="shared" si="16"/>
        <v>1</v>
      </c>
      <c r="DU44" s="456"/>
      <c r="DV44" s="479"/>
      <c r="DW44" s="477" t="s">
        <v>323</v>
      </c>
      <c r="DX44" s="512" t="s">
        <v>34</v>
      </c>
      <c r="DY44" s="507"/>
      <c r="DZ44" s="477" t="s">
        <v>5</v>
      </c>
      <c r="EA44" s="478">
        <f t="shared" si="1"/>
        <v>1</v>
      </c>
      <c r="EB44" s="456"/>
      <c r="EC44" s="479"/>
      <c r="ED44" s="477" t="s">
        <v>323</v>
      </c>
      <c r="EE44" s="512" t="s">
        <v>34</v>
      </c>
      <c r="EF44" s="507"/>
      <c r="EG44" s="477" t="s">
        <v>5</v>
      </c>
      <c r="EH44" s="478">
        <f t="shared" si="17"/>
        <v>1</v>
      </c>
      <c r="EI44" s="456"/>
      <c r="EJ44" s="479"/>
      <c r="EK44" s="512" t="s">
        <v>34</v>
      </c>
      <c r="EL44" s="507"/>
      <c r="EM44" s="477" t="s">
        <v>5</v>
      </c>
      <c r="EN44" s="478">
        <f t="shared" si="2"/>
        <v>1</v>
      </c>
      <c r="EO44" s="456"/>
      <c r="EP44" s="479"/>
      <c r="EQ44" s="512" t="s">
        <v>34</v>
      </c>
      <c r="ER44" s="507"/>
      <c r="ES44" s="477" t="s">
        <v>5</v>
      </c>
      <c r="ET44" s="478">
        <v>1</v>
      </c>
      <c r="EU44" s="456"/>
      <c r="EV44" s="479"/>
    </row>
    <row r="45" spans="1:152" ht="17.25" customHeight="1">
      <c r="A45" s="477" t="s">
        <v>324</v>
      </c>
      <c r="B45" s="391" t="s">
        <v>905</v>
      </c>
      <c r="C45" s="391"/>
      <c r="D45" s="477" t="s">
        <v>5</v>
      </c>
      <c r="E45" s="478">
        <v>1</v>
      </c>
      <c r="F45" s="456"/>
      <c r="G45" s="479"/>
      <c r="H45" s="477" t="s">
        <v>324</v>
      </c>
      <c r="I45" s="512" t="s">
        <v>905</v>
      </c>
      <c r="J45" s="507"/>
      <c r="K45" s="477" t="s">
        <v>5</v>
      </c>
      <c r="L45" s="480">
        <f t="shared" ref="L45" si="19">+E45</f>
        <v>1</v>
      </c>
      <c r="M45" s="456"/>
      <c r="N45" s="479"/>
      <c r="O45" s="477" t="s">
        <v>324</v>
      </c>
      <c r="P45" s="512" t="s">
        <v>905</v>
      </c>
      <c r="Q45" s="507"/>
      <c r="R45" s="477" t="s">
        <v>5</v>
      </c>
      <c r="S45" s="455">
        <f t="shared" ref="S45" si="20">+E45</f>
        <v>1</v>
      </c>
      <c r="T45" s="456"/>
      <c r="U45" s="479"/>
      <c r="V45" s="477" t="s">
        <v>324</v>
      </c>
      <c r="W45" s="512" t="s">
        <v>905</v>
      </c>
      <c r="X45" s="507"/>
      <c r="Y45" s="477" t="s">
        <v>5</v>
      </c>
      <c r="Z45" s="478">
        <v>1</v>
      </c>
      <c r="AA45" s="456"/>
      <c r="AB45" s="479"/>
      <c r="AC45" s="477" t="s">
        <v>324</v>
      </c>
      <c r="AD45" s="512" t="s">
        <v>905</v>
      </c>
      <c r="AE45" s="507"/>
      <c r="AF45" s="477" t="s">
        <v>5</v>
      </c>
      <c r="AG45" s="455">
        <f t="shared" ref="AG45" si="21">+E45</f>
        <v>1</v>
      </c>
      <c r="AH45" s="455"/>
      <c r="AI45" s="479"/>
      <c r="AJ45" s="477" t="s">
        <v>324</v>
      </c>
      <c r="AK45" s="512" t="s">
        <v>905</v>
      </c>
      <c r="AL45" s="507"/>
      <c r="AM45" s="477" t="s">
        <v>5</v>
      </c>
      <c r="AN45" s="455">
        <f t="shared" ref="AN45" si="22">+E45</f>
        <v>1</v>
      </c>
      <c r="AO45" s="455"/>
      <c r="AP45" s="479"/>
      <c r="AQ45" s="477" t="s">
        <v>324</v>
      </c>
      <c r="AR45" s="512" t="s">
        <v>905</v>
      </c>
      <c r="AS45" s="507"/>
      <c r="AT45" s="477" t="s">
        <v>5</v>
      </c>
      <c r="AU45" s="455">
        <f t="shared" ref="AU45" si="23">+E45</f>
        <v>1</v>
      </c>
      <c r="AV45" s="479"/>
      <c r="AW45" s="479"/>
      <c r="AX45" s="477" t="s">
        <v>324</v>
      </c>
      <c r="AY45" s="512" t="s">
        <v>905</v>
      </c>
      <c r="AZ45" s="507"/>
      <c r="BA45" s="477" t="s">
        <v>5</v>
      </c>
      <c r="BB45" s="455">
        <f t="shared" ref="BB45" si="24">+Z45</f>
        <v>1</v>
      </c>
      <c r="BC45" s="479"/>
      <c r="BD45" s="479"/>
      <c r="BE45" s="477" t="s">
        <v>324</v>
      </c>
      <c r="BF45" s="512" t="s">
        <v>905</v>
      </c>
      <c r="BG45" s="507"/>
      <c r="BH45" s="477" t="s">
        <v>5</v>
      </c>
      <c r="BI45" s="455">
        <f t="shared" ref="BI45" si="25">+E45</f>
        <v>1</v>
      </c>
      <c r="BJ45" s="479"/>
      <c r="BK45" s="479"/>
      <c r="BL45" s="477" t="s">
        <v>324</v>
      </c>
      <c r="BM45" s="512" t="s">
        <v>905</v>
      </c>
      <c r="BN45" s="507"/>
      <c r="BO45" s="477" t="s">
        <v>5</v>
      </c>
      <c r="BP45" s="478">
        <v>1</v>
      </c>
      <c r="BQ45" s="456"/>
      <c r="BR45" s="479"/>
      <c r="BS45" s="477" t="s">
        <v>324</v>
      </c>
      <c r="BT45" s="512" t="s">
        <v>905</v>
      </c>
      <c r="BU45" s="507"/>
      <c r="BV45" s="477" t="s">
        <v>5</v>
      </c>
      <c r="BW45" s="478">
        <f t="shared" ref="BW45" si="26">+BP45</f>
        <v>1</v>
      </c>
      <c r="BX45" s="456"/>
      <c r="BY45" s="479"/>
      <c r="BZ45" s="477" t="s">
        <v>324</v>
      </c>
      <c r="CA45" s="512" t="s">
        <v>905</v>
      </c>
      <c r="CB45" s="507"/>
      <c r="CC45" s="477" t="s">
        <v>5</v>
      </c>
      <c r="CD45" s="478">
        <f t="shared" ref="CD45" si="27">+E45</f>
        <v>1</v>
      </c>
      <c r="CE45" s="456"/>
      <c r="CF45" s="479"/>
      <c r="CG45" s="477" t="s">
        <v>324</v>
      </c>
      <c r="CH45" s="512" t="s">
        <v>905</v>
      </c>
      <c r="CI45" s="507"/>
      <c r="CJ45" s="477" t="s">
        <v>5</v>
      </c>
      <c r="CK45" s="478">
        <f t="shared" ref="CK45" si="28">+Z45</f>
        <v>1</v>
      </c>
      <c r="CL45" s="456"/>
      <c r="CM45" s="479"/>
      <c r="CN45" s="477" t="s">
        <v>324</v>
      </c>
      <c r="CO45" s="512" t="s">
        <v>905</v>
      </c>
      <c r="CP45" s="507"/>
      <c r="CQ45" s="477" t="s">
        <v>5</v>
      </c>
      <c r="CR45" s="478">
        <f t="shared" ref="CR45" si="29">+E45</f>
        <v>1</v>
      </c>
      <c r="CS45" s="456"/>
      <c r="CT45" s="479"/>
      <c r="CU45" s="477" t="s">
        <v>324</v>
      </c>
      <c r="CV45" s="512" t="s">
        <v>905</v>
      </c>
      <c r="CW45" s="507"/>
      <c r="CX45" s="477" t="s">
        <v>5</v>
      </c>
      <c r="CY45" s="478">
        <f t="shared" ref="CY45" si="30">+E45</f>
        <v>1</v>
      </c>
      <c r="CZ45" s="456"/>
      <c r="DA45" s="479"/>
      <c r="DB45" s="477" t="s">
        <v>324</v>
      </c>
      <c r="DC45" s="512" t="s">
        <v>905</v>
      </c>
      <c r="DD45" s="507"/>
      <c r="DE45" s="477" t="s">
        <v>5</v>
      </c>
      <c r="DF45" s="478">
        <f t="shared" ref="DF45" si="31">+Z45</f>
        <v>1</v>
      </c>
      <c r="DG45" s="456"/>
      <c r="DH45" s="479"/>
      <c r="DI45" s="477" t="s">
        <v>324</v>
      </c>
      <c r="DJ45" s="512" t="s">
        <v>905</v>
      </c>
      <c r="DK45" s="507"/>
      <c r="DL45" s="477" t="s">
        <v>5</v>
      </c>
      <c r="DM45" s="478">
        <f t="shared" ref="DM45" si="32">+DF45</f>
        <v>1</v>
      </c>
      <c r="DN45" s="456"/>
      <c r="DO45" s="479"/>
      <c r="DP45" s="477" t="s">
        <v>324</v>
      </c>
      <c r="DQ45" s="512" t="s">
        <v>905</v>
      </c>
      <c r="DR45" s="507"/>
      <c r="DS45" s="477" t="s">
        <v>5</v>
      </c>
      <c r="DT45" s="478">
        <f t="shared" ref="DT45" si="33">+DM45</f>
        <v>1</v>
      </c>
      <c r="DU45" s="456"/>
      <c r="DV45" s="479"/>
      <c r="DW45" s="477" t="s">
        <v>324</v>
      </c>
      <c r="DX45" s="512" t="s">
        <v>905</v>
      </c>
      <c r="DY45" s="507"/>
      <c r="DZ45" s="477" t="s">
        <v>5</v>
      </c>
      <c r="EA45" s="478">
        <f t="shared" ref="EA45" si="34">+DF45</f>
        <v>1</v>
      </c>
      <c r="EB45" s="456"/>
      <c r="EC45" s="479"/>
      <c r="ED45" s="477" t="s">
        <v>324</v>
      </c>
      <c r="EE45" s="512" t="s">
        <v>905</v>
      </c>
      <c r="EF45" s="507"/>
      <c r="EG45" s="477" t="s">
        <v>5</v>
      </c>
      <c r="EH45" s="478">
        <f t="shared" ref="EH45" si="35">+DF45</f>
        <v>1</v>
      </c>
      <c r="EI45" s="456"/>
      <c r="EJ45" s="479"/>
      <c r="EK45" s="512" t="s">
        <v>905</v>
      </c>
      <c r="EL45" s="507"/>
      <c r="EM45" s="477" t="s">
        <v>5</v>
      </c>
      <c r="EN45" s="478">
        <f t="shared" ref="EN45" si="36">+BW45</f>
        <v>1</v>
      </c>
      <c r="EO45" s="456"/>
      <c r="EP45" s="479"/>
      <c r="EQ45" s="512" t="s">
        <v>905</v>
      </c>
      <c r="ER45" s="507"/>
      <c r="ES45" s="477" t="s">
        <v>5</v>
      </c>
      <c r="ET45" s="478">
        <v>1</v>
      </c>
      <c r="EU45" s="456"/>
      <c r="EV45" s="479"/>
    </row>
    <row r="46" spans="1:152" ht="17.25" customHeight="1">
      <c r="A46" s="477" t="s">
        <v>893</v>
      </c>
      <c r="B46" s="391" t="s">
        <v>529</v>
      </c>
      <c r="C46" s="391"/>
      <c r="D46" s="477" t="s">
        <v>5</v>
      </c>
      <c r="E46" s="478">
        <v>1</v>
      </c>
      <c r="F46" s="456"/>
      <c r="G46" s="479"/>
      <c r="H46" s="477" t="s">
        <v>893</v>
      </c>
      <c r="I46" s="512" t="s">
        <v>529</v>
      </c>
      <c r="J46" s="507"/>
      <c r="K46" s="477" t="s">
        <v>5</v>
      </c>
      <c r="L46" s="480">
        <f t="shared" si="18"/>
        <v>1</v>
      </c>
      <c r="M46" s="456"/>
      <c r="N46" s="479"/>
      <c r="O46" s="477" t="s">
        <v>893</v>
      </c>
      <c r="P46" s="512" t="s">
        <v>529</v>
      </c>
      <c r="Q46" s="507"/>
      <c r="R46" s="477" t="s">
        <v>5</v>
      </c>
      <c r="S46" s="455">
        <f t="shared" si="4"/>
        <v>1</v>
      </c>
      <c r="T46" s="456"/>
      <c r="U46" s="479"/>
      <c r="V46" s="477" t="s">
        <v>893</v>
      </c>
      <c r="W46" s="512" t="s">
        <v>529</v>
      </c>
      <c r="X46" s="507"/>
      <c r="Y46" s="477" t="s">
        <v>5</v>
      </c>
      <c r="Z46" s="478">
        <v>1</v>
      </c>
      <c r="AA46" s="456"/>
      <c r="AB46" s="479"/>
      <c r="AC46" s="477" t="s">
        <v>893</v>
      </c>
      <c r="AD46" s="512" t="s">
        <v>529</v>
      </c>
      <c r="AE46" s="507"/>
      <c r="AF46" s="477" t="s">
        <v>5</v>
      </c>
      <c r="AG46" s="455">
        <f t="shared" si="5"/>
        <v>1</v>
      </c>
      <c r="AH46" s="455"/>
      <c r="AI46" s="479"/>
      <c r="AJ46" s="477" t="s">
        <v>893</v>
      </c>
      <c r="AK46" s="512" t="s">
        <v>529</v>
      </c>
      <c r="AL46" s="507"/>
      <c r="AM46" s="477" t="s">
        <v>5</v>
      </c>
      <c r="AN46" s="455">
        <f t="shared" si="6"/>
        <v>1</v>
      </c>
      <c r="AO46" s="455"/>
      <c r="AP46" s="479"/>
      <c r="AQ46" s="477" t="s">
        <v>893</v>
      </c>
      <c r="AR46" s="512" t="s">
        <v>529</v>
      </c>
      <c r="AS46" s="507"/>
      <c r="AT46" s="477" t="s">
        <v>5</v>
      </c>
      <c r="AU46" s="455">
        <f t="shared" si="7"/>
        <v>1</v>
      </c>
      <c r="AV46" s="479"/>
      <c r="AW46" s="479"/>
      <c r="AX46" s="477" t="s">
        <v>893</v>
      </c>
      <c r="AY46" s="512" t="s">
        <v>529</v>
      </c>
      <c r="AZ46" s="507"/>
      <c r="BA46" s="477" t="s">
        <v>5</v>
      </c>
      <c r="BB46" s="455">
        <f t="shared" si="8"/>
        <v>1</v>
      </c>
      <c r="BC46" s="479"/>
      <c r="BD46" s="479"/>
      <c r="BE46" s="477" t="s">
        <v>893</v>
      </c>
      <c r="BF46" s="512" t="s">
        <v>529</v>
      </c>
      <c r="BG46" s="507"/>
      <c r="BH46" s="477" t="s">
        <v>5</v>
      </c>
      <c r="BI46" s="455">
        <f t="shared" si="9"/>
        <v>1</v>
      </c>
      <c r="BJ46" s="479"/>
      <c r="BK46" s="479"/>
      <c r="BL46" s="477" t="s">
        <v>893</v>
      </c>
      <c r="BM46" s="512" t="s">
        <v>529</v>
      </c>
      <c r="BN46" s="507"/>
      <c r="BO46" s="477" t="s">
        <v>5</v>
      </c>
      <c r="BP46" s="478">
        <v>1</v>
      </c>
      <c r="BQ46" s="456"/>
      <c r="BR46" s="479"/>
      <c r="BS46" s="477" t="s">
        <v>893</v>
      </c>
      <c r="BT46" s="512" t="s">
        <v>529</v>
      </c>
      <c r="BU46" s="507"/>
      <c r="BV46" s="477" t="s">
        <v>5</v>
      </c>
      <c r="BW46" s="478">
        <f t="shared" si="10"/>
        <v>1</v>
      </c>
      <c r="BX46" s="456"/>
      <c r="BY46" s="479"/>
      <c r="BZ46" s="477" t="s">
        <v>893</v>
      </c>
      <c r="CA46" s="512" t="s">
        <v>529</v>
      </c>
      <c r="CB46" s="507"/>
      <c r="CC46" s="477" t="s">
        <v>5</v>
      </c>
      <c r="CD46" s="478">
        <f t="shared" si="0"/>
        <v>1</v>
      </c>
      <c r="CE46" s="456"/>
      <c r="CF46" s="479"/>
      <c r="CG46" s="477" t="s">
        <v>893</v>
      </c>
      <c r="CH46" s="512" t="s">
        <v>529</v>
      </c>
      <c r="CI46" s="507"/>
      <c r="CJ46" s="477" t="s">
        <v>5</v>
      </c>
      <c r="CK46" s="478">
        <f t="shared" si="11"/>
        <v>1</v>
      </c>
      <c r="CL46" s="456"/>
      <c r="CM46" s="479"/>
      <c r="CN46" s="477" t="s">
        <v>893</v>
      </c>
      <c r="CO46" s="512" t="s">
        <v>529</v>
      </c>
      <c r="CP46" s="507"/>
      <c r="CQ46" s="477" t="s">
        <v>5</v>
      </c>
      <c r="CR46" s="478">
        <f t="shared" si="12"/>
        <v>1</v>
      </c>
      <c r="CS46" s="456"/>
      <c r="CT46" s="479"/>
      <c r="CU46" s="477" t="s">
        <v>893</v>
      </c>
      <c r="CV46" s="512" t="s">
        <v>529</v>
      </c>
      <c r="CW46" s="507"/>
      <c r="CX46" s="477" t="s">
        <v>5</v>
      </c>
      <c r="CY46" s="478">
        <f t="shared" si="13"/>
        <v>1</v>
      </c>
      <c r="CZ46" s="456"/>
      <c r="DA46" s="479"/>
      <c r="DB46" s="477" t="s">
        <v>893</v>
      </c>
      <c r="DC46" s="512" t="s">
        <v>529</v>
      </c>
      <c r="DD46" s="507"/>
      <c r="DE46" s="477" t="s">
        <v>5</v>
      </c>
      <c r="DF46" s="478">
        <f t="shared" si="14"/>
        <v>1</v>
      </c>
      <c r="DG46" s="456"/>
      <c r="DH46" s="479"/>
      <c r="DI46" s="477" t="s">
        <v>893</v>
      </c>
      <c r="DJ46" s="512" t="s">
        <v>529</v>
      </c>
      <c r="DK46" s="507"/>
      <c r="DL46" s="477" t="s">
        <v>5</v>
      </c>
      <c r="DM46" s="478">
        <f t="shared" si="15"/>
        <v>1</v>
      </c>
      <c r="DN46" s="456"/>
      <c r="DO46" s="479"/>
      <c r="DP46" s="477" t="s">
        <v>893</v>
      </c>
      <c r="DQ46" s="512" t="s">
        <v>529</v>
      </c>
      <c r="DR46" s="507"/>
      <c r="DS46" s="477" t="s">
        <v>5</v>
      </c>
      <c r="DT46" s="478">
        <f t="shared" si="16"/>
        <v>1</v>
      </c>
      <c r="DU46" s="456"/>
      <c r="DV46" s="479"/>
      <c r="DW46" s="477" t="s">
        <v>893</v>
      </c>
      <c r="DX46" s="512" t="s">
        <v>529</v>
      </c>
      <c r="DY46" s="507"/>
      <c r="DZ46" s="477" t="s">
        <v>5</v>
      </c>
      <c r="EA46" s="478">
        <f t="shared" si="1"/>
        <v>1</v>
      </c>
      <c r="EB46" s="456"/>
      <c r="EC46" s="479"/>
      <c r="ED46" s="477" t="s">
        <v>893</v>
      </c>
      <c r="EE46" s="512" t="s">
        <v>529</v>
      </c>
      <c r="EF46" s="507"/>
      <c r="EG46" s="477" t="s">
        <v>5</v>
      </c>
      <c r="EH46" s="478">
        <f t="shared" si="17"/>
        <v>1</v>
      </c>
      <c r="EI46" s="456"/>
      <c r="EJ46" s="479"/>
      <c r="EK46" s="512" t="s">
        <v>529</v>
      </c>
      <c r="EL46" s="507"/>
      <c r="EM46" s="477" t="s">
        <v>5</v>
      </c>
      <c r="EN46" s="478">
        <f t="shared" si="2"/>
        <v>1</v>
      </c>
      <c r="EO46" s="456"/>
      <c r="EP46" s="479"/>
      <c r="EQ46" s="512" t="s">
        <v>529</v>
      </c>
      <c r="ER46" s="507"/>
      <c r="ES46" s="477" t="s">
        <v>5</v>
      </c>
      <c r="ET46" s="478">
        <v>1</v>
      </c>
      <c r="EU46" s="456"/>
      <c r="EV46" s="479"/>
    </row>
    <row r="47" spans="1:152" ht="17.25" customHeight="1">
      <c r="A47" s="468"/>
      <c r="B47" s="391" t="s">
        <v>831</v>
      </c>
      <c r="C47" s="468"/>
      <c r="D47" s="468"/>
      <c r="E47" s="469"/>
      <c r="F47" s="469"/>
      <c r="G47" s="481"/>
      <c r="H47" s="468"/>
      <c r="I47" s="512" t="s">
        <v>831</v>
      </c>
      <c r="J47" s="468"/>
      <c r="K47" s="468"/>
      <c r="L47" s="482"/>
      <c r="M47" s="456"/>
      <c r="N47" s="481"/>
      <c r="O47" s="468"/>
      <c r="P47" s="512" t="s">
        <v>831</v>
      </c>
      <c r="Q47" s="468"/>
      <c r="R47" s="468"/>
      <c r="S47" s="455"/>
      <c r="T47" s="455"/>
      <c r="U47" s="481"/>
      <c r="V47" s="468"/>
      <c r="W47" s="512" t="s">
        <v>831</v>
      </c>
      <c r="X47" s="468"/>
      <c r="Y47" s="468"/>
      <c r="Z47" s="457"/>
      <c r="AA47" s="469"/>
      <c r="AB47" s="481"/>
      <c r="AC47" s="468"/>
      <c r="AD47" s="512" t="s">
        <v>831</v>
      </c>
      <c r="AE47" s="468"/>
      <c r="AF47" s="468"/>
      <c r="AG47" s="455"/>
      <c r="AH47" s="455"/>
      <c r="AI47" s="481"/>
      <c r="AJ47" s="468"/>
      <c r="AK47" s="512" t="s">
        <v>831</v>
      </c>
      <c r="AL47" s="468"/>
      <c r="AM47" s="468"/>
      <c r="AN47" s="455"/>
      <c r="AO47" s="455"/>
      <c r="AP47" s="481"/>
      <c r="AQ47" s="468"/>
      <c r="AR47" s="512" t="s">
        <v>831</v>
      </c>
      <c r="AS47" s="468"/>
      <c r="AT47" s="468"/>
      <c r="AU47" s="455"/>
      <c r="AV47" s="455"/>
      <c r="AW47" s="481"/>
      <c r="AX47" s="468"/>
      <c r="AY47" s="512" t="s">
        <v>831</v>
      </c>
      <c r="AZ47" s="468"/>
      <c r="BA47" s="468"/>
      <c r="BB47" s="455"/>
      <c r="BC47" s="455"/>
      <c r="BD47" s="481"/>
      <c r="BE47" s="468"/>
      <c r="BF47" s="512" t="s">
        <v>831</v>
      </c>
      <c r="BG47" s="468"/>
      <c r="BH47" s="468"/>
      <c r="BI47" s="455"/>
      <c r="BJ47" s="455"/>
      <c r="BK47" s="481"/>
      <c r="BL47" s="468"/>
      <c r="BM47" s="512" t="s">
        <v>831</v>
      </c>
      <c r="BN47" s="468"/>
      <c r="BO47" s="468"/>
      <c r="BP47" s="457"/>
      <c r="BQ47" s="469"/>
      <c r="BR47" s="481"/>
      <c r="BS47" s="468"/>
      <c r="BT47" s="512" t="s">
        <v>831</v>
      </c>
      <c r="BU47" s="468"/>
      <c r="BV47" s="468"/>
      <c r="BW47" s="457"/>
      <c r="BX47" s="469"/>
      <c r="BY47" s="481"/>
      <c r="BZ47" s="468"/>
      <c r="CA47" s="512" t="s">
        <v>831</v>
      </c>
      <c r="CB47" s="468"/>
      <c r="CC47" s="468"/>
      <c r="CD47" s="457"/>
      <c r="CE47" s="469"/>
      <c r="CF47" s="481"/>
      <c r="CG47" s="468"/>
      <c r="CH47" s="512" t="s">
        <v>831</v>
      </c>
      <c r="CI47" s="468"/>
      <c r="CJ47" s="468"/>
      <c r="CK47" s="457"/>
      <c r="CL47" s="469"/>
      <c r="CM47" s="481"/>
      <c r="CN47" s="468"/>
      <c r="CO47" s="512" t="s">
        <v>831</v>
      </c>
      <c r="CP47" s="468"/>
      <c r="CQ47" s="468"/>
      <c r="CR47" s="457"/>
      <c r="CS47" s="469"/>
      <c r="CT47" s="481"/>
      <c r="CU47" s="468"/>
      <c r="CV47" s="512" t="s">
        <v>831</v>
      </c>
      <c r="CW47" s="468"/>
      <c r="CX47" s="468"/>
      <c r="CY47" s="457"/>
      <c r="CZ47" s="469"/>
      <c r="DA47" s="481"/>
      <c r="DB47" s="468"/>
      <c r="DC47" s="512" t="s">
        <v>831</v>
      </c>
      <c r="DD47" s="468"/>
      <c r="DE47" s="468"/>
      <c r="DF47" s="457"/>
      <c r="DG47" s="469"/>
      <c r="DH47" s="481"/>
      <c r="DI47" s="468"/>
      <c r="DJ47" s="512" t="s">
        <v>831</v>
      </c>
      <c r="DK47" s="468"/>
      <c r="DL47" s="468"/>
      <c r="DM47" s="457"/>
      <c r="DN47" s="469"/>
      <c r="DO47" s="481"/>
      <c r="DP47" s="468"/>
      <c r="DQ47" s="512" t="s">
        <v>831</v>
      </c>
      <c r="DR47" s="468"/>
      <c r="DS47" s="468"/>
      <c r="DT47" s="457"/>
      <c r="DU47" s="469"/>
      <c r="DV47" s="481"/>
      <c r="DW47" s="468"/>
      <c r="DX47" s="512" t="s">
        <v>831</v>
      </c>
      <c r="DY47" s="468"/>
      <c r="DZ47" s="468"/>
      <c r="EA47" s="457"/>
      <c r="EB47" s="469"/>
      <c r="EC47" s="481"/>
      <c r="ED47" s="468"/>
      <c r="EE47" s="512" t="s">
        <v>831</v>
      </c>
      <c r="EF47" s="468"/>
      <c r="EG47" s="468"/>
      <c r="EH47" s="457"/>
      <c r="EI47" s="469"/>
      <c r="EJ47" s="481"/>
      <c r="EK47" s="512" t="s">
        <v>831</v>
      </c>
      <c r="EL47" s="468"/>
      <c r="EM47" s="468"/>
      <c r="EN47" s="457"/>
      <c r="EO47" s="469"/>
      <c r="EP47" s="481"/>
      <c r="EQ47" s="512" t="s">
        <v>831</v>
      </c>
      <c r="ER47" s="468"/>
      <c r="ES47" s="468"/>
      <c r="ET47" s="457"/>
      <c r="EU47" s="469"/>
      <c r="EV47" s="481"/>
    </row>
    <row r="48" spans="1:152" ht="17.25" customHeight="1">
      <c r="A48" s="472">
        <v>4</v>
      </c>
      <c r="B48" s="473" t="s">
        <v>528</v>
      </c>
      <c r="C48" s="492"/>
      <c r="D48" s="492"/>
      <c r="E48" s="493"/>
      <c r="F48" s="493"/>
      <c r="G48" s="494"/>
      <c r="H48" s="472">
        <v>4</v>
      </c>
      <c r="I48" s="473" t="s">
        <v>528</v>
      </c>
      <c r="J48" s="492"/>
      <c r="K48" s="492"/>
      <c r="L48" s="483"/>
      <c r="M48" s="476"/>
      <c r="N48" s="476"/>
      <c r="O48" s="472">
        <v>4</v>
      </c>
      <c r="P48" s="473" t="s">
        <v>528</v>
      </c>
      <c r="Q48" s="492"/>
      <c r="R48" s="492"/>
      <c r="U48" s="476"/>
      <c r="V48" s="472">
        <v>4</v>
      </c>
      <c r="W48" s="473" t="s">
        <v>528</v>
      </c>
      <c r="X48" s="492"/>
      <c r="Y48" s="492"/>
      <c r="AC48" s="472">
        <v>4</v>
      </c>
      <c r="AD48" s="473" t="s">
        <v>528</v>
      </c>
      <c r="AE48" s="492"/>
      <c r="AF48" s="492"/>
      <c r="AI48" s="484"/>
      <c r="AJ48" s="472">
        <v>4</v>
      </c>
      <c r="AK48" s="473" t="s">
        <v>528</v>
      </c>
      <c r="AL48" s="492"/>
      <c r="AM48" s="492"/>
      <c r="AP48" s="476"/>
      <c r="AQ48" s="472">
        <v>4</v>
      </c>
      <c r="AR48" s="473" t="s">
        <v>528</v>
      </c>
      <c r="AS48" s="492"/>
      <c r="AT48" s="492"/>
      <c r="AW48" s="476"/>
      <c r="AX48" s="472">
        <v>4</v>
      </c>
      <c r="AY48" s="473" t="s">
        <v>528</v>
      </c>
      <c r="AZ48" s="492"/>
      <c r="BA48" s="492"/>
      <c r="BD48" s="476"/>
      <c r="BE48" s="472">
        <v>4</v>
      </c>
      <c r="BF48" s="473" t="s">
        <v>528</v>
      </c>
      <c r="BG48" s="492"/>
      <c r="BH48" s="492"/>
      <c r="BK48" s="476"/>
      <c r="BL48" s="472">
        <v>4</v>
      </c>
      <c r="BM48" s="473" t="s">
        <v>528</v>
      </c>
      <c r="BN48" s="492"/>
      <c r="BO48" s="492"/>
      <c r="BS48" s="472">
        <v>4</v>
      </c>
      <c r="BT48" s="473" t="s">
        <v>528</v>
      </c>
      <c r="BU48" s="492"/>
      <c r="BV48" s="492"/>
      <c r="BZ48" s="472">
        <v>4</v>
      </c>
      <c r="CA48" s="473" t="s">
        <v>528</v>
      </c>
      <c r="CB48" s="492"/>
      <c r="CC48" s="492"/>
      <c r="CG48" s="472">
        <v>4</v>
      </c>
      <c r="CH48" s="473" t="s">
        <v>528</v>
      </c>
      <c r="CI48" s="492"/>
      <c r="CJ48" s="492"/>
      <c r="CN48" s="472">
        <v>4</v>
      </c>
      <c r="CO48" s="473" t="s">
        <v>528</v>
      </c>
      <c r="CP48" s="492"/>
      <c r="CQ48" s="492"/>
      <c r="CU48" s="472">
        <v>4</v>
      </c>
      <c r="CV48" s="473" t="s">
        <v>528</v>
      </c>
      <c r="CW48" s="492"/>
      <c r="CX48" s="492"/>
      <c r="DB48" s="472">
        <v>4</v>
      </c>
      <c r="DC48" s="473" t="s">
        <v>528</v>
      </c>
      <c r="DD48" s="492"/>
      <c r="DE48" s="492"/>
      <c r="DI48" s="472">
        <v>4</v>
      </c>
      <c r="DJ48" s="473" t="s">
        <v>528</v>
      </c>
      <c r="DK48" s="492"/>
      <c r="DL48" s="492"/>
      <c r="DP48" s="472">
        <v>4</v>
      </c>
      <c r="DQ48" s="473" t="s">
        <v>528</v>
      </c>
      <c r="DR48" s="492"/>
      <c r="DS48" s="492"/>
      <c r="DW48" s="472">
        <v>4</v>
      </c>
      <c r="DX48" s="473" t="s">
        <v>528</v>
      </c>
      <c r="DY48" s="492"/>
      <c r="DZ48" s="492"/>
      <c r="ED48" s="472">
        <v>4</v>
      </c>
      <c r="EE48" s="473" t="s">
        <v>528</v>
      </c>
      <c r="EF48" s="492"/>
      <c r="EG48" s="492"/>
      <c r="EK48" s="473" t="s">
        <v>528</v>
      </c>
      <c r="EL48" s="492"/>
      <c r="EM48" s="492"/>
      <c r="EQ48" s="473" t="s">
        <v>528</v>
      </c>
      <c r="ER48" s="492"/>
      <c r="ES48" s="492"/>
    </row>
    <row r="49" spans="1:152" ht="17.25" customHeight="1">
      <c r="A49" s="477" t="s">
        <v>15</v>
      </c>
      <c r="B49" s="522" t="s">
        <v>396</v>
      </c>
      <c r="C49" s="495" t="s">
        <v>390</v>
      </c>
      <c r="D49" s="487" t="s">
        <v>43</v>
      </c>
      <c r="E49" s="478">
        <f>+'ESR TIPO 1'!F5+2</f>
        <v>52</v>
      </c>
      <c r="F49" s="485"/>
      <c r="G49" s="479"/>
      <c r="H49" s="477" t="s">
        <v>15</v>
      </c>
      <c r="I49" s="522" t="s">
        <v>396</v>
      </c>
      <c r="J49" s="495" t="s">
        <v>390</v>
      </c>
      <c r="K49" s="487" t="s">
        <v>43</v>
      </c>
      <c r="L49" s="480">
        <f t="shared" ref="L49:L67" si="37">+E49</f>
        <v>52</v>
      </c>
      <c r="M49" s="456"/>
      <c r="N49" s="479"/>
      <c r="O49" s="477" t="s">
        <v>15</v>
      </c>
      <c r="P49" s="522" t="s">
        <v>396</v>
      </c>
      <c r="Q49" s="495" t="s">
        <v>390</v>
      </c>
      <c r="R49" s="487" t="s">
        <v>43</v>
      </c>
      <c r="S49" s="455">
        <f t="shared" ref="S49:S56" si="38">+E49</f>
        <v>52</v>
      </c>
      <c r="T49" s="456"/>
      <c r="U49" s="479"/>
      <c r="V49" s="477" t="s">
        <v>15</v>
      </c>
      <c r="W49" s="522" t="s">
        <v>396</v>
      </c>
      <c r="X49" s="495" t="s">
        <v>390</v>
      </c>
      <c r="Y49" s="487" t="s">
        <v>43</v>
      </c>
      <c r="Z49" s="478">
        <f>+'ESR TIPO 2'!F5+12</f>
        <v>62</v>
      </c>
      <c r="AA49" s="486"/>
      <c r="AB49" s="479"/>
      <c r="AC49" s="477" t="s">
        <v>15</v>
      </c>
      <c r="AD49" s="522" t="s">
        <v>396</v>
      </c>
      <c r="AE49" s="495" t="s">
        <v>390</v>
      </c>
      <c r="AF49" s="487" t="s">
        <v>43</v>
      </c>
      <c r="AG49" s="455">
        <f>+E49+6</f>
        <v>58</v>
      </c>
      <c r="AH49" s="455"/>
      <c r="AI49" s="479"/>
      <c r="AJ49" s="477" t="s">
        <v>15</v>
      </c>
      <c r="AK49" s="522" t="s">
        <v>396</v>
      </c>
      <c r="AL49" s="495" t="s">
        <v>390</v>
      </c>
      <c r="AM49" s="487" t="s">
        <v>43</v>
      </c>
      <c r="AN49" s="455">
        <f t="shared" ref="AN49:AN56" si="39">+E49</f>
        <v>52</v>
      </c>
      <c r="AO49" s="455"/>
      <c r="AP49" s="479"/>
      <c r="AQ49" s="477" t="s">
        <v>15</v>
      </c>
      <c r="AR49" s="522" t="s">
        <v>396</v>
      </c>
      <c r="AS49" s="495" t="s">
        <v>390</v>
      </c>
      <c r="AT49" s="487" t="s">
        <v>43</v>
      </c>
      <c r="AU49" s="455">
        <f t="shared" ref="AU49:AU56" si="40">+E49</f>
        <v>52</v>
      </c>
      <c r="AV49" s="456"/>
      <c r="AW49" s="479"/>
      <c r="AX49" s="477" t="s">
        <v>15</v>
      </c>
      <c r="AY49" s="522" t="s">
        <v>396</v>
      </c>
      <c r="AZ49" s="495" t="s">
        <v>390</v>
      </c>
      <c r="BA49" s="487" t="s">
        <v>43</v>
      </c>
      <c r="BB49" s="455">
        <f t="shared" ref="BB49:BB56" si="41">+Z49</f>
        <v>62</v>
      </c>
      <c r="BC49" s="456"/>
      <c r="BD49" s="479"/>
      <c r="BE49" s="477" t="s">
        <v>15</v>
      </c>
      <c r="BF49" s="522" t="s">
        <v>396</v>
      </c>
      <c r="BG49" s="495" t="s">
        <v>390</v>
      </c>
      <c r="BH49" s="487" t="s">
        <v>43</v>
      </c>
      <c r="BI49" s="455">
        <f>+E49+1+12</f>
        <v>65</v>
      </c>
      <c r="BJ49" s="456"/>
      <c r="BK49" s="479"/>
      <c r="BL49" s="477" t="s">
        <v>15</v>
      </c>
      <c r="BM49" s="522" t="s">
        <v>396</v>
      </c>
      <c r="BN49" s="495" t="s">
        <v>390</v>
      </c>
      <c r="BO49" s="487" t="s">
        <v>43</v>
      </c>
      <c r="BP49" s="455">
        <f>+'ESR TIPO 2'!F5</f>
        <v>50</v>
      </c>
      <c r="BQ49" s="486"/>
      <c r="BR49" s="479"/>
      <c r="BS49" s="477" t="s">
        <v>15</v>
      </c>
      <c r="BT49" s="522" t="s">
        <v>396</v>
      </c>
      <c r="BU49" s="495" t="s">
        <v>390</v>
      </c>
      <c r="BV49" s="487" t="s">
        <v>43</v>
      </c>
      <c r="BW49" s="455">
        <f t="shared" ref="BW49:BW56" si="42">+BP49</f>
        <v>50</v>
      </c>
      <c r="BX49" s="486"/>
      <c r="BY49" s="479"/>
      <c r="BZ49" s="477" t="s">
        <v>15</v>
      </c>
      <c r="CA49" s="522" t="s">
        <v>396</v>
      </c>
      <c r="CB49" s="495" t="s">
        <v>390</v>
      </c>
      <c r="CC49" s="487" t="s">
        <v>43</v>
      </c>
      <c r="CD49" s="455">
        <f t="shared" ref="CD49:CD67" si="43">+E49</f>
        <v>52</v>
      </c>
      <c r="CE49" s="486"/>
      <c r="CF49" s="479"/>
      <c r="CG49" s="477" t="s">
        <v>15</v>
      </c>
      <c r="CH49" s="522" t="s">
        <v>396</v>
      </c>
      <c r="CI49" s="495" t="s">
        <v>390</v>
      </c>
      <c r="CJ49" s="487" t="s">
        <v>43</v>
      </c>
      <c r="CK49" s="478">
        <f>+Z49+6+12</f>
        <v>80</v>
      </c>
      <c r="CL49" s="486"/>
      <c r="CM49" s="479"/>
      <c r="CN49" s="477" t="s">
        <v>15</v>
      </c>
      <c r="CO49" s="522" t="s">
        <v>396</v>
      </c>
      <c r="CP49" s="495" t="s">
        <v>390</v>
      </c>
      <c r="CQ49" s="487" t="s">
        <v>43</v>
      </c>
      <c r="CR49" s="455">
        <f t="shared" ref="CR49:CR54" si="44">+E49</f>
        <v>52</v>
      </c>
      <c r="CS49" s="486"/>
      <c r="CT49" s="479"/>
      <c r="CU49" s="477" t="s">
        <v>15</v>
      </c>
      <c r="CV49" s="522" t="s">
        <v>396</v>
      </c>
      <c r="CW49" s="495" t="s">
        <v>390</v>
      </c>
      <c r="CX49" s="487" t="s">
        <v>43</v>
      </c>
      <c r="CY49" s="455">
        <f t="shared" ref="CY49:CY54" si="45">+E49</f>
        <v>52</v>
      </c>
      <c r="CZ49" s="486"/>
      <c r="DA49" s="479"/>
      <c r="DB49" s="477" t="s">
        <v>15</v>
      </c>
      <c r="DC49" s="522" t="s">
        <v>396</v>
      </c>
      <c r="DD49" s="495" t="s">
        <v>390</v>
      </c>
      <c r="DE49" s="487" t="s">
        <v>43</v>
      </c>
      <c r="DF49" s="455">
        <f t="shared" ref="DF49:DF54" si="46">+Z49</f>
        <v>62</v>
      </c>
      <c r="DG49" s="486"/>
      <c r="DH49" s="479"/>
      <c r="DI49" s="477" t="s">
        <v>15</v>
      </c>
      <c r="DJ49" s="522" t="s">
        <v>396</v>
      </c>
      <c r="DK49" s="495" t="s">
        <v>390</v>
      </c>
      <c r="DL49" s="487" t="s">
        <v>43</v>
      </c>
      <c r="DM49" s="455">
        <f t="shared" ref="DM49:DM54" si="47">+DF49</f>
        <v>62</v>
      </c>
      <c r="DN49" s="486"/>
      <c r="DO49" s="479"/>
      <c r="DP49" s="477" t="s">
        <v>15</v>
      </c>
      <c r="DQ49" s="522" t="s">
        <v>396</v>
      </c>
      <c r="DR49" s="495" t="s">
        <v>390</v>
      </c>
      <c r="DS49" s="487" t="s">
        <v>43</v>
      </c>
      <c r="DT49" s="455">
        <f t="shared" ref="DT49:DT56" si="48">+DM49</f>
        <v>62</v>
      </c>
      <c r="DU49" s="486"/>
      <c r="DV49" s="479"/>
      <c r="DW49" s="477" t="s">
        <v>15</v>
      </c>
      <c r="DX49" s="522" t="s">
        <v>396</v>
      </c>
      <c r="DY49" s="495" t="s">
        <v>390</v>
      </c>
      <c r="DZ49" s="487" t="s">
        <v>43</v>
      </c>
      <c r="EA49" s="455">
        <f t="shared" ref="EA49:EA67" si="49">+DF49</f>
        <v>62</v>
      </c>
      <c r="EB49" s="486"/>
      <c r="EC49" s="479"/>
      <c r="ED49" s="477" t="s">
        <v>15</v>
      </c>
      <c r="EE49" s="522" t="s">
        <v>396</v>
      </c>
      <c r="EF49" s="495" t="s">
        <v>390</v>
      </c>
      <c r="EG49" s="487" t="s">
        <v>43</v>
      </c>
      <c r="EH49" s="478">
        <f>+DF49+4+12</f>
        <v>78</v>
      </c>
      <c r="EI49" s="486"/>
      <c r="EJ49" s="479"/>
      <c r="EK49" s="522" t="s">
        <v>396</v>
      </c>
      <c r="EL49" s="495" t="s">
        <v>390</v>
      </c>
      <c r="EM49" s="487" t="s">
        <v>43</v>
      </c>
      <c r="EN49" s="455">
        <f t="shared" ref="EN49:EN67" si="50">+BW49</f>
        <v>50</v>
      </c>
      <c r="EO49" s="486"/>
      <c r="EP49" s="479"/>
      <c r="EQ49" s="522" t="s">
        <v>396</v>
      </c>
      <c r="ER49" s="495" t="s">
        <v>390</v>
      </c>
      <c r="ES49" s="487" t="s">
        <v>43</v>
      </c>
      <c r="ET49" s="455">
        <f>+'ESR TIPO 2'!F5</f>
        <v>50</v>
      </c>
      <c r="EU49" s="486"/>
      <c r="EV49" s="479"/>
    </row>
    <row r="50" spans="1:152" ht="17.25" customHeight="1">
      <c r="A50" s="477" t="s">
        <v>16</v>
      </c>
      <c r="B50" s="522"/>
      <c r="C50" s="495" t="s">
        <v>391</v>
      </c>
      <c r="D50" s="487" t="s">
        <v>43</v>
      </c>
      <c r="E50" s="478">
        <f>+'ESR TIPO 1'!F6+2</f>
        <v>102</v>
      </c>
      <c r="F50" s="485"/>
      <c r="G50" s="479"/>
      <c r="H50" s="477" t="s">
        <v>16</v>
      </c>
      <c r="I50" s="522"/>
      <c r="J50" s="495" t="s">
        <v>391</v>
      </c>
      <c r="K50" s="487" t="s">
        <v>43</v>
      </c>
      <c r="L50" s="480">
        <f>+E50+15+38.7</f>
        <v>155.69999999999999</v>
      </c>
      <c r="M50" s="456"/>
      <c r="N50" s="479"/>
      <c r="O50" s="477" t="s">
        <v>16</v>
      </c>
      <c r="P50" s="522"/>
      <c r="Q50" s="495" t="s">
        <v>391</v>
      </c>
      <c r="R50" s="487" t="s">
        <v>43</v>
      </c>
      <c r="S50" s="455">
        <f t="shared" si="38"/>
        <v>102</v>
      </c>
      <c r="T50" s="456"/>
      <c r="U50" s="479"/>
      <c r="V50" s="477" t="s">
        <v>16</v>
      </c>
      <c r="W50" s="522"/>
      <c r="X50" s="495" t="s">
        <v>391</v>
      </c>
      <c r="Y50" s="487" t="s">
        <v>43</v>
      </c>
      <c r="Z50" s="478">
        <f>+'ESR TIPO 2'!F6+12</f>
        <v>112</v>
      </c>
      <c r="AA50" s="486"/>
      <c r="AB50" s="479"/>
      <c r="AC50" s="477" t="s">
        <v>16</v>
      </c>
      <c r="AD50" s="522"/>
      <c r="AE50" s="495" t="s">
        <v>391</v>
      </c>
      <c r="AF50" s="487" t="s">
        <v>43</v>
      </c>
      <c r="AG50" s="455">
        <f>+E50+6</f>
        <v>108</v>
      </c>
      <c r="AH50" s="455"/>
      <c r="AI50" s="479"/>
      <c r="AJ50" s="477" t="s">
        <v>16</v>
      </c>
      <c r="AK50" s="522"/>
      <c r="AL50" s="495" t="s">
        <v>391</v>
      </c>
      <c r="AM50" s="487" t="s">
        <v>43</v>
      </c>
      <c r="AN50" s="455">
        <f t="shared" si="39"/>
        <v>102</v>
      </c>
      <c r="AO50" s="455"/>
      <c r="AP50" s="479"/>
      <c r="AQ50" s="477" t="s">
        <v>16</v>
      </c>
      <c r="AR50" s="522"/>
      <c r="AS50" s="495" t="s">
        <v>391</v>
      </c>
      <c r="AT50" s="487" t="s">
        <v>43</v>
      </c>
      <c r="AU50" s="455">
        <f t="shared" si="40"/>
        <v>102</v>
      </c>
      <c r="AV50" s="479"/>
      <c r="AW50" s="479"/>
      <c r="AX50" s="477" t="s">
        <v>16</v>
      </c>
      <c r="AY50" s="522"/>
      <c r="AZ50" s="495" t="s">
        <v>391</v>
      </c>
      <c r="BA50" s="487" t="s">
        <v>43</v>
      </c>
      <c r="BB50" s="455">
        <f t="shared" si="41"/>
        <v>112</v>
      </c>
      <c r="BC50" s="479"/>
      <c r="BD50" s="479"/>
      <c r="BE50" s="477" t="s">
        <v>16</v>
      </c>
      <c r="BF50" s="522"/>
      <c r="BG50" s="495" t="s">
        <v>391</v>
      </c>
      <c r="BH50" s="487" t="s">
        <v>43</v>
      </c>
      <c r="BI50" s="455">
        <f>+E50+1+12</f>
        <v>115</v>
      </c>
      <c r="BJ50" s="479"/>
      <c r="BK50" s="479"/>
      <c r="BL50" s="477" t="s">
        <v>16</v>
      </c>
      <c r="BM50" s="522"/>
      <c r="BN50" s="495" t="s">
        <v>391</v>
      </c>
      <c r="BO50" s="487" t="s">
        <v>43</v>
      </c>
      <c r="BP50" s="455">
        <f>+'ESR TIPO 4'!F6</f>
        <v>150</v>
      </c>
      <c r="BQ50" s="486"/>
      <c r="BR50" s="479"/>
      <c r="BS50" s="477" t="s">
        <v>16</v>
      </c>
      <c r="BT50" s="522"/>
      <c r="BU50" s="495" t="s">
        <v>391</v>
      </c>
      <c r="BV50" s="487" t="s">
        <v>43</v>
      </c>
      <c r="BW50" s="455">
        <f t="shared" si="42"/>
        <v>150</v>
      </c>
      <c r="BX50" s="486"/>
      <c r="BY50" s="479"/>
      <c r="BZ50" s="477" t="s">
        <v>16</v>
      </c>
      <c r="CA50" s="522"/>
      <c r="CB50" s="495" t="s">
        <v>391</v>
      </c>
      <c r="CC50" s="487" t="s">
        <v>43</v>
      </c>
      <c r="CD50" s="455">
        <f t="shared" si="43"/>
        <v>102</v>
      </c>
      <c r="CE50" s="486"/>
      <c r="CF50" s="479"/>
      <c r="CG50" s="477" t="s">
        <v>16</v>
      </c>
      <c r="CH50" s="522"/>
      <c r="CI50" s="495" t="s">
        <v>391</v>
      </c>
      <c r="CJ50" s="487" t="s">
        <v>43</v>
      </c>
      <c r="CK50" s="478">
        <f>+Z50+6+12</f>
        <v>130</v>
      </c>
      <c r="CL50" s="486"/>
      <c r="CM50" s="479"/>
      <c r="CN50" s="477" t="s">
        <v>16</v>
      </c>
      <c r="CO50" s="522"/>
      <c r="CP50" s="495" t="s">
        <v>391</v>
      </c>
      <c r="CQ50" s="487" t="s">
        <v>43</v>
      </c>
      <c r="CR50" s="455">
        <f t="shared" si="44"/>
        <v>102</v>
      </c>
      <c r="CS50" s="486"/>
      <c r="CT50" s="479"/>
      <c r="CU50" s="477" t="s">
        <v>16</v>
      </c>
      <c r="CV50" s="522"/>
      <c r="CW50" s="495" t="s">
        <v>391</v>
      </c>
      <c r="CX50" s="487" t="s">
        <v>43</v>
      </c>
      <c r="CY50" s="455">
        <f t="shared" si="45"/>
        <v>102</v>
      </c>
      <c r="CZ50" s="486"/>
      <c r="DA50" s="479"/>
      <c r="DB50" s="477" t="s">
        <v>16</v>
      </c>
      <c r="DC50" s="522"/>
      <c r="DD50" s="495" t="s">
        <v>391</v>
      </c>
      <c r="DE50" s="487" t="s">
        <v>43</v>
      </c>
      <c r="DF50" s="455">
        <f t="shared" si="46"/>
        <v>112</v>
      </c>
      <c r="DG50" s="486"/>
      <c r="DH50" s="479"/>
      <c r="DI50" s="477" t="s">
        <v>16</v>
      </c>
      <c r="DJ50" s="522"/>
      <c r="DK50" s="495" t="s">
        <v>391</v>
      </c>
      <c r="DL50" s="487" t="s">
        <v>43</v>
      </c>
      <c r="DM50" s="455">
        <f t="shared" si="47"/>
        <v>112</v>
      </c>
      <c r="DN50" s="486"/>
      <c r="DO50" s="479"/>
      <c r="DP50" s="477" t="s">
        <v>16</v>
      </c>
      <c r="DQ50" s="522"/>
      <c r="DR50" s="495" t="s">
        <v>391</v>
      </c>
      <c r="DS50" s="487" t="s">
        <v>43</v>
      </c>
      <c r="DT50" s="455">
        <f t="shared" si="48"/>
        <v>112</v>
      </c>
      <c r="DU50" s="486"/>
      <c r="DV50" s="479"/>
      <c r="DW50" s="477" t="s">
        <v>16</v>
      </c>
      <c r="DX50" s="522"/>
      <c r="DY50" s="495" t="s">
        <v>391</v>
      </c>
      <c r="DZ50" s="487" t="s">
        <v>43</v>
      </c>
      <c r="EA50" s="455">
        <f t="shared" si="49"/>
        <v>112</v>
      </c>
      <c r="EB50" s="486"/>
      <c r="EC50" s="479"/>
      <c r="ED50" s="477" t="s">
        <v>16</v>
      </c>
      <c r="EE50" s="522"/>
      <c r="EF50" s="495" t="s">
        <v>391</v>
      </c>
      <c r="EG50" s="487" t="s">
        <v>43</v>
      </c>
      <c r="EH50" s="478">
        <f>+DF50+4+12</f>
        <v>128</v>
      </c>
      <c r="EI50" s="486"/>
      <c r="EJ50" s="479"/>
      <c r="EK50" s="522"/>
      <c r="EL50" s="495" t="s">
        <v>391</v>
      </c>
      <c r="EM50" s="487" t="s">
        <v>43</v>
      </c>
      <c r="EN50" s="455">
        <f t="shared" si="50"/>
        <v>150</v>
      </c>
      <c r="EO50" s="486"/>
      <c r="EP50" s="479"/>
      <c r="EQ50" s="522"/>
      <c r="ER50" s="495" t="s">
        <v>391</v>
      </c>
      <c r="ES50" s="487" t="s">
        <v>43</v>
      </c>
      <c r="ET50" s="455">
        <f>+'ESR TIPO 3'!F6</f>
        <v>150</v>
      </c>
      <c r="EU50" s="486"/>
      <c r="EV50" s="479"/>
    </row>
    <row r="51" spans="1:152" ht="17.25" customHeight="1">
      <c r="A51" s="477" t="s">
        <v>17</v>
      </c>
      <c r="B51" s="522"/>
      <c r="C51" s="495" t="s">
        <v>392</v>
      </c>
      <c r="D51" s="487" t="s">
        <v>43</v>
      </c>
      <c r="E51" s="478">
        <v>120</v>
      </c>
      <c r="F51" s="485"/>
      <c r="G51" s="479"/>
      <c r="H51" s="477" t="s">
        <v>17</v>
      </c>
      <c r="I51" s="522"/>
      <c r="J51" s="495" t="s">
        <v>392</v>
      </c>
      <c r="K51" s="487" t="s">
        <v>43</v>
      </c>
      <c r="L51" s="480">
        <f t="shared" si="37"/>
        <v>120</v>
      </c>
      <c r="M51" s="456"/>
      <c r="N51" s="479"/>
      <c r="O51" s="477" t="s">
        <v>17</v>
      </c>
      <c r="P51" s="522"/>
      <c r="Q51" s="495" t="s">
        <v>392</v>
      </c>
      <c r="R51" s="487" t="s">
        <v>43</v>
      </c>
      <c r="S51" s="455">
        <f t="shared" si="38"/>
        <v>120</v>
      </c>
      <c r="T51" s="456"/>
      <c r="U51" s="479"/>
      <c r="V51" s="477" t="s">
        <v>17</v>
      </c>
      <c r="W51" s="522"/>
      <c r="X51" s="495" t="s">
        <v>392</v>
      </c>
      <c r="Y51" s="487" t="s">
        <v>43</v>
      </c>
      <c r="Z51" s="478">
        <v>90</v>
      </c>
      <c r="AA51" s="486"/>
      <c r="AB51" s="479"/>
      <c r="AC51" s="477" t="s">
        <v>17</v>
      </c>
      <c r="AD51" s="522"/>
      <c r="AE51" s="495" t="s">
        <v>392</v>
      </c>
      <c r="AF51" s="487" t="s">
        <v>43</v>
      </c>
      <c r="AG51" s="455">
        <f>+E51+6</f>
        <v>126</v>
      </c>
      <c r="AH51" s="455"/>
      <c r="AI51" s="479"/>
      <c r="AJ51" s="477" t="s">
        <v>17</v>
      </c>
      <c r="AK51" s="522"/>
      <c r="AL51" s="495" t="s">
        <v>392</v>
      </c>
      <c r="AM51" s="487" t="s">
        <v>43</v>
      </c>
      <c r="AN51" s="455">
        <f t="shared" si="39"/>
        <v>120</v>
      </c>
      <c r="AO51" s="455"/>
      <c r="AP51" s="479"/>
      <c r="AQ51" s="477" t="s">
        <v>17</v>
      </c>
      <c r="AR51" s="522"/>
      <c r="AS51" s="495" t="s">
        <v>392</v>
      </c>
      <c r="AT51" s="487" t="s">
        <v>43</v>
      </c>
      <c r="AU51" s="455">
        <f t="shared" si="40"/>
        <v>120</v>
      </c>
      <c r="AV51" s="479"/>
      <c r="AW51" s="479"/>
      <c r="AX51" s="477" t="s">
        <v>17</v>
      </c>
      <c r="AY51" s="522"/>
      <c r="AZ51" s="495" t="s">
        <v>392</v>
      </c>
      <c r="BA51" s="487" t="s">
        <v>43</v>
      </c>
      <c r="BB51" s="455">
        <f t="shared" si="41"/>
        <v>90</v>
      </c>
      <c r="BC51" s="479"/>
      <c r="BD51" s="479"/>
      <c r="BE51" s="477" t="s">
        <v>17</v>
      </c>
      <c r="BF51" s="522"/>
      <c r="BG51" s="495" t="s">
        <v>392</v>
      </c>
      <c r="BH51" s="487" t="s">
        <v>43</v>
      </c>
      <c r="BI51" s="455">
        <f>+E51+1+12</f>
        <v>133</v>
      </c>
      <c r="BJ51" s="479"/>
      <c r="BK51" s="479"/>
      <c r="BL51" s="477" t="s">
        <v>17</v>
      </c>
      <c r="BM51" s="522"/>
      <c r="BN51" s="495" t="s">
        <v>392</v>
      </c>
      <c r="BO51" s="487" t="s">
        <v>43</v>
      </c>
      <c r="BP51" s="455">
        <f>+'ESR TIPO 4'!F7</f>
        <v>75</v>
      </c>
      <c r="BQ51" s="486"/>
      <c r="BR51" s="479"/>
      <c r="BS51" s="477" t="s">
        <v>17</v>
      </c>
      <c r="BT51" s="522"/>
      <c r="BU51" s="495" t="s">
        <v>392</v>
      </c>
      <c r="BV51" s="487" t="s">
        <v>43</v>
      </c>
      <c r="BW51" s="455">
        <f t="shared" si="42"/>
        <v>75</v>
      </c>
      <c r="BX51" s="486"/>
      <c r="BY51" s="479"/>
      <c r="BZ51" s="477" t="s">
        <v>17</v>
      </c>
      <c r="CA51" s="522"/>
      <c r="CB51" s="495" t="s">
        <v>392</v>
      </c>
      <c r="CC51" s="487" t="s">
        <v>43</v>
      </c>
      <c r="CD51" s="455">
        <f t="shared" si="43"/>
        <v>120</v>
      </c>
      <c r="CE51" s="486"/>
      <c r="CF51" s="479"/>
      <c r="CG51" s="477" t="s">
        <v>17</v>
      </c>
      <c r="CH51" s="522"/>
      <c r="CI51" s="495" t="s">
        <v>392</v>
      </c>
      <c r="CJ51" s="487" t="s">
        <v>43</v>
      </c>
      <c r="CK51" s="478">
        <v>90</v>
      </c>
      <c r="CL51" s="486"/>
      <c r="CM51" s="479"/>
      <c r="CN51" s="477" t="s">
        <v>17</v>
      </c>
      <c r="CO51" s="522"/>
      <c r="CP51" s="495" t="s">
        <v>392</v>
      </c>
      <c r="CQ51" s="487" t="s">
        <v>43</v>
      </c>
      <c r="CR51" s="455">
        <v>90</v>
      </c>
      <c r="CS51" s="486"/>
      <c r="CT51" s="479"/>
      <c r="CU51" s="477" t="s">
        <v>17</v>
      </c>
      <c r="CV51" s="522"/>
      <c r="CW51" s="495" t="s">
        <v>392</v>
      </c>
      <c r="CX51" s="487" t="s">
        <v>43</v>
      </c>
      <c r="CY51" s="455">
        <v>90</v>
      </c>
      <c r="CZ51" s="486"/>
      <c r="DA51" s="479"/>
      <c r="DB51" s="477" t="s">
        <v>17</v>
      </c>
      <c r="DC51" s="522"/>
      <c r="DD51" s="495" t="s">
        <v>392</v>
      </c>
      <c r="DE51" s="487" t="s">
        <v>43</v>
      </c>
      <c r="DF51" s="455">
        <f t="shared" si="46"/>
        <v>90</v>
      </c>
      <c r="DG51" s="486"/>
      <c r="DH51" s="479"/>
      <c r="DI51" s="477" t="s">
        <v>17</v>
      </c>
      <c r="DJ51" s="522"/>
      <c r="DK51" s="495" t="s">
        <v>392</v>
      </c>
      <c r="DL51" s="487" t="s">
        <v>43</v>
      </c>
      <c r="DM51" s="455">
        <v>120</v>
      </c>
      <c r="DN51" s="486"/>
      <c r="DO51" s="479"/>
      <c r="DP51" s="477" t="s">
        <v>17</v>
      </c>
      <c r="DQ51" s="522"/>
      <c r="DR51" s="495" t="s">
        <v>392</v>
      </c>
      <c r="DS51" s="487" t="s">
        <v>43</v>
      </c>
      <c r="DT51" s="455">
        <f t="shared" si="48"/>
        <v>120</v>
      </c>
      <c r="DU51" s="486"/>
      <c r="DV51" s="479"/>
      <c r="DW51" s="477" t="s">
        <v>17</v>
      </c>
      <c r="DX51" s="522"/>
      <c r="DY51" s="495" t="s">
        <v>392</v>
      </c>
      <c r="DZ51" s="487" t="s">
        <v>43</v>
      </c>
      <c r="EA51" s="455">
        <f t="shared" si="49"/>
        <v>90</v>
      </c>
      <c r="EB51" s="486"/>
      <c r="EC51" s="479"/>
      <c r="ED51" s="477" t="s">
        <v>17</v>
      </c>
      <c r="EE51" s="522"/>
      <c r="EF51" s="495" t="s">
        <v>392</v>
      </c>
      <c r="EG51" s="487" t="s">
        <v>43</v>
      </c>
      <c r="EH51" s="478">
        <v>90</v>
      </c>
      <c r="EI51" s="486"/>
      <c r="EJ51" s="479"/>
      <c r="EK51" s="522"/>
      <c r="EL51" s="495" t="s">
        <v>392</v>
      </c>
      <c r="EM51" s="487" t="s">
        <v>43</v>
      </c>
      <c r="EN51" s="455">
        <v>120</v>
      </c>
      <c r="EO51" s="486"/>
      <c r="EP51" s="479"/>
      <c r="EQ51" s="522"/>
      <c r="ER51" s="495" t="s">
        <v>392</v>
      </c>
      <c r="ES51" s="487" t="s">
        <v>43</v>
      </c>
      <c r="ET51" s="455">
        <v>120</v>
      </c>
      <c r="EU51" s="486"/>
      <c r="EV51" s="479"/>
    </row>
    <row r="52" spans="1:152" ht="21" customHeight="1">
      <c r="A52" s="477" t="s">
        <v>18</v>
      </c>
      <c r="B52" s="522" t="s">
        <v>311</v>
      </c>
      <c r="C52" s="495" t="s">
        <v>313</v>
      </c>
      <c r="D52" s="487" t="s">
        <v>21</v>
      </c>
      <c r="E52" s="478">
        <v>6</v>
      </c>
      <c r="F52" s="485"/>
      <c r="G52" s="479"/>
      <c r="H52" s="477" t="s">
        <v>18</v>
      </c>
      <c r="I52" s="522" t="s">
        <v>311</v>
      </c>
      <c r="J52" s="495" t="s">
        <v>313</v>
      </c>
      <c r="K52" s="487" t="s">
        <v>21</v>
      </c>
      <c r="L52" s="480">
        <f t="shared" si="37"/>
        <v>6</v>
      </c>
      <c r="M52" s="456"/>
      <c r="N52" s="479"/>
      <c r="O52" s="477" t="s">
        <v>18</v>
      </c>
      <c r="P52" s="522" t="s">
        <v>311</v>
      </c>
      <c r="Q52" s="495" t="s">
        <v>313</v>
      </c>
      <c r="R52" s="487" t="s">
        <v>21</v>
      </c>
      <c r="S52" s="455">
        <f t="shared" si="38"/>
        <v>6</v>
      </c>
      <c r="T52" s="456"/>
      <c r="U52" s="479"/>
      <c r="V52" s="477" t="s">
        <v>18</v>
      </c>
      <c r="W52" s="522" t="s">
        <v>311</v>
      </c>
      <c r="X52" s="495" t="s">
        <v>313</v>
      </c>
      <c r="Y52" s="487" t="s">
        <v>21</v>
      </c>
      <c r="Z52" s="478">
        <v>6</v>
      </c>
      <c r="AA52" s="486"/>
      <c r="AB52" s="479"/>
      <c r="AC52" s="477" t="s">
        <v>18</v>
      </c>
      <c r="AD52" s="522" t="s">
        <v>311</v>
      </c>
      <c r="AE52" s="495" t="s">
        <v>313</v>
      </c>
      <c r="AF52" s="487" t="s">
        <v>21</v>
      </c>
      <c r="AG52" s="455">
        <f>+E52</f>
        <v>6</v>
      </c>
      <c r="AH52" s="455"/>
      <c r="AI52" s="479"/>
      <c r="AJ52" s="477" t="s">
        <v>18</v>
      </c>
      <c r="AK52" s="522" t="s">
        <v>311</v>
      </c>
      <c r="AL52" s="495" t="s">
        <v>313</v>
      </c>
      <c r="AM52" s="487" t="s">
        <v>21</v>
      </c>
      <c r="AN52" s="455">
        <f t="shared" si="39"/>
        <v>6</v>
      </c>
      <c r="AO52" s="455"/>
      <c r="AP52" s="479"/>
      <c r="AQ52" s="477" t="s">
        <v>18</v>
      </c>
      <c r="AR52" s="522" t="s">
        <v>311</v>
      </c>
      <c r="AS52" s="495" t="s">
        <v>313</v>
      </c>
      <c r="AT52" s="487" t="s">
        <v>21</v>
      </c>
      <c r="AU52" s="455">
        <f t="shared" si="40"/>
        <v>6</v>
      </c>
      <c r="AV52" s="479"/>
      <c r="AW52" s="479"/>
      <c r="AX52" s="477" t="s">
        <v>18</v>
      </c>
      <c r="AY52" s="522" t="s">
        <v>311</v>
      </c>
      <c r="AZ52" s="495" t="s">
        <v>313</v>
      </c>
      <c r="BA52" s="487" t="s">
        <v>21</v>
      </c>
      <c r="BB52" s="455">
        <f t="shared" si="41"/>
        <v>6</v>
      </c>
      <c r="BC52" s="479"/>
      <c r="BD52" s="479"/>
      <c r="BE52" s="477" t="s">
        <v>18</v>
      </c>
      <c r="BF52" s="522" t="s">
        <v>311</v>
      </c>
      <c r="BG52" s="495" t="s">
        <v>313</v>
      </c>
      <c r="BH52" s="487" t="s">
        <v>21</v>
      </c>
      <c r="BI52" s="455">
        <f>+E52</f>
        <v>6</v>
      </c>
      <c r="BJ52" s="479"/>
      <c r="BK52" s="479"/>
      <c r="BL52" s="477" t="s">
        <v>18</v>
      </c>
      <c r="BM52" s="522" t="s">
        <v>311</v>
      </c>
      <c r="BN52" s="495" t="s">
        <v>313</v>
      </c>
      <c r="BO52" s="487" t="s">
        <v>21</v>
      </c>
      <c r="BP52" s="455">
        <f>'ESR TIPO 4'!D11+'ESR TIPO 4'!D12</f>
        <v>4</v>
      </c>
      <c r="BQ52" s="486"/>
      <c r="BR52" s="479"/>
      <c r="BS52" s="477" t="s">
        <v>18</v>
      </c>
      <c r="BT52" s="522" t="s">
        <v>311</v>
      </c>
      <c r="BU52" s="495" t="s">
        <v>313</v>
      </c>
      <c r="BV52" s="487" t="s">
        <v>21</v>
      </c>
      <c r="BW52" s="455">
        <v>6</v>
      </c>
      <c r="BX52" s="486"/>
      <c r="BY52" s="479"/>
      <c r="BZ52" s="477" t="s">
        <v>18</v>
      </c>
      <c r="CA52" s="522" t="s">
        <v>311</v>
      </c>
      <c r="CB52" s="495" t="s">
        <v>313</v>
      </c>
      <c r="CC52" s="487" t="s">
        <v>21</v>
      </c>
      <c r="CD52" s="455">
        <f t="shared" si="43"/>
        <v>6</v>
      </c>
      <c r="CE52" s="486"/>
      <c r="CF52" s="479"/>
      <c r="CG52" s="477" t="s">
        <v>18</v>
      </c>
      <c r="CH52" s="522" t="s">
        <v>311</v>
      </c>
      <c r="CI52" s="495" t="s">
        <v>313</v>
      </c>
      <c r="CJ52" s="487" t="s">
        <v>21</v>
      </c>
      <c r="CK52" s="455">
        <v>8</v>
      </c>
      <c r="CL52" s="486"/>
      <c r="CM52" s="479"/>
      <c r="CN52" s="477" t="s">
        <v>18</v>
      </c>
      <c r="CO52" s="522" t="s">
        <v>311</v>
      </c>
      <c r="CP52" s="495" t="s">
        <v>313</v>
      </c>
      <c r="CQ52" s="487" t="s">
        <v>21</v>
      </c>
      <c r="CR52" s="455">
        <v>8</v>
      </c>
      <c r="CS52" s="486"/>
      <c r="CT52" s="479"/>
      <c r="CU52" s="477" t="s">
        <v>18</v>
      </c>
      <c r="CV52" s="522" t="s">
        <v>311</v>
      </c>
      <c r="CW52" s="495" t="s">
        <v>313</v>
      </c>
      <c r="CX52" s="487" t="s">
        <v>21</v>
      </c>
      <c r="CY52" s="455">
        <v>8</v>
      </c>
      <c r="CZ52" s="486"/>
      <c r="DA52" s="479"/>
      <c r="DB52" s="477" t="s">
        <v>18</v>
      </c>
      <c r="DC52" s="522" t="s">
        <v>311</v>
      </c>
      <c r="DD52" s="495" t="s">
        <v>313</v>
      </c>
      <c r="DE52" s="487" t="s">
        <v>21</v>
      </c>
      <c r="DF52" s="455">
        <v>8</v>
      </c>
      <c r="DG52" s="486"/>
      <c r="DH52" s="479"/>
      <c r="DI52" s="477" t="s">
        <v>18</v>
      </c>
      <c r="DJ52" s="522" t="s">
        <v>311</v>
      </c>
      <c r="DK52" s="495" t="s">
        <v>313</v>
      </c>
      <c r="DL52" s="487" t="s">
        <v>21</v>
      </c>
      <c r="DM52" s="455">
        <v>6</v>
      </c>
      <c r="DN52" s="486"/>
      <c r="DO52" s="479"/>
      <c r="DP52" s="477" t="s">
        <v>18</v>
      </c>
      <c r="DQ52" s="522" t="s">
        <v>311</v>
      </c>
      <c r="DR52" s="495" t="s">
        <v>313</v>
      </c>
      <c r="DS52" s="487" t="s">
        <v>21</v>
      </c>
      <c r="DT52" s="455">
        <f t="shared" si="48"/>
        <v>6</v>
      </c>
      <c r="DU52" s="486"/>
      <c r="DV52" s="479"/>
      <c r="DW52" s="477" t="s">
        <v>18</v>
      </c>
      <c r="DX52" s="522" t="s">
        <v>311</v>
      </c>
      <c r="DY52" s="495" t="s">
        <v>313</v>
      </c>
      <c r="DZ52" s="487" t="s">
        <v>21</v>
      </c>
      <c r="EA52" s="455">
        <v>5</v>
      </c>
      <c r="EB52" s="486"/>
      <c r="EC52" s="479"/>
      <c r="ED52" s="477" t="s">
        <v>18</v>
      </c>
      <c r="EE52" s="522" t="s">
        <v>311</v>
      </c>
      <c r="EF52" s="495" t="s">
        <v>313</v>
      </c>
      <c r="EG52" s="487" t="s">
        <v>21</v>
      </c>
      <c r="EH52" s="455">
        <v>5</v>
      </c>
      <c r="EI52" s="486"/>
      <c r="EJ52" s="479"/>
      <c r="EK52" s="522" t="s">
        <v>311</v>
      </c>
      <c r="EL52" s="495" t="s">
        <v>313</v>
      </c>
      <c r="EM52" s="487" t="s">
        <v>21</v>
      </c>
      <c r="EN52" s="455">
        <v>8</v>
      </c>
      <c r="EO52" s="486"/>
      <c r="EP52" s="479"/>
      <c r="EQ52" s="522" t="s">
        <v>311</v>
      </c>
      <c r="ER52" s="495" t="s">
        <v>313</v>
      </c>
      <c r="ES52" s="487" t="s">
        <v>21</v>
      </c>
      <c r="ET52" s="455">
        <v>8</v>
      </c>
      <c r="EU52" s="486"/>
      <c r="EV52" s="479"/>
    </row>
    <row r="53" spans="1:152" ht="22.5" customHeight="1">
      <c r="A53" s="477" t="s">
        <v>23</v>
      </c>
      <c r="B53" s="522"/>
      <c r="C53" s="495" t="s">
        <v>314</v>
      </c>
      <c r="D53" s="487" t="s">
        <v>21</v>
      </c>
      <c r="E53" s="478">
        <v>12</v>
      </c>
      <c r="F53" s="485"/>
      <c r="G53" s="479"/>
      <c r="H53" s="477" t="s">
        <v>23</v>
      </c>
      <c r="I53" s="522"/>
      <c r="J53" s="495" t="s">
        <v>314</v>
      </c>
      <c r="K53" s="487" t="s">
        <v>21</v>
      </c>
      <c r="L53" s="480">
        <f t="shared" si="37"/>
        <v>12</v>
      </c>
      <c r="M53" s="456"/>
      <c r="N53" s="479"/>
      <c r="O53" s="477" t="s">
        <v>23</v>
      </c>
      <c r="P53" s="522"/>
      <c r="Q53" s="495" t="s">
        <v>314</v>
      </c>
      <c r="R53" s="487" t="s">
        <v>21</v>
      </c>
      <c r="S53" s="455">
        <f t="shared" si="38"/>
        <v>12</v>
      </c>
      <c r="T53" s="456"/>
      <c r="U53" s="479"/>
      <c r="V53" s="477" t="s">
        <v>23</v>
      </c>
      <c r="W53" s="522"/>
      <c r="X53" s="495" t="s">
        <v>314</v>
      </c>
      <c r="Y53" s="487" t="s">
        <v>21</v>
      </c>
      <c r="Z53" s="478">
        <v>12</v>
      </c>
      <c r="AA53" s="486"/>
      <c r="AB53" s="479"/>
      <c r="AC53" s="477" t="s">
        <v>23</v>
      </c>
      <c r="AD53" s="522"/>
      <c r="AE53" s="495" t="s">
        <v>314</v>
      </c>
      <c r="AF53" s="487" t="s">
        <v>21</v>
      </c>
      <c r="AG53" s="455">
        <f>+E53</f>
        <v>12</v>
      </c>
      <c r="AH53" s="455"/>
      <c r="AI53" s="479"/>
      <c r="AJ53" s="477" t="s">
        <v>23</v>
      </c>
      <c r="AK53" s="522"/>
      <c r="AL53" s="495" t="s">
        <v>314</v>
      </c>
      <c r="AM53" s="487" t="s">
        <v>21</v>
      </c>
      <c r="AN53" s="455">
        <f t="shared" si="39"/>
        <v>12</v>
      </c>
      <c r="AO53" s="455"/>
      <c r="AP53" s="479"/>
      <c r="AQ53" s="477" t="s">
        <v>23</v>
      </c>
      <c r="AR53" s="522"/>
      <c r="AS53" s="495" t="s">
        <v>314</v>
      </c>
      <c r="AT53" s="487" t="s">
        <v>21</v>
      </c>
      <c r="AU53" s="455">
        <f t="shared" si="40"/>
        <v>12</v>
      </c>
      <c r="AV53" s="479"/>
      <c r="AW53" s="479"/>
      <c r="AX53" s="477" t="s">
        <v>23</v>
      </c>
      <c r="AY53" s="522"/>
      <c r="AZ53" s="495" t="s">
        <v>314</v>
      </c>
      <c r="BA53" s="487" t="s">
        <v>21</v>
      </c>
      <c r="BB53" s="455">
        <f t="shared" si="41"/>
        <v>12</v>
      </c>
      <c r="BC53" s="479"/>
      <c r="BD53" s="479"/>
      <c r="BE53" s="477" t="s">
        <v>23</v>
      </c>
      <c r="BF53" s="522"/>
      <c r="BG53" s="495" t="s">
        <v>314</v>
      </c>
      <c r="BH53" s="487" t="s">
        <v>21</v>
      </c>
      <c r="BI53" s="455">
        <f>+E53</f>
        <v>12</v>
      </c>
      <c r="BJ53" s="479"/>
      <c r="BK53" s="479"/>
      <c r="BL53" s="477" t="s">
        <v>23</v>
      </c>
      <c r="BM53" s="522"/>
      <c r="BN53" s="495" t="s">
        <v>314</v>
      </c>
      <c r="BO53" s="487" t="s">
        <v>21</v>
      </c>
      <c r="BP53" s="455">
        <f>+'ESR TIPO 4'!D13+'ESR TIPO 4'!D14+'ESR TIPO 4'!D15</f>
        <v>20</v>
      </c>
      <c r="BQ53" s="486"/>
      <c r="BR53" s="479"/>
      <c r="BS53" s="477" t="s">
        <v>23</v>
      </c>
      <c r="BT53" s="522"/>
      <c r="BU53" s="495" t="s">
        <v>314</v>
      </c>
      <c r="BV53" s="487" t="s">
        <v>21</v>
      </c>
      <c r="BW53" s="455">
        <v>12</v>
      </c>
      <c r="BX53" s="486"/>
      <c r="BY53" s="479"/>
      <c r="BZ53" s="477" t="s">
        <v>23</v>
      </c>
      <c r="CA53" s="522"/>
      <c r="CB53" s="495" t="s">
        <v>314</v>
      </c>
      <c r="CC53" s="487" t="s">
        <v>21</v>
      </c>
      <c r="CD53" s="455">
        <f t="shared" si="43"/>
        <v>12</v>
      </c>
      <c r="CE53" s="486"/>
      <c r="CF53" s="479"/>
      <c r="CG53" s="477" t="s">
        <v>23</v>
      </c>
      <c r="CH53" s="522"/>
      <c r="CI53" s="495" t="s">
        <v>314</v>
      </c>
      <c r="CJ53" s="487" t="s">
        <v>21</v>
      </c>
      <c r="CK53" s="455">
        <v>15</v>
      </c>
      <c r="CL53" s="486"/>
      <c r="CM53" s="479"/>
      <c r="CN53" s="477" t="s">
        <v>23</v>
      </c>
      <c r="CO53" s="522"/>
      <c r="CP53" s="495" t="s">
        <v>314</v>
      </c>
      <c r="CQ53" s="487" t="s">
        <v>21</v>
      </c>
      <c r="CR53" s="455">
        <v>15</v>
      </c>
      <c r="CS53" s="486"/>
      <c r="CT53" s="479"/>
      <c r="CU53" s="477" t="s">
        <v>23</v>
      </c>
      <c r="CV53" s="522"/>
      <c r="CW53" s="495" t="s">
        <v>314</v>
      </c>
      <c r="CX53" s="487" t="s">
        <v>21</v>
      </c>
      <c r="CY53" s="455">
        <v>14</v>
      </c>
      <c r="CZ53" s="486"/>
      <c r="DA53" s="479"/>
      <c r="DB53" s="477" t="s">
        <v>23</v>
      </c>
      <c r="DC53" s="522"/>
      <c r="DD53" s="495" t="s">
        <v>314</v>
      </c>
      <c r="DE53" s="487" t="s">
        <v>21</v>
      </c>
      <c r="DF53" s="455">
        <v>14</v>
      </c>
      <c r="DG53" s="486"/>
      <c r="DH53" s="479"/>
      <c r="DI53" s="477" t="s">
        <v>23</v>
      </c>
      <c r="DJ53" s="522"/>
      <c r="DK53" s="495" t="s">
        <v>314</v>
      </c>
      <c r="DL53" s="487" t="s">
        <v>21</v>
      </c>
      <c r="DM53" s="455">
        <v>12</v>
      </c>
      <c r="DN53" s="486"/>
      <c r="DO53" s="479"/>
      <c r="DP53" s="477" t="s">
        <v>23</v>
      </c>
      <c r="DQ53" s="522"/>
      <c r="DR53" s="495" t="s">
        <v>314</v>
      </c>
      <c r="DS53" s="487" t="s">
        <v>21</v>
      </c>
      <c r="DT53" s="455">
        <f t="shared" si="48"/>
        <v>12</v>
      </c>
      <c r="DU53" s="486"/>
      <c r="DV53" s="479"/>
      <c r="DW53" s="477" t="s">
        <v>23</v>
      </c>
      <c r="DX53" s="522"/>
      <c r="DY53" s="495" t="s">
        <v>314</v>
      </c>
      <c r="DZ53" s="487" t="s">
        <v>21</v>
      </c>
      <c r="EA53" s="455">
        <v>12</v>
      </c>
      <c r="EB53" s="486"/>
      <c r="EC53" s="479"/>
      <c r="ED53" s="477" t="s">
        <v>23</v>
      </c>
      <c r="EE53" s="522"/>
      <c r="EF53" s="495" t="s">
        <v>314</v>
      </c>
      <c r="EG53" s="487" t="s">
        <v>21</v>
      </c>
      <c r="EH53" s="455">
        <v>12</v>
      </c>
      <c r="EI53" s="486"/>
      <c r="EJ53" s="479"/>
      <c r="EK53" s="522"/>
      <c r="EL53" s="495" t="s">
        <v>314</v>
      </c>
      <c r="EM53" s="487" t="s">
        <v>21</v>
      </c>
      <c r="EN53" s="455">
        <f t="shared" si="50"/>
        <v>12</v>
      </c>
      <c r="EO53" s="486"/>
      <c r="EP53" s="479"/>
      <c r="EQ53" s="522"/>
      <c r="ER53" s="495" t="s">
        <v>314</v>
      </c>
      <c r="ES53" s="487" t="s">
        <v>21</v>
      </c>
      <c r="ET53" s="455">
        <f>+'ESR TIPO 3'!D14+'ESR TIPO 3'!D15+'ESR TIPO 3'!D16</f>
        <v>20</v>
      </c>
      <c r="EU53" s="486"/>
      <c r="EV53" s="479"/>
    </row>
    <row r="54" spans="1:152" ht="42" customHeight="1">
      <c r="A54" s="477" t="s">
        <v>514</v>
      </c>
      <c r="B54" s="520" t="s">
        <v>906</v>
      </c>
      <c r="C54" s="495" t="str">
        <f>+'ESR TIPO 1'!C22</f>
        <v>B300AC: 300x60 mm</v>
      </c>
      <c r="D54" s="487" t="s">
        <v>43</v>
      </c>
      <c r="E54" s="478">
        <f>+'ESR TIPO 1'!D22+'ESR TIPO 1'!D25+'ESR TIPO 1'!D27+2</f>
        <v>37</v>
      </c>
      <c r="F54" s="485"/>
      <c r="G54" s="479"/>
      <c r="H54" s="477" t="s">
        <v>514</v>
      </c>
      <c r="I54" s="520" t="s">
        <v>906</v>
      </c>
      <c r="J54" s="495">
        <f>+'ESR TIPO 1'!J22</f>
        <v>0</v>
      </c>
      <c r="K54" s="487" t="s">
        <v>43</v>
      </c>
      <c r="L54" s="480">
        <f>+E54+15+38.7</f>
        <v>90.7</v>
      </c>
      <c r="M54" s="456"/>
      <c r="N54" s="479"/>
      <c r="O54" s="477" t="s">
        <v>514</v>
      </c>
      <c r="P54" s="520" t="s">
        <v>906</v>
      </c>
      <c r="Q54" s="495">
        <f>+'ESR TIPO 1'!Q22</f>
        <v>0</v>
      </c>
      <c r="R54" s="487" t="s">
        <v>43</v>
      </c>
      <c r="S54" s="455">
        <f t="shared" si="38"/>
        <v>37</v>
      </c>
      <c r="T54" s="456"/>
      <c r="U54" s="479"/>
      <c r="V54" s="477" t="s">
        <v>514</v>
      </c>
      <c r="W54" s="520" t="s">
        <v>906</v>
      </c>
      <c r="X54" s="495">
        <f>+'ESR TIPO 1'!X22</f>
        <v>0</v>
      </c>
      <c r="Y54" s="487" t="s">
        <v>43</v>
      </c>
      <c r="Z54" s="478">
        <f>+'ESR TIPO 2'!D22+'ESR TIPO 2'!D25+'ESR TIPO 2'!D27+12</f>
        <v>47</v>
      </c>
      <c r="AA54" s="486"/>
      <c r="AB54" s="479"/>
      <c r="AC54" s="477" t="s">
        <v>514</v>
      </c>
      <c r="AD54" s="520" t="s">
        <v>906</v>
      </c>
      <c r="AE54" s="495">
        <f>+'ESR TIPO 1'!AE22</f>
        <v>0</v>
      </c>
      <c r="AF54" s="487" t="s">
        <v>43</v>
      </c>
      <c r="AG54" s="455">
        <f>+E54+6</f>
        <v>43</v>
      </c>
      <c r="AH54" s="455"/>
      <c r="AI54" s="479"/>
      <c r="AJ54" s="477" t="s">
        <v>514</v>
      </c>
      <c r="AK54" s="520" t="s">
        <v>906</v>
      </c>
      <c r="AL54" s="495">
        <f>+'ESR TIPO 1'!AL22</f>
        <v>0</v>
      </c>
      <c r="AM54" s="487" t="s">
        <v>43</v>
      </c>
      <c r="AN54" s="455">
        <f t="shared" si="39"/>
        <v>37</v>
      </c>
      <c r="AO54" s="455"/>
      <c r="AP54" s="479"/>
      <c r="AQ54" s="477" t="s">
        <v>514</v>
      </c>
      <c r="AR54" s="520" t="s">
        <v>906</v>
      </c>
      <c r="AS54" s="495">
        <f>+'ESR TIPO 1'!AS22</f>
        <v>0</v>
      </c>
      <c r="AT54" s="487" t="s">
        <v>43</v>
      </c>
      <c r="AU54" s="455">
        <f t="shared" si="40"/>
        <v>37</v>
      </c>
      <c r="AV54" s="479"/>
      <c r="AW54" s="479"/>
      <c r="AX54" s="477" t="s">
        <v>514</v>
      </c>
      <c r="AY54" s="520" t="s">
        <v>906</v>
      </c>
      <c r="AZ54" s="495">
        <f>+'ESR TIPO 1'!AZ22</f>
        <v>0</v>
      </c>
      <c r="BA54" s="487" t="s">
        <v>43</v>
      </c>
      <c r="BB54" s="455">
        <f t="shared" si="41"/>
        <v>47</v>
      </c>
      <c r="BC54" s="479"/>
      <c r="BD54" s="479"/>
      <c r="BE54" s="477" t="s">
        <v>514</v>
      </c>
      <c r="BF54" s="520" t="s">
        <v>906</v>
      </c>
      <c r="BG54" s="495">
        <f>+'ESR TIPO 1'!BG22</f>
        <v>0</v>
      </c>
      <c r="BH54" s="487" t="s">
        <v>43</v>
      </c>
      <c r="BI54" s="455">
        <f>+E54+1+12</f>
        <v>50</v>
      </c>
      <c r="BJ54" s="479"/>
      <c r="BK54" s="479"/>
      <c r="BL54" s="477" t="s">
        <v>514</v>
      </c>
      <c r="BM54" s="520" t="s">
        <v>906</v>
      </c>
      <c r="BN54" s="495">
        <f>+'ESR TIPO 1'!BN22</f>
        <v>0</v>
      </c>
      <c r="BO54" s="487" t="s">
        <v>43</v>
      </c>
      <c r="BP54" s="455">
        <f>+'ESR TIPO 4'!D20+'ESR TIPO 4'!D23+'ESR TIPO 4'!D25</f>
        <v>20</v>
      </c>
      <c r="BQ54" s="486"/>
      <c r="BR54" s="479"/>
      <c r="BS54" s="477" t="s">
        <v>514</v>
      </c>
      <c r="BT54" s="520" t="s">
        <v>906</v>
      </c>
      <c r="BU54" s="495">
        <f>+'ESR TIPO 1'!BU22</f>
        <v>0</v>
      </c>
      <c r="BV54" s="487" t="s">
        <v>43</v>
      </c>
      <c r="BW54" s="455">
        <f t="shared" si="42"/>
        <v>20</v>
      </c>
      <c r="BX54" s="486"/>
      <c r="BY54" s="479"/>
      <c r="BZ54" s="477" t="s">
        <v>514</v>
      </c>
      <c r="CA54" s="520" t="s">
        <v>906</v>
      </c>
      <c r="CB54" s="495">
        <f>+'ESR TIPO 1'!CB22</f>
        <v>0</v>
      </c>
      <c r="CC54" s="487" t="s">
        <v>43</v>
      </c>
      <c r="CD54" s="455">
        <f t="shared" si="43"/>
        <v>37</v>
      </c>
      <c r="CE54" s="486"/>
      <c r="CF54" s="479"/>
      <c r="CG54" s="477" t="s">
        <v>514</v>
      </c>
      <c r="CH54" s="520" t="s">
        <v>906</v>
      </c>
      <c r="CI54" s="495">
        <f>+'ESR TIPO 1'!CI22</f>
        <v>0</v>
      </c>
      <c r="CJ54" s="487" t="s">
        <v>43</v>
      </c>
      <c r="CK54" s="478">
        <f>+Z54+6+12</f>
        <v>65</v>
      </c>
      <c r="CL54" s="486"/>
      <c r="CM54" s="479"/>
      <c r="CN54" s="477" t="s">
        <v>514</v>
      </c>
      <c r="CO54" s="520" t="s">
        <v>906</v>
      </c>
      <c r="CP54" s="495">
        <f>+'ESR TIPO 1'!CP22</f>
        <v>0</v>
      </c>
      <c r="CQ54" s="487" t="s">
        <v>43</v>
      </c>
      <c r="CR54" s="455">
        <f t="shared" si="44"/>
        <v>37</v>
      </c>
      <c r="CS54" s="486"/>
      <c r="CT54" s="479"/>
      <c r="CU54" s="477" t="s">
        <v>514</v>
      </c>
      <c r="CV54" s="520" t="s">
        <v>906</v>
      </c>
      <c r="CW54" s="495">
        <f>+'ESR TIPO 1'!CW22</f>
        <v>0</v>
      </c>
      <c r="CX54" s="487" t="s">
        <v>43</v>
      </c>
      <c r="CY54" s="455">
        <f t="shared" si="45"/>
        <v>37</v>
      </c>
      <c r="CZ54" s="486"/>
      <c r="DA54" s="479"/>
      <c r="DB54" s="477" t="s">
        <v>514</v>
      </c>
      <c r="DC54" s="520" t="s">
        <v>906</v>
      </c>
      <c r="DD54" s="495">
        <f>+'ESR TIPO 1'!DD22</f>
        <v>0</v>
      </c>
      <c r="DE54" s="487" t="s">
        <v>43</v>
      </c>
      <c r="DF54" s="455">
        <f t="shared" si="46"/>
        <v>47</v>
      </c>
      <c r="DG54" s="486"/>
      <c r="DH54" s="479"/>
      <c r="DI54" s="477" t="s">
        <v>514</v>
      </c>
      <c r="DJ54" s="520" t="s">
        <v>906</v>
      </c>
      <c r="DK54" s="495">
        <f>+'ESR TIPO 1'!DK22</f>
        <v>0</v>
      </c>
      <c r="DL54" s="487" t="s">
        <v>43</v>
      </c>
      <c r="DM54" s="455">
        <f t="shared" si="47"/>
        <v>47</v>
      </c>
      <c r="DN54" s="486"/>
      <c r="DO54" s="479"/>
      <c r="DP54" s="477" t="s">
        <v>514</v>
      </c>
      <c r="DQ54" s="520" t="s">
        <v>906</v>
      </c>
      <c r="DR54" s="495">
        <f>+'ESR TIPO 1'!DR22</f>
        <v>0</v>
      </c>
      <c r="DS54" s="487" t="s">
        <v>43</v>
      </c>
      <c r="DT54" s="455">
        <f t="shared" si="48"/>
        <v>47</v>
      </c>
      <c r="DU54" s="486"/>
      <c r="DV54" s="479"/>
      <c r="DW54" s="477" t="s">
        <v>514</v>
      </c>
      <c r="DX54" s="520" t="s">
        <v>906</v>
      </c>
      <c r="DY54" s="495">
        <f>+'ESR TIPO 1'!DY22</f>
        <v>0</v>
      </c>
      <c r="DZ54" s="487" t="s">
        <v>43</v>
      </c>
      <c r="EA54" s="455">
        <f t="shared" si="49"/>
        <v>47</v>
      </c>
      <c r="EB54" s="486"/>
      <c r="EC54" s="479"/>
      <c r="ED54" s="477" t="s">
        <v>514</v>
      </c>
      <c r="EE54" s="520" t="s">
        <v>906</v>
      </c>
      <c r="EF54" s="495">
        <f>+'ESR TIPO 1'!EF22</f>
        <v>0</v>
      </c>
      <c r="EG54" s="487" t="s">
        <v>43</v>
      </c>
      <c r="EH54" s="478">
        <f>+DF54+4+12</f>
        <v>63</v>
      </c>
      <c r="EI54" s="486"/>
      <c r="EJ54" s="479"/>
      <c r="EK54" s="520" t="s">
        <v>906</v>
      </c>
      <c r="EL54" s="495">
        <f>+'ESR TIPO 1'!EL22</f>
        <v>0</v>
      </c>
      <c r="EM54" s="487" t="s">
        <v>43</v>
      </c>
      <c r="EN54" s="455">
        <f t="shared" si="50"/>
        <v>20</v>
      </c>
      <c r="EO54" s="486"/>
      <c r="EP54" s="479"/>
      <c r="EQ54" s="520" t="s">
        <v>906</v>
      </c>
      <c r="ER54" s="495">
        <f>+'ESR TIPO 1'!ER22</f>
        <v>0</v>
      </c>
      <c r="ES54" s="487" t="s">
        <v>43</v>
      </c>
      <c r="ET54" s="455">
        <f>+'ESR TIPO 3'!D22+'ESR TIPO 3'!D25+'ESR TIPO 3'!D27</f>
        <v>20</v>
      </c>
      <c r="EU54" s="486"/>
      <c r="EV54" s="479"/>
    </row>
    <row r="55" spans="1:152" ht="45.75" customHeight="1">
      <c r="A55" s="477" t="s">
        <v>515</v>
      </c>
      <c r="B55" s="520" t="s">
        <v>907</v>
      </c>
      <c r="C55" s="495" t="str">
        <f>+'ESR TIPO 1'!C26</f>
        <v>B200AC: 200x60 mm</v>
      </c>
      <c r="D55" s="487" t="s">
        <v>43</v>
      </c>
      <c r="E55" s="478">
        <v>60</v>
      </c>
      <c r="F55" s="485"/>
      <c r="G55" s="479"/>
      <c r="H55" s="477" t="s">
        <v>515</v>
      </c>
      <c r="I55" s="520" t="s">
        <v>907</v>
      </c>
      <c r="J55" s="495">
        <f>+'ESR TIPO 1'!J26</f>
        <v>0</v>
      </c>
      <c r="K55" s="487" t="s">
        <v>43</v>
      </c>
      <c r="L55" s="480">
        <f t="shared" si="37"/>
        <v>60</v>
      </c>
      <c r="M55" s="456"/>
      <c r="N55" s="479"/>
      <c r="O55" s="477" t="s">
        <v>515</v>
      </c>
      <c r="P55" s="520" t="s">
        <v>907</v>
      </c>
      <c r="Q55" s="495">
        <f>+'ESR TIPO 1'!Q26</f>
        <v>0</v>
      </c>
      <c r="R55" s="487" t="s">
        <v>43</v>
      </c>
      <c r="S55" s="455">
        <f t="shared" si="38"/>
        <v>60</v>
      </c>
      <c r="T55" s="456"/>
      <c r="U55" s="479"/>
      <c r="V55" s="477" t="s">
        <v>515</v>
      </c>
      <c r="W55" s="520" t="s">
        <v>907</v>
      </c>
      <c r="X55" s="495">
        <f>+'ESR TIPO 1'!X26</f>
        <v>0</v>
      </c>
      <c r="Y55" s="487" t="s">
        <v>43</v>
      </c>
      <c r="Z55" s="478">
        <v>40</v>
      </c>
      <c r="AA55" s="486"/>
      <c r="AB55" s="479"/>
      <c r="AC55" s="477" t="s">
        <v>515</v>
      </c>
      <c r="AD55" s="520" t="s">
        <v>907</v>
      </c>
      <c r="AE55" s="495">
        <f>+'ESR TIPO 1'!AE26</f>
        <v>0</v>
      </c>
      <c r="AF55" s="487" t="s">
        <v>43</v>
      </c>
      <c r="AG55" s="455">
        <f>+E55</f>
        <v>60</v>
      </c>
      <c r="AH55" s="455"/>
      <c r="AI55" s="479"/>
      <c r="AJ55" s="477" t="s">
        <v>515</v>
      </c>
      <c r="AK55" s="520" t="s">
        <v>907</v>
      </c>
      <c r="AL55" s="495">
        <f>+'ESR TIPO 1'!AL26</f>
        <v>0</v>
      </c>
      <c r="AM55" s="487" t="s">
        <v>43</v>
      </c>
      <c r="AN55" s="455">
        <f t="shared" si="39"/>
        <v>60</v>
      </c>
      <c r="AO55" s="455"/>
      <c r="AP55" s="479"/>
      <c r="AQ55" s="477" t="s">
        <v>515</v>
      </c>
      <c r="AR55" s="520" t="s">
        <v>907</v>
      </c>
      <c r="AS55" s="495">
        <f>+'ESR TIPO 1'!AS26</f>
        <v>0</v>
      </c>
      <c r="AT55" s="487" t="s">
        <v>43</v>
      </c>
      <c r="AU55" s="455">
        <f t="shared" si="40"/>
        <v>60</v>
      </c>
      <c r="AV55" s="479"/>
      <c r="AW55" s="479"/>
      <c r="AX55" s="477" t="s">
        <v>515</v>
      </c>
      <c r="AY55" s="520" t="s">
        <v>907</v>
      </c>
      <c r="AZ55" s="495">
        <f>+'ESR TIPO 1'!AZ26</f>
        <v>0</v>
      </c>
      <c r="BA55" s="487" t="s">
        <v>43</v>
      </c>
      <c r="BB55" s="455">
        <f t="shared" si="41"/>
        <v>40</v>
      </c>
      <c r="BC55" s="479"/>
      <c r="BD55" s="479"/>
      <c r="BE55" s="477" t="s">
        <v>515</v>
      </c>
      <c r="BF55" s="520" t="s">
        <v>907</v>
      </c>
      <c r="BG55" s="495">
        <f>+'ESR TIPO 1'!BG26</f>
        <v>0</v>
      </c>
      <c r="BH55" s="487" t="s">
        <v>43</v>
      </c>
      <c r="BI55" s="455">
        <f>+E55</f>
        <v>60</v>
      </c>
      <c r="BJ55" s="479"/>
      <c r="BK55" s="479"/>
      <c r="BL55" s="477" t="s">
        <v>515</v>
      </c>
      <c r="BM55" s="520" t="s">
        <v>907</v>
      </c>
      <c r="BN55" s="495">
        <f>+'ESR TIPO 1'!BN26</f>
        <v>0</v>
      </c>
      <c r="BO55" s="487" t="s">
        <v>43</v>
      </c>
      <c r="BP55" s="455">
        <f>+'ESR TIPO 4'!D24+'ESR TIPO 4'!D26+'ESR TIPO 4'!D27+'ESR TIPO 4'!D28</f>
        <v>81</v>
      </c>
      <c r="BQ55" s="486"/>
      <c r="BR55" s="479"/>
      <c r="BS55" s="477" t="s">
        <v>515</v>
      </c>
      <c r="BT55" s="520" t="s">
        <v>907</v>
      </c>
      <c r="BU55" s="495">
        <f>+'ESR TIPO 1'!BU26</f>
        <v>0</v>
      </c>
      <c r="BV55" s="487" t="s">
        <v>43</v>
      </c>
      <c r="BW55" s="455">
        <f t="shared" si="42"/>
        <v>81</v>
      </c>
      <c r="BX55" s="486"/>
      <c r="BY55" s="479"/>
      <c r="BZ55" s="477" t="s">
        <v>515</v>
      </c>
      <c r="CA55" s="520" t="s">
        <v>907</v>
      </c>
      <c r="CB55" s="495">
        <f>+'ESR TIPO 1'!CB26</f>
        <v>0</v>
      </c>
      <c r="CC55" s="487" t="s">
        <v>43</v>
      </c>
      <c r="CD55" s="455">
        <f t="shared" si="43"/>
        <v>60</v>
      </c>
      <c r="CE55" s="486"/>
      <c r="CF55" s="479"/>
      <c r="CG55" s="477" t="s">
        <v>515</v>
      </c>
      <c r="CH55" s="520" t="s">
        <v>907</v>
      </c>
      <c r="CI55" s="495">
        <f>+'ESR TIPO 1'!CI26</f>
        <v>0</v>
      </c>
      <c r="CJ55" s="487" t="s">
        <v>43</v>
      </c>
      <c r="CK55" s="455">
        <v>50</v>
      </c>
      <c r="CL55" s="486"/>
      <c r="CM55" s="479"/>
      <c r="CN55" s="477" t="s">
        <v>515</v>
      </c>
      <c r="CO55" s="520" t="s">
        <v>907</v>
      </c>
      <c r="CP55" s="495">
        <f>+'ESR TIPO 1'!CP26</f>
        <v>0</v>
      </c>
      <c r="CQ55" s="487" t="s">
        <v>43</v>
      </c>
      <c r="CR55" s="455">
        <v>50</v>
      </c>
      <c r="CS55" s="486"/>
      <c r="CT55" s="479"/>
      <c r="CU55" s="477" t="s">
        <v>515</v>
      </c>
      <c r="CV55" s="520" t="s">
        <v>907</v>
      </c>
      <c r="CW55" s="495">
        <f>+'ESR TIPO 1'!CW26</f>
        <v>0</v>
      </c>
      <c r="CX55" s="487" t="s">
        <v>43</v>
      </c>
      <c r="CY55" s="455">
        <v>50</v>
      </c>
      <c r="CZ55" s="486"/>
      <c r="DA55" s="479"/>
      <c r="DB55" s="477" t="s">
        <v>515</v>
      </c>
      <c r="DC55" s="520" t="s">
        <v>907</v>
      </c>
      <c r="DD55" s="495">
        <f>+'ESR TIPO 1'!DD26</f>
        <v>0</v>
      </c>
      <c r="DE55" s="487" t="s">
        <v>43</v>
      </c>
      <c r="DF55" s="455">
        <v>50</v>
      </c>
      <c r="DG55" s="486"/>
      <c r="DH55" s="479"/>
      <c r="DI55" s="477" t="s">
        <v>515</v>
      </c>
      <c r="DJ55" s="520" t="s">
        <v>907</v>
      </c>
      <c r="DK55" s="495">
        <f>+'ESR TIPO 1'!DK26</f>
        <v>0</v>
      </c>
      <c r="DL55" s="487" t="s">
        <v>43</v>
      </c>
      <c r="DM55" s="455">
        <v>35</v>
      </c>
      <c r="DN55" s="486"/>
      <c r="DO55" s="479"/>
      <c r="DP55" s="477" t="s">
        <v>515</v>
      </c>
      <c r="DQ55" s="520" t="s">
        <v>907</v>
      </c>
      <c r="DR55" s="495">
        <f>+'ESR TIPO 1'!DR26</f>
        <v>0</v>
      </c>
      <c r="DS55" s="487" t="s">
        <v>43</v>
      </c>
      <c r="DT55" s="455">
        <f t="shared" si="48"/>
        <v>35</v>
      </c>
      <c r="DU55" s="486"/>
      <c r="DV55" s="479"/>
      <c r="DW55" s="477" t="s">
        <v>515</v>
      </c>
      <c r="DX55" s="520" t="s">
        <v>907</v>
      </c>
      <c r="DY55" s="495">
        <f>+'ESR TIPO 1'!DY26</f>
        <v>0</v>
      </c>
      <c r="DZ55" s="487" t="s">
        <v>43</v>
      </c>
      <c r="EA55" s="455">
        <f t="shared" si="49"/>
        <v>50</v>
      </c>
      <c r="EB55" s="486"/>
      <c r="EC55" s="479"/>
      <c r="ED55" s="477" t="s">
        <v>515</v>
      </c>
      <c r="EE55" s="520" t="s">
        <v>907</v>
      </c>
      <c r="EF55" s="495">
        <f>+'ESR TIPO 1'!EF26</f>
        <v>0</v>
      </c>
      <c r="EG55" s="487" t="s">
        <v>43</v>
      </c>
      <c r="EH55" s="478">
        <v>50</v>
      </c>
      <c r="EI55" s="486"/>
      <c r="EJ55" s="479"/>
      <c r="EK55" s="520" t="s">
        <v>907</v>
      </c>
      <c r="EL55" s="495">
        <f>+'ESR TIPO 1'!EL26</f>
        <v>0</v>
      </c>
      <c r="EM55" s="487" t="s">
        <v>43</v>
      </c>
      <c r="EN55" s="455">
        <f t="shared" si="50"/>
        <v>81</v>
      </c>
      <c r="EO55" s="486"/>
      <c r="EP55" s="479"/>
      <c r="EQ55" s="520" t="s">
        <v>907</v>
      </c>
      <c r="ER55" s="495">
        <f>+'ESR TIPO 1'!ER26</f>
        <v>0</v>
      </c>
      <c r="ES55" s="487" t="s">
        <v>43</v>
      </c>
      <c r="ET55" s="455">
        <f>+'ESR TIPO 3'!D26+'ESR TIPO 3'!D28+'ESR TIPO 3'!D29+'ESR TIPO 3'!D30</f>
        <v>81</v>
      </c>
      <c r="EU55" s="486"/>
      <c r="EV55" s="479"/>
    </row>
    <row r="56" spans="1:152" ht="49.5" customHeight="1">
      <c r="A56" s="477" t="s">
        <v>516</v>
      </c>
      <c r="B56" s="519" t="s">
        <v>908</v>
      </c>
      <c r="C56" s="495" t="str">
        <f>+'ESR TIPO 1'!C23</f>
        <v>B100AC: 100x60 mm</v>
      </c>
      <c r="D56" s="487" t="s">
        <v>43</v>
      </c>
      <c r="E56" s="478">
        <v>40</v>
      </c>
      <c r="F56" s="485"/>
      <c r="G56" s="479"/>
      <c r="H56" s="477" t="s">
        <v>516</v>
      </c>
      <c r="I56" s="519" t="s">
        <v>908</v>
      </c>
      <c r="J56" s="495">
        <f>+'ESR TIPO 1'!J23</f>
        <v>0</v>
      </c>
      <c r="K56" s="487" t="s">
        <v>43</v>
      </c>
      <c r="L56" s="480">
        <f t="shared" si="37"/>
        <v>40</v>
      </c>
      <c r="M56" s="456"/>
      <c r="N56" s="479"/>
      <c r="O56" s="477" t="s">
        <v>516</v>
      </c>
      <c r="P56" s="519" t="s">
        <v>908</v>
      </c>
      <c r="Q56" s="495">
        <f>+'ESR TIPO 1'!Q23</f>
        <v>0</v>
      </c>
      <c r="R56" s="487" t="s">
        <v>43</v>
      </c>
      <c r="S56" s="455">
        <f t="shared" si="38"/>
        <v>40</v>
      </c>
      <c r="T56" s="456"/>
      <c r="U56" s="479"/>
      <c r="V56" s="477" t="s">
        <v>516</v>
      </c>
      <c r="W56" s="519" t="s">
        <v>908</v>
      </c>
      <c r="X56" s="495">
        <f>+'ESR TIPO 1'!X23</f>
        <v>0</v>
      </c>
      <c r="Y56" s="487" t="s">
        <v>43</v>
      </c>
      <c r="Z56" s="478">
        <v>50</v>
      </c>
      <c r="AA56" s="486"/>
      <c r="AB56" s="479"/>
      <c r="AC56" s="477" t="s">
        <v>516</v>
      </c>
      <c r="AD56" s="519" t="s">
        <v>908</v>
      </c>
      <c r="AE56" s="495">
        <f>+'ESR TIPO 1'!AE23</f>
        <v>0</v>
      </c>
      <c r="AF56" s="487" t="s">
        <v>43</v>
      </c>
      <c r="AG56" s="455">
        <f>+E56</f>
        <v>40</v>
      </c>
      <c r="AH56" s="455"/>
      <c r="AI56" s="479"/>
      <c r="AJ56" s="477" t="s">
        <v>516</v>
      </c>
      <c r="AK56" s="519" t="s">
        <v>908</v>
      </c>
      <c r="AL56" s="495">
        <f>+'ESR TIPO 1'!AL23</f>
        <v>0</v>
      </c>
      <c r="AM56" s="487" t="s">
        <v>43</v>
      </c>
      <c r="AN56" s="455">
        <f t="shared" si="39"/>
        <v>40</v>
      </c>
      <c r="AO56" s="455"/>
      <c r="AP56" s="479"/>
      <c r="AQ56" s="477" t="s">
        <v>516</v>
      </c>
      <c r="AR56" s="519" t="s">
        <v>908</v>
      </c>
      <c r="AS56" s="495">
        <f>+'ESR TIPO 1'!AS23</f>
        <v>0</v>
      </c>
      <c r="AT56" s="487" t="s">
        <v>43</v>
      </c>
      <c r="AU56" s="455">
        <f t="shared" si="40"/>
        <v>40</v>
      </c>
      <c r="AV56" s="479"/>
      <c r="AW56" s="479"/>
      <c r="AX56" s="477" t="s">
        <v>516</v>
      </c>
      <c r="AY56" s="519" t="s">
        <v>908</v>
      </c>
      <c r="AZ56" s="495">
        <f>+'ESR TIPO 1'!AZ23</f>
        <v>0</v>
      </c>
      <c r="BA56" s="487" t="s">
        <v>43</v>
      </c>
      <c r="BB56" s="455">
        <f t="shared" si="41"/>
        <v>50</v>
      </c>
      <c r="BC56" s="479"/>
      <c r="BD56" s="479"/>
      <c r="BE56" s="477" t="s">
        <v>516</v>
      </c>
      <c r="BF56" s="519" t="s">
        <v>908</v>
      </c>
      <c r="BG56" s="495">
        <f>+'ESR TIPO 1'!BG23</f>
        <v>0</v>
      </c>
      <c r="BH56" s="487" t="s">
        <v>43</v>
      </c>
      <c r="BI56" s="455">
        <f>+E56</f>
        <v>40</v>
      </c>
      <c r="BJ56" s="479"/>
      <c r="BK56" s="479"/>
      <c r="BL56" s="477" t="s">
        <v>516</v>
      </c>
      <c r="BM56" s="519" t="s">
        <v>908</v>
      </c>
      <c r="BN56" s="495">
        <f>+'ESR TIPO 1'!BN23</f>
        <v>0</v>
      </c>
      <c r="BO56" s="487" t="s">
        <v>43</v>
      </c>
      <c r="BP56" s="455">
        <f>+'ESR TIPO 4'!D21+'ESR TIPO 4'!D22</f>
        <v>9</v>
      </c>
      <c r="BQ56" s="486"/>
      <c r="BR56" s="479"/>
      <c r="BS56" s="477" t="s">
        <v>516</v>
      </c>
      <c r="BT56" s="519" t="s">
        <v>908</v>
      </c>
      <c r="BU56" s="495">
        <f>+'ESR TIPO 1'!BU23</f>
        <v>0</v>
      </c>
      <c r="BV56" s="487" t="s">
        <v>43</v>
      </c>
      <c r="BW56" s="455">
        <f t="shared" si="42"/>
        <v>9</v>
      </c>
      <c r="BX56" s="486"/>
      <c r="BY56" s="479"/>
      <c r="BZ56" s="477" t="s">
        <v>516</v>
      </c>
      <c r="CA56" s="519" t="s">
        <v>908</v>
      </c>
      <c r="CB56" s="495">
        <f>+'ESR TIPO 1'!CB23</f>
        <v>0</v>
      </c>
      <c r="CC56" s="487" t="s">
        <v>43</v>
      </c>
      <c r="CD56" s="455">
        <f t="shared" si="43"/>
        <v>40</v>
      </c>
      <c r="CE56" s="486"/>
      <c r="CF56" s="479"/>
      <c r="CG56" s="477" t="s">
        <v>516</v>
      </c>
      <c r="CH56" s="519" t="s">
        <v>908</v>
      </c>
      <c r="CI56" s="495">
        <f>+'ESR TIPO 1'!CI23</f>
        <v>0</v>
      </c>
      <c r="CJ56" s="487" t="s">
        <v>43</v>
      </c>
      <c r="CK56" s="455">
        <v>60</v>
      </c>
      <c r="CL56" s="486"/>
      <c r="CM56" s="479"/>
      <c r="CN56" s="477" t="s">
        <v>516</v>
      </c>
      <c r="CO56" s="519" t="s">
        <v>908</v>
      </c>
      <c r="CP56" s="495">
        <f>+'ESR TIPO 1'!CP23</f>
        <v>0</v>
      </c>
      <c r="CQ56" s="487" t="s">
        <v>43</v>
      </c>
      <c r="CR56" s="455">
        <v>60</v>
      </c>
      <c r="CS56" s="486"/>
      <c r="CT56" s="479"/>
      <c r="CU56" s="477" t="s">
        <v>516</v>
      </c>
      <c r="CV56" s="519" t="s">
        <v>908</v>
      </c>
      <c r="CW56" s="495">
        <f>+'ESR TIPO 1'!CW23</f>
        <v>0</v>
      </c>
      <c r="CX56" s="487" t="s">
        <v>43</v>
      </c>
      <c r="CY56" s="455">
        <v>60</v>
      </c>
      <c r="CZ56" s="486"/>
      <c r="DA56" s="479"/>
      <c r="DB56" s="477" t="s">
        <v>516</v>
      </c>
      <c r="DC56" s="519" t="s">
        <v>908</v>
      </c>
      <c r="DD56" s="495">
        <f>+'ESR TIPO 1'!DD23</f>
        <v>0</v>
      </c>
      <c r="DE56" s="487" t="s">
        <v>43</v>
      </c>
      <c r="DF56" s="455">
        <v>60</v>
      </c>
      <c r="DG56" s="486"/>
      <c r="DH56" s="479"/>
      <c r="DI56" s="477" t="s">
        <v>516</v>
      </c>
      <c r="DJ56" s="519" t="s">
        <v>908</v>
      </c>
      <c r="DK56" s="495">
        <f>+'ESR TIPO 1'!DK23</f>
        <v>0</v>
      </c>
      <c r="DL56" s="487" t="s">
        <v>43</v>
      </c>
      <c r="DM56" s="455">
        <v>40</v>
      </c>
      <c r="DN56" s="486"/>
      <c r="DO56" s="479"/>
      <c r="DP56" s="477" t="s">
        <v>516</v>
      </c>
      <c r="DQ56" s="519" t="s">
        <v>908</v>
      </c>
      <c r="DR56" s="495">
        <f>+'ESR TIPO 1'!DR23</f>
        <v>0</v>
      </c>
      <c r="DS56" s="487" t="s">
        <v>43</v>
      </c>
      <c r="DT56" s="455">
        <f t="shared" si="48"/>
        <v>40</v>
      </c>
      <c r="DU56" s="486"/>
      <c r="DV56" s="479"/>
      <c r="DW56" s="477" t="s">
        <v>516</v>
      </c>
      <c r="DX56" s="519" t="s">
        <v>908</v>
      </c>
      <c r="DY56" s="495">
        <f>+'ESR TIPO 1'!DY23</f>
        <v>0</v>
      </c>
      <c r="DZ56" s="487" t="s">
        <v>43</v>
      </c>
      <c r="EA56" s="455">
        <f t="shared" si="49"/>
        <v>60</v>
      </c>
      <c r="EB56" s="486"/>
      <c r="EC56" s="479"/>
      <c r="ED56" s="477" t="s">
        <v>516</v>
      </c>
      <c r="EE56" s="519" t="s">
        <v>908</v>
      </c>
      <c r="EF56" s="495">
        <f>+'ESR TIPO 1'!EF23</f>
        <v>0</v>
      </c>
      <c r="EG56" s="487" t="s">
        <v>43</v>
      </c>
      <c r="EH56" s="478">
        <v>60</v>
      </c>
      <c r="EI56" s="486"/>
      <c r="EJ56" s="479"/>
      <c r="EK56" s="519" t="s">
        <v>908</v>
      </c>
      <c r="EL56" s="495">
        <f>+'ESR TIPO 1'!EL23</f>
        <v>0</v>
      </c>
      <c r="EM56" s="487" t="s">
        <v>43</v>
      </c>
      <c r="EN56" s="455">
        <v>50</v>
      </c>
      <c r="EO56" s="486"/>
      <c r="EP56" s="479"/>
      <c r="EQ56" s="519" t="s">
        <v>908</v>
      </c>
      <c r="ER56" s="495">
        <f>+'ESR TIPO 1'!ER23</f>
        <v>0</v>
      </c>
      <c r="ES56" s="487" t="s">
        <v>43</v>
      </c>
      <c r="ET56" s="455">
        <v>50</v>
      </c>
      <c r="EU56" s="486"/>
      <c r="EV56" s="479"/>
    </row>
    <row r="57" spans="1:152" ht="24.75" customHeight="1">
      <c r="A57" s="477" t="s">
        <v>517</v>
      </c>
      <c r="B57" s="522" t="s">
        <v>312</v>
      </c>
      <c r="C57" s="496" t="s">
        <v>315</v>
      </c>
      <c r="D57" s="487" t="s">
        <v>43</v>
      </c>
      <c r="E57" s="478">
        <v>1500</v>
      </c>
      <c r="F57" s="485"/>
      <c r="G57" s="479"/>
      <c r="H57" s="477" t="s">
        <v>517</v>
      </c>
      <c r="I57" s="522" t="s">
        <v>312</v>
      </c>
      <c r="J57" s="510" t="s">
        <v>315</v>
      </c>
      <c r="K57" s="487" t="s">
        <v>43</v>
      </c>
      <c r="L57" s="480">
        <f>+E57+15+38.7</f>
        <v>1553.7</v>
      </c>
      <c r="M57" s="456"/>
      <c r="N57" s="479"/>
      <c r="O57" s="477" t="s">
        <v>517</v>
      </c>
      <c r="P57" s="522" t="s">
        <v>312</v>
      </c>
      <c r="Q57" s="510" t="s">
        <v>315</v>
      </c>
      <c r="R57" s="487" t="s">
        <v>43</v>
      </c>
      <c r="S57" s="455">
        <f>+E57+10</f>
        <v>1510</v>
      </c>
      <c r="T57" s="456"/>
      <c r="U57" s="479"/>
      <c r="V57" s="477" t="s">
        <v>517</v>
      </c>
      <c r="W57" s="522" t="s">
        <v>312</v>
      </c>
      <c r="X57" s="510" t="s">
        <v>315</v>
      </c>
      <c r="Y57" s="487" t="s">
        <v>43</v>
      </c>
      <c r="Z57" s="478">
        <v>1500</v>
      </c>
      <c r="AA57" s="486"/>
      <c r="AB57" s="479"/>
      <c r="AC57" s="477" t="s">
        <v>517</v>
      </c>
      <c r="AD57" s="522" t="s">
        <v>312</v>
      </c>
      <c r="AE57" s="510" t="s">
        <v>315</v>
      </c>
      <c r="AF57" s="487" t="s">
        <v>43</v>
      </c>
      <c r="AG57" s="455">
        <f>+E57+6</f>
        <v>1506</v>
      </c>
      <c r="AH57" s="455"/>
      <c r="AI57" s="479"/>
      <c r="AJ57" s="477" t="s">
        <v>517</v>
      </c>
      <c r="AK57" s="522" t="s">
        <v>312</v>
      </c>
      <c r="AL57" s="510" t="s">
        <v>315</v>
      </c>
      <c r="AM57" s="487" t="s">
        <v>43</v>
      </c>
      <c r="AN57" s="455">
        <f>+E57+28</f>
        <v>1528</v>
      </c>
      <c r="AO57" s="455"/>
      <c r="AP57" s="479"/>
      <c r="AQ57" s="477" t="s">
        <v>517</v>
      </c>
      <c r="AR57" s="522" t="s">
        <v>312</v>
      </c>
      <c r="AS57" s="510" t="s">
        <v>315</v>
      </c>
      <c r="AT57" s="487" t="s">
        <v>43</v>
      </c>
      <c r="AU57" s="455">
        <f>+E57+23</f>
        <v>1523</v>
      </c>
      <c r="AV57" s="479"/>
      <c r="AW57" s="479"/>
      <c r="AX57" s="477" t="s">
        <v>517</v>
      </c>
      <c r="AY57" s="522" t="s">
        <v>312</v>
      </c>
      <c r="AZ57" s="510" t="s">
        <v>315</v>
      </c>
      <c r="BA57" s="487" t="s">
        <v>43</v>
      </c>
      <c r="BB57" s="455">
        <f>+Z57+17</f>
        <v>1517</v>
      </c>
      <c r="BC57" s="479"/>
      <c r="BD57" s="479"/>
      <c r="BE57" s="477" t="s">
        <v>517</v>
      </c>
      <c r="BF57" s="522" t="s">
        <v>312</v>
      </c>
      <c r="BG57" s="510" t="s">
        <v>315</v>
      </c>
      <c r="BH57" s="487" t="s">
        <v>43</v>
      </c>
      <c r="BI57" s="455">
        <f>+E57+1+12</f>
        <v>1513</v>
      </c>
      <c r="BJ57" s="479"/>
      <c r="BK57" s="479"/>
      <c r="BL57" s="477" t="s">
        <v>517</v>
      </c>
      <c r="BM57" s="522" t="s">
        <v>312</v>
      </c>
      <c r="BN57" s="510" t="s">
        <v>315</v>
      </c>
      <c r="BO57" s="487" t="s">
        <v>43</v>
      </c>
      <c r="BP57" s="455">
        <f>+'ESR TIPO 4'!D33+'ESR TIPO 4'!D34+'ESR TIPO 4'!D35+'ESR TIPO 4'!D32</f>
        <v>1065</v>
      </c>
      <c r="BQ57" s="486"/>
      <c r="BR57" s="479"/>
      <c r="BS57" s="477" t="s">
        <v>517</v>
      </c>
      <c r="BT57" s="522" t="s">
        <v>312</v>
      </c>
      <c r="BU57" s="510" t="s">
        <v>315</v>
      </c>
      <c r="BV57" s="487" t="s">
        <v>43</v>
      </c>
      <c r="BW57" s="478">
        <v>1500</v>
      </c>
      <c r="BX57" s="486"/>
      <c r="BY57" s="479"/>
      <c r="BZ57" s="477" t="s">
        <v>517</v>
      </c>
      <c r="CA57" s="522" t="s">
        <v>312</v>
      </c>
      <c r="CB57" s="510" t="s">
        <v>315</v>
      </c>
      <c r="CC57" s="487" t="s">
        <v>43</v>
      </c>
      <c r="CD57" s="478">
        <f t="shared" si="43"/>
        <v>1500</v>
      </c>
      <c r="CE57" s="486"/>
      <c r="CF57" s="479"/>
      <c r="CG57" s="477" t="s">
        <v>517</v>
      </c>
      <c r="CH57" s="522" t="s">
        <v>312</v>
      </c>
      <c r="CI57" s="510" t="s">
        <v>315</v>
      </c>
      <c r="CJ57" s="487" t="s">
        <v>43</v>
      </c>
      <c r="CK57" s="478">
        <v>1300</v>
      </c>
      <c r="CL57" s="486"/>
      <c r="CM57" s="479"/>
      <c r="CN57" s="477" t="s">
        <v>517</v>
      </c>
      <c r="CO57" s="522" t="s">
        <v>312</v>
      </c>
      <c r="CP57" s="510" t="s">
        <v>315</v>
      </c>
      <c r="CQ57" s="487" t="s">
        <v>43</v>
      </c>
      <c r="CR57" s="478">
        <v>1300</v>
      </c>
      <c r="CS57" s="486"/>
      <c r="CT57" s="479"/>
      <c r="CU57" s="477" t="s">
        <v>517</v>
      </c>
      <c r="CV57" s="522" t="s">
        <v>312</v>
      </c>
      <c r="CW57" s="510" t="s">
        <v>315</v>
      </c>
      <c r="CX57" s="487" t="s">
        <v>43</v>
      </c>
      <c r="CY57" s="478">
        <v>1500</v>
      </c>
      <c r="CZ57" s="486"/>
      <c r="DA57" s="479"/>
      <c r="DB57" s="477" t="s">
        <v>517</v>
      </c>
      <c r="DC57" s="522" t="s">
        <v>312</v>
      </c>
      <c r="DD57" s="510" t="s">
        <v>315</v>
      </c>
      <c r="DE57" s="487" t="s">
        <v>43</v>
      </c>
      <c r="DF57" s="478">
        <v>1500</v>
      </c>
      <c r="DG57" s="486"/>
      <c r="DH57" s="479"/>
      <c r="DI57" s="477" t="s">
        <v>517</v>
      </c>
      <c r="DJ57" s="522" t="s">
        <v>312</v>
      </c>
      <c r="DK57" s="510" t="s">
        <v>315</v>
      </c>
      <c r="DL57" s="487" t="s">
        <v>43</v>
      </c>
      <c r="DM57" s="478">
        <v>1500</v>
      </c>
      <c r="DN57" s="486"/>
      <c r="DO57" s="479"/>
      <c r="DP57" s="477" t="s">
        <v>517</v>
      </c>
      <c r="DQ57" s="522" t="s">
        <v>312</v>
      </c>
      <c r="DR57" s="510" t="s">
        <v>315</v>
      </c>
      <c r="DS57" s="487" t="s">
        <v>43</v>
      </c>
      <c r="DT57" s="478">
        <f>+DM57+24</f>
        <v>1524</v>
      </c>
      <c r="DU57" s="486"/>
      <c r="DV57" s="479"/>
      <c r="DW57" s="477" t="s">
        <v>517</v>
      </c>
      <c r="DX57" s="522" t="s">
        <v>312</v>
      </c>
      <c r="DY57" s="510" t="s">
        <v>315</v>
      </c>
      <c r="DZ57" s="487" t="s">
        <v>43</v>
      </c>
      <c r="EA57" s="478">
        <v>1300</v>
      </c>
      <c r="EB57" s="486"/>
      <c r="EC57" s="479"/>
      <c r="ED57" s="477" t="s">
        <v>517</v>
      </c>
      <c r="EE57" s="522" t="s">
        <v>312</v>
      </c>
      <c r="EF57" s="510" t="s">
        <v>315</v>
      </c>
      <c r="EG57" s="487" t="s">
        <v>43</v>
      </c>
      <c r="EH57" s="478">
        <v>1300</v>
      </c>
      <c r="EI57" s="486"/>
      <c r="EJ57" s="479"/>
      <c r="EK57" s="522" t="s">
        <v>312</v>
      </c>
      <c r="EL57" s="510" t="s">
        <v>315</v>
      </c>
      <c r="EM57" s="487" t="s">
        <v>43</v>
      </c>
      <c r="EN57" s="478">
        <f t="shared" si="50"/>
        <v>1500</v>
      </c>
      <c r="EO57" s="486"/>
      <c r="EP57" s="479"/>
      <c r="EQ57" s="522" t="s">
        <v>312</v>
      </c>
      <c r="ER57" s="510" t="s">
        <v>315</v>
      </c>
      <c r="ES57" s="487" t="s">
        <v>43</v>
      </c>
      <c r="ET57" s="455">
        <v>1500</v>
      </c>
      <c r="EU57" s="486"/>
      <c r="EV57" s="479"/>
    </row>
    <row r="58" spans="1:152" ht="17.25" customHeight="1">
      <c r="A58" s="477" t="s">
        <v>518</v>
      </c>
      <c r="B58" s="522"/>
      <c r="C58" s="496" t="s">
        <v>316</v>
      </c>
      <c r="D58" s="487" t="s">
        <v>43</v>
      </c>
      <c r="E58" s="478">
        <v>1300</v>
      </c>
      <c r="F58" s="485"/>
      <c r="G58" s="479"/>
      <c r="H58" s="477" t="s">
        <v>518</v>
      </c>
      <c r="I58" s="522"/>
      <c r="J58" s="510" t="s">
        <v>316</v>
      </c>
      <c r="K58" s="487" t="s">
        <v>43</v>
      </c>
      <c r="L58" s="480">
        <f>+E58+15+38.7</f>
        <v>1353.7</v>
      </c>
      <c r="M58" s="456"/>
      <c r="N58" s="479"/>
      <c r="O58" s="477" t="s">
        <v>518</v>
      </c>
      <c r="P58" s="522"/>
      <c r="Q58" s="510" t="s">
        <v>316</v>
      </c>
      <c r="R58" s="487" t="s">
        <v>43</v>
      </c>
      <c r="S58" s="455">
        <f>+E58+10</f>
        <v>1310</v>
      </c>
      <c r="T58" s="456"/>
      <c r="U58" s="479"/>
      <c r="V58" s="477" t="s">
        <v>518</v>
      </c>
      <c r="W58" s="522"/>
      <c r="X58" s="510" t="s">
        <v>316</v>
      </c>
      <c r="Y58" s="487" t="s">
        <v>43</v>
      </c>
      <c r="Z58" s="478">
        <v>1300</v>
      </c>
      <c r="AA58" s="486"/>
      <c r="AB58" s="479"/>
      <c r="AC58" s="477" t="s">
        <v>518</v>
      </c>
      <c r="AD58" s="522"/>
      <c r="AE58" s="510" t="s">
        <v>316</v>
      </c>
      <c r="AF58" s="487" t="s">
        <v>43</v>
      </c>
      <c r="AG58" s="455">
        <f>+E58+6</f>
        <v>1306</v>
      </c>
      <c r="AH58" s="455"/>
      <c r="AI58" s="479"/>
      <c r="AJ58" s="477" t="s">
        <v>518</v>
      </c>
      <c r="AK58" s="522"/>
      <c r="AL58" s="510" t="s">
        <v>316</v>
      </c>
      <c r="AM58" s="487" t="s">
        <v>43</v>
      </c>
      <c r="AN58" s="455">
        <f>+E58+28</f>
        <v>1328</v>
      </c>
      <c r="AO58" s="455"/>
      <c r="AP58" s="479"/>
      <c r="AQ58" s="477" t="s">
        <v>518</v>
      </c>
      <c r="AR58" s="522"/>
      <c r="AS58" s="510" t="s">
        <v>316</v>
      </c>
      <c r="AT58" s="487" t="s">
        <v>43</v>
      </c>
      <c r="AU58" s="455">
        <f>+E58+23</f>
        <v>1323</v>
      </c>
      <c r="AV58" s="479"/>
      <c r="AW58" s="479"/>
      <c r="AX58" s="477" t="s">
        <v>518</v>
      </c>
      <c r="AY58" s="522"/>
      <c r="AZ58" s="510" t="s">
        <v>316</v>
      </c>
      <c r="BA58" s="487" t="s">
        <v>43</v>
      </c>
      <c r="BB58" s="455">
        <f>+Z58+17</f>
        <v>1317</v>
      </c>
      <c r="BC58" s="479"/>
      <c r="BD58" s="479"/>
      <c r="BE58" s="477" t="s">
        <v>518</v>
      </c>
      <c r="BF58" s="522"/>
      <c r="BG58" s="510" t="s">
        <v>316</v>
      </c>
      <c r="BH58" s="487" t="s">
        <v>43</v>
      </c>
      <c r="BI58" s="455">
        <f>+E58+1+12</f>
        <v>1313</v>
      </c>
      <c r="BJ58" s="479"/>
      <c r="BK58" s="479"/>
      <c r="BL58" s="477" t="s">
        <v>518</v>
      </c>
      <c r="BM58" s="522"/>
      <c r="BN58" s="510" t="s">
        <v>316</v>
      </c>
      <c r="BO58" s="487" t="s">
        <v>43</v>
      </c>
      <c r="BP58" s="455">
        <f>+'ESR TIPO 4'!D37+'ESR TIPO 4'!D38+'ESR TIPO 4'!D39+'ESR TIPO 4'!D40+'ESR TIPO 4'!D41+'ESR TIPO 4'!D36</f>
        <v>975</v>
      </c>
      <c r="BQ58" s="486"/>
      <c r="BR58" s="479"/>
      <c r="BS58" s="477" t="s">
        <v>518</v>
      </c>
      <c r="BT58" s="522"/>
      <c r="BU58" s="510" t="s">
        <v>316</v>
      </c>
      <c r="BV58" s="487" t="s">
        <v>43</v>
      </c>
      <c r="BW58" s="478">
        <v>1300</v>
      </c>
      <c r="BX58" s="486"/>
      <c r="BY58" s="479"/>
      <c r="BZ58" s="477" t="s">
        <v>518</v>
      </c>
      <c r="CA58" s="522"/>
      <c r="CB58" s="510" t="s">
        <v>316</v>
      </c>
      <c r="CC58" s="487" t="s">
        <v>43</v>
      </c>
      <c r="CD58" s="478">
        <f t="shared" si="43"/>
        <v>1300</v>
      </c>
      <c r="CE58" s="486"/>
      <c r="CF58" s="479"/>
      <c r="CG58" s="477" t="s">
        <v>518</v>
      </c>
      <c r="CH58" s="522"/>
      <c r="CI58" s="510" t="s">
        <v>316</v>
      </c>
      <c r="CJ58" s="487" t="s">
        <v>43</v>
      </c>
      <c r="CK58" s="478">
        <v>1200</v>
      </c>
      <c r="CL58" s="486"/>
      <c r="CM58" s="479"/>
      <c r="CN58" s="477" t="s">
        <v>518</v>
      </c>
      <c r="CO58" s="522"/>
      <c r="CP58" s="510" t="s">
        <v>316</v>
      </c>
      <c r="CQ58" s="487" t="s">
        <v>43</v>
      </c>
      <c r="CR58" s="478">
        <f>+E58+22</f>
        <v>1322</v>
      </c>
      <c r="CS58" s="486"/>
      <c r="CT58" s="479"/>
      <c r="CU58" s="477" t="s">
        <v>518</v>
      </c>
      <c r="CV58" s="522"/>
      <c r="CW58" s="510" t="s">
        <v>316</v>
      </c>
      <c r="CX58" s="487" t="s">
        <v>43</v>
      </c>
      <c r="CY58" s="478">
        <v>1300</v>
      </c>
      <c r="CZ58" s="486"/>
      <c r="DA58" s="479"/>
      <c r="DB58" s="477" t="s">
        <v>518</v>
      </c>
      <c r="DC58" s="522"/>
      <c r="DD58" s="510" t="s">
        <v>316</v>
      </c>
      <c r="DE58" s="487" t="s">
        <v>43</v>
      </c>
      <c r="DF58" s="478">
        <v>1300</v>
      </c>
      <c r="DG58" s="486"/>
      <c r="DH58" s="479"/>
      <c r="DI58" s="477" t="s">
        <v>518</v>
      </c>
      <c r="DJ58" s="522"/>
      <c r="DK58" s="510" t="s">
        <v>316</v>
      </c>
      <c r="DL58" s="487" t="s">
        <v>43</v>
      </c>
      <c r="DM58" s="478">
        <v>1300</v>
      </c>
      <c r="DN58" s="486"/>
      <c r="DO58" s="479"/>
      <c r="DP58" s="477" t="s">
        <v>518</v>
      </c>
      <c r="DQ58" s="522"/>
      <c r="DR58" s="510" t="s">
        <v>316</v>
      </c>
      <c r="DS58" s="487" t="s">
        <v>43</v>
      </c>
      <c r="DT58" s="478">
        <f>+DM58+24</f>
        <v>1324</v>
      </c>
      <c r="DU58" s="486"/>
      <c r="DV58" s="479"/>
      <c r="DW58" s="477" t="s">
        <v>518</v>
      </c>
      <c r="DX58" s="522"/>
      <c r="DY58" s="510" t="s">
        <v>316</v>
      </c>
      <c r="DZ58" s="487" t="s">
        <v>43</v>
      </c>
      <c r="EA58" s="478">
        <v>1200</v>
      </c>
      <c r="EB58" s="486"/>
      <c r="EC58" s="479"/>
      <c r="ED58" s="477" t="s">
        <v>518</v>
      </c>
      <c r="EE58" s="522"/>
      <c r="EF58" s="510" t="s">
        <v>316</v>
      </c>
      <c r="EG58" s="487" t="s">
        <v>43</v>
      </c>
      <c r="EH58" s="478">
        <f>+DF58+4+12</f>
        <v>1316</v>
      </c>
      <c r="EI58" s="486"/>
      <c r="EJ58" s="479"/>
      <c r="EK58" s="522"/>
      <c r="EL58" s="510" t="s">
        <v>316</v>
      </c>
      <c r="EM58" s="487" t="s">
        <v>43</v>
      </c>
      <c r="EN58" s="478">
        <f t="shared" si="50"/>
        <v>1300</v>
      </c>
      <c r="EO58" s="486"/>
      <c r="EP58" s="479"/>
      <c r="EQ58" s="522"/>
      <c r="ER58" s="510" t="s">
        <v>316</v>
      </c>
      <c r="ES58" s="487" t="s">
        <v>43</v>
      </c>
      <c r="ET58" s="455">
        <v>1300</v>
      </c>
      <c r="EU58" s="486"/>
      <c r="EV58" s="479"/>
    </row>
    <row r="59" spans="1:152" ht="17.25" customHeight="1">
      <c r="A59" s="477" t="s">
        <v>519</v>
      </c>
      <c r="B59" s="531" t="s">
        <v>319</v>
      </c>
      <c r="C59" s="531"/>
      <c r="D59" s="487" t="s">
        <v>317</v>
      </c>
      <c r="E59" s="478">
        <f>+'ESR TIPO 1'!J87+'ESR TIPO 1'!K87+'ESR TIPO 1'!L87+'ESR TIPO 1'!M87+'ESR TIPO 1'!N87+'ESR TIPO 1'!O87+'ESR TIPO 1'!P87+'ESR TIPO 1'!Q87+'ESR TIPO 1'!R87+'ESR TIPO 1'!T87+'ESR TIPO 1'!U87+'ESR TIPO 1'!V87+'ESR TIPO 1'!X87+'ESR TIPO 1'!Y87+'ESR TIPO 1'!Z87</f>
        <v>48</v>
      </c>
      <c r="F59" s="485"/>
      <c r="G59" s="479"/>
      <c r="H59" s="477" t="s">
        <v>519</v>
      </c>
      <c r="I59" s="531" t="s">
        <v>319</v>
      </c>
      <c r="J59" s="531"/>
      <c r="K59" s="487" t="s">
        <v>317</v>
      </c>
      <c r="L59" s="480">
        <f t="shared" si="37"/>
        <v>48</v>
      </c>
      <c r="M59" s="456"/>
      <c r="N59" s="479"/>
      <c r="O59" s="477" t="s">
        <v>519</v>
      </c>
      <c r="P59" s="531" t="s">
        <v>319</v>
      </c>
      <c r="Q59" s="531"/>
      <c r="R59" s="487" t="s">
        <v>317</v>
      </c>
      <c r="S59" s="455">
        <f t="shared" ref="S59:S67" si="51">+E59</f>
        <v>48</v>
      </c>
      <c r="T59" s="456"/>
      <c r="U59" s="479"/>
      <c r="V59" s="477" t="s">
        <v>519</v>
      </c>
      <c r="W59" s="531" t="s">
        <v>319</v>
      </c>
      <c r="X59" s="531"/>
      <c r="Y59" s="487" t="s">
        <v>317</v>
      </c>
      <c r="Z59" s="478">
        <f>+'ESR TIPO 2'!J87+'ESR TIPO 2'!K87+'ESR TIPO 2'!L87+'ESR TIPO 2'!M87+'ESR TIPO 2'!N87+'ESR TIPO 2'!O87+'ESR TIPO 2'!P87+'ESR TIPO 2'!Q87+'ESR TIPO 2'!R87+'ESR TIPO 2'!T87+'ESR TIPO 2'!U87+'ESR TIPO 2'!V87+'ESR TIPO 2'!X87+'ESR TIPO 2'!Y87+'ESR TIPO 2'!Z87</f>
        <v>35</v>
      </c>
      <c r="AA59" s="486"/>
      <c r="AB59" s="479"/>
      <c r="AC59" s="477" t="s">
        <v>519</v>
      </c>
      <c r="AD59" s="531" t="s">
        <v>319</v>
      </c>
      <c r="AE59" s="531"/>
      <c r="AF59" s="487" t="s">
        <v>317</v>
      </c>
      <c r="AG59" s="455">
        <f t="shared" ref="AG59:AG67" si="52">+E59</f>
        <v>48</v>
      </c>
      <c r="AH59" s="455"/>
      <c r="AI59" s="479"/>
      <c r="AJ59" s="477" t="s">
        <v>519</v>
      </c>
      <c r="AK59" s="531" t="s">
        <v>319</v>
      </c>
      <c r="AL59" s="531"/>
      <c r="AM59" s="487" t="s">
        <v>317</v>
      </c>
      <c r="AN59" s="455">
        <f t="shared" ref="AN59:AN67" si="53">+E59</f>
        <v>48</v>
      </c>
      <c r="AO59" s="455"/>
      <c r="AP59" s="479"/>
      <c r="AQ59" s="477" t="s">
        <v>519</v>
      </c>
      <c r="AR59" s="531" t="s">
        <v>319</v>
      </c>
      <c r="AS59" s="531"/>
      <c r="AT59" s="487" t="s">
        <v>317</v>
      </c>
      <c r="AU59" s="455">
        <f t="shared" ref="AU59:AU67" si="54">+E59</f>
        <v>48</v>
      </c>
      <c r="AV59" s="479"/>
      <c r="AW59" s="479"/>
      <c r="AX59" s="477" t="s">
        <v>519</v>
      </c>
      <c r="AY59" s="531" t="s">
        <v>319</v>
      </c>
      <c r="AZ59" s="531"/>
      <c r="BA59" s="487" t="s">
        <v>317</v>
      </c>
      <c r="BB59" s="455">
        <f t="shared" ref="BB59:BB67" si="55">+Z59</f>
        <v>35</v>
      </c>
      <c r="BC59" s="479"/>
      <c r="BD59" s="479"/>
      <c r="BE59" s="477" t="s">
        <v>519</v>
      </c>
      <c r="BF59" s="531" t="s">
        <v>319</v>
      </c>
      <c r="BG59" s="531"/>
      <c r="BH59" s="487" t="s">
        <v>317</v>
      </c>
      <c r="BI59" s="455">
        <f t="shared" ref="BI59:BI67" si="56">+E59</f>
        <v>48</v>
      </c>
      <c r="BJ59" s="479"/>
      <c r="BK59" s="479"/>
      <c r="BL59" s="477" t="s">
        <v>519</v>
      </c>
      <c r="BM59" s="531" t="s">
        <v>319</v>
      </c>
      <c r="BN59" s="531"/>
      <c r="BO59" s="487" t="s">
        <v>317</v>
      </c>
      <c r="BP59" s="455">
        <f>+'ESR TIPO 4'!J87+'ESR TIPO 4'!K87+'ESR TIPO 4'!L87+'ESR TIPO 4'!M87+'ESR TIPO 4'!N87+'ESR TIPO 4'!O87+'ESR TIPO 4'!P87+'ESR TIPO 4'!Q87+'ESR TIPO 4'!R87+'ESR TIPO 4'!T87+'ESR TIPO 4'!U87+'ESR TIPO 4'!V87+'ESR TIPO 4'!X87+'ESR TIPO 4'!Y87+'ESR TIPO 4'!Z87</f>
        <v>62</v>
      </c>
      <c r="BQ59" s="486"/>
      <c r="BR59" s="479"/>
      <c r="BS59" s="477" t="s">
        <v>519</v>
      </c>
      <c r="BT59" s="531" t="s">
        <v>319</v>
      </c>
      <c r="BU59" s="531"/>
      <c r="BV59" s="487" t="s">
        <v>317</v>
      </c>
      <c r="BW59" s="455">
        <f t="shared" ref="BW59:BW67" si="57">+BP59</f>
        <v>62</v>
      </c>
      <c r="BX59" s="486"/>
      <c r="BY59" s="479"/>
      <c r="BZ59" s="477" t="s">
        <v>519</v>
      </c>
      <c r="CA59" s="531" t="s">
        <v>319</v>
      </c>
      <c r="CB59" s="531"/>
      <c r="CC59" s="487" t="s">
        <v>317</v>
      </c>
      <c r="CD59" s="455">
        <f t="shared" si="43"/>
        <v>48</v>
      </c>
      <c r="CE59" s="486"/>
      <c r="CF59" s="479"/>
      <c r="CG59" s="477" t="s">
        <v>519</v>
      </c>
      <c r="CH59" s="531" t="s">
        <v>319</v>
      </c>
      <c r="CI59" s="531"/>
      <c r="CJ59" s="487" t="s">
        <v>317</v>
      </c>
      <c r="CK59" s="455">
        <f t="shared" ref="CK59:CK67" si="58">+Z59</f>
        <v>35</v>
      </c>
      <c r="CL59" s="486"/>
      <c r="CM59" s="479"/>
      <c r="CN59" s="477" t="s">
        <v>519</v>
      </c>
      <c r="CO59" s="531" t="s">
        <v>319</v>
      </c>
      <c r="CP59" s="531"/>
      <c r="CQ59" s="487" t="s">
        <v>317</v>
      </c>
      <c r="CR59" s="455">
        <f t="shared" ref="CR59:CR67" si="59">+E59</f>
        <v>48</v>
      </c>
      <c r="CS59" s="486"/>
      <c r="CT59" s="479"/>
      <c r="CU59" s="477" t="s">
        <v>519</v>
      </c>
      <c r="CV59" s="531" t="s">
        <v>319</v>
      </c>
      <c r="CW59" s="531"/>
      <c r="CX59" s="487" t="s">
        <v>317</v>
      </c>
      <c r="CY59" s="455">
        <f t="shared" ref="CY59:CY67" si="60">+E59</f>
        <v>48</v>
      </c>
      <c r="CZ59" s="486"/>
      <c r="DA59" s="479"/>
      <c r="DB59" s="477" t="s">
        <v>519</v>
      </c>
      <c r="DC59" s="531" t="s">
        <v>319</v>
      </c>
      <c r="DD59" s="531"/>
      <c r="DE59" s="487" t="s">
        <v>317</v>
      </c>
      <c r="DF59" s="455">
        <f t="shared" ref="DF59:DF67" si="61">+Z59</f>
        <v>35</v>
      </c>
      <c r="DG59" s="486"/>
      <c r="DH59" s="479"/>
      <c r="DI59" s="477" t="s">
        <v>519</v>
      </c>
      <c r="DJ59" s="531" t="s">
        <v>319</v>
      </c>
      <c r="DK59" s="531"/>
      <c r="DL59" s="487" t="s">
        <v>317</v>
      </c>
      <c r="DM59" s="455">
        <f t="shared" ref="DM59:DM67" si="62">+DF59</f>
        <v>35</v>
      </c>
      <c r="DN59" s="486"/>
      <c r="DO59" s="479"/>
      <c r="DP59" s="477" t="s">
        <v>519</v>
      </c>
      <c r="DQ59" s="531" t="s">
        <v>319</v>
      </c>
      <c r="DR59" s="531"/>
      <c r="DS59" s="487" t="s">
        <v>317</v>
      </c>
      <c r="DT59" s="455">
        <f t="shared" ref="DT59:DT67" si="63">+DM59</f>
        <v>35</v>
      </c>
      <c r="DU59" s="486"/>
      <c r="DV59" s="479"/>
      <c r="DW59" s="477" t="s">
        <v>519</v>
      </c>
      <c r="DX59" s="531" t="s">
        <v>319</v>
      </c>
      <c r="DY59" s="531"/>
      <c r="DZ59" s="487" t="s">
        <v>317</v>
      </c>
      <c r="EA59" s="455">
        <f t="shared" si="49"/>
        <v>35</v>
      </c>
      <c r="EB59" s="486"/>
      <c r="EC59" s="479"/>
      <c r="ED59" s="477" t="s">
        <v>519</v>
      </c>
      <c r="EE59" s="531" t="s">
        <v>319</v>
      </c>
      <c r="EF59" s="531"/>
      <c r="EG59" s="487" t="s">
        <v>317</v>
      </c>
      <c r="EH59" s="455">
        <f t="shared" ref="EH59:EH67" si="64">+DF59</f>
        <v>35</v>
      </c>
      <c r="EI59" s="486"/>
      <c r="EJ59" s="479"/>
      <c r="EK59" s="531" t="s">
        <v>319</v>
      </c>
      <c r="EL59" s="531"/>
      <c r="EM59" s="487" t="s">
        <v>317</v>
      </c>
      <c r="EN59" s="455">
        <f t="shared" si="50"/>
        <v>62</v>
      </c>
      <c r="EO59" s="486"/>
      <c r="EP59" s="479"/>
      <c r="EQ59" s="531" t="s">
        <v>319</v>
      </c>
      <c r="ER59" s="531"/>
      <c r="ES59" s="487" t="s">
        <v>317</v>
      </c>
      <c r="ET59" s="455">
        <f>+'ESR TIPO 3'!J87+'ESR TIPO 3'!K87+'ESR TIPO 3'!L87+'ESR TIPO 3'!M87+'ESR TIPO 3'!N87+'ESR TIPO 3'!O87+'ESR TIPO 3'!P87+'ESR TIPO 3'!Q87+'ESR TIPO 3'!R87+'ESR TIPO 3'!T87+'ESR TIPO 3'!U87+'ESR TIPO 3'!V87+'ESR TIPO 3'!X87+'ESR TIPO 3'!Y87+'ESR TIPO 3'!Z87</f>
        <v>46</v>
      </c>
      <c r="EU59" s="486"/>
      <c r="EV59" s="479"/>
    </row>
    <row r="60" spans="1:152" ht="17.25" customHeight="1">
      <c r="A60" s="477" t="s">
        <v>520</v>
      </c>
      <c r="B60" s="531" t="s">
        <v>33</v>
      </c>
      <c r="C60" s="531"/>
      <c r="D60" s="487" t="s">
        <v>317</v>
      </c>
      <c r="E60" s="478">
        <f>+E59</f>
        <v>48</v>
      </c>
      <c r="F60" s="485"/>
      <c r="G60" s="479"/>
      <c r="H60" s="477" t="s">
        <v>520</v>
      </c>
      <c r="I60" s="531" t="s">
        <v>33</v>
      </c>
      <c r="J60" s="531"/>
      <c r="K60" s="487" t="s">
        <v>317</v>
      </c>
      <c r="L60" s="478">
        <f t="shared" si="37"/>
        <v>48</v>
      </c>
      <c r="M60" s="456"/>
      <c r="N60" s="479"/>
      <c r="O60" s="477" t="s">
        <v>520</v>
      </c>
      <c r="P60" s="531" t="s">
        <v>33</v>
      </c>
      <c r="Q60" s="531"/>
      <c r="R60" s="487" t="s">
        <v>317</v>
      </c>
      <c r="S60" s="455">
        <f t="shared" si="51"/>
        <v>48</v>
      </c>
      <c r="T60" s="456"/>
      <c r="U60" s="479"/>
      <c r="V60" s="477" t="s">
        <v>520</v>
      </c>
      <c r="W60" s="531" t="s">
        <v>33</v>
      </c>
      <c r="X60" s="531"/>
      <c r="Y60" s="487" t="s">
        <v>317</v>
      </c>
      <c r="Z60" s="478">
        <f>+Z59</f>
        <v>35</v>
      </c>
      <c r="AA60" s="486"/>
      <c r="AB60" s="479"/>
      <c r="AC60" s="477" t="s">
        <v>520</v>
      </c>
      <c r="AD60" s="531" t="s">
        <v>33</v>
      </c>
      <c r="AE60" s="531"/>
      <c r="AF60" s="487" t="s">
        <v>317</v>
      </c>
      <c r="AG60" s="455">
        <f t="shared" si="52"/>
        <v>48</v>
      </c>
      <c r="AH60" s="455"/>
      <c r="AI60" s="479"/>
      <c r="AJ60" s="477" t="s">
        <v>520</v>
      </c>
      <c r="AK60" s="531" t="s">
        <v>33</v>
      </c>
      <c r="AL60" s="531"/>
      <c r="AM60" s="487" t="s">
        <v>317</v>
      </c>
      <c r="AN60" s="455">
        <f t="shared" si="53"/>
        <v>48</v>
      </c>
      <c r="AO60" s="455"/>
      <c r="AP60" s="479"/>
      <c r="AQ60" s="477" t="s">
        <v>520</v>
      </c>
      <c r="AR60" s="531" t="s">
        <v>33</v>
      </c>
      <c r="AS60" s="531"/>
      <c r="AT60" s="487" t="s">
        <v>317</v>
      </c>
      <c r="AU60" s="455">
        <f t="shared" si="54"/>
        <v>48</v>
      </c>
      <c r="AV60" s="479"/>
      <c r="AW60" s="479"/>
      <c r="AX60" s="477" t="s">
        <v>520</v>
      </c>
      <c r="AY60" s="531" t="s">
        <v>33</v>
      </c>
      <c r="AZ60" s="531"/>
      <c r="BA60" s="487" t="s">
        <v>317</v>
      </c>
      <c r="BB60" s="455">
        <f t="shared" si="55"/>
        <v>35</v>
      </c>
      <c r="BC60" s="479"/>
      <c r="BD60" s="479"/>
      <c r="BE60" s="477" t="s">
        <v>520</v>
      </c>
      <c r="BF60" s="531" t="s">
        <v>33</v>
      </c>
      <c r="BG60" s="531"/>
      <c r="BH60" s="487" t="s">
        <v>317</v>
      </c>
      <c r="BI60" s="455">
        <f t="shared" si="56"/>
        <v>48</v>
      </c>
      <c r="BJ60" s="479"/>
      <c r="BK60" s="479"/>
      <c r="BL60" s="477" t="s">
        <v>520</v>
      </c>
      <c r="BM60" s="531" t="s">
        <v>33</v>
      </c>
      <c r="BN60" s="531"/>
      <c r="BO60" s="487" t="s">
        <v>317</v>
      </c>
      <c r="BP60" s="455">
        <f>+BP59</f>
        <v>62</v>
      </c>
      <c r="BQ60" s="486"/>
      <c r="BR60" s="479"/>
      <c r="BS60" s="477" t="s">
        <v>520</v>
      </c>
      <c r="BT60" s="531" t="s">
        <v>33</v>
      </c>
      <c r="BU60" s="531"/>
      <c r="BV60" s="487" t="s">
        <v>317</v>
      </c>
      <c r="BW60" s="455">
        <f t="shared" si="57"/>
        <v>62</v>
      </c>
      <c r="BX60" s="486"/>
      <c r="BY60" s="479"/>
      <c r="BZ60" s="477" t="s">
        <v>520</v>
      </c>
      <c r="CA60" s="531" t="s">
        <v>33</v>
      </c>
      <c r="CB60" s="531"/>
      <c r="CC60" s="487" t="s">
        <v>317</v>
      </c>
      <c r="CD60" s="455">
        <f t="shared" si="43"/>
        <v>48</v>
      </c>
      <c r="CE60" s="486"/>
      <c r="CF60" s="479"/>
      <c r="CG60" s="477" t="s">
        <v>520</v>
      </c>
      <c r="CH60" s="531" t="s">
        <v>33</v>
      </c>
      <c r="CI60" s="531"/>
      <c r="CJ60" s="487" t="s">
        <v>317</v>
      </c>
      <c r="CK60" s="455">
        <f t="shared" si="58"/>
        <v>35</v>
      </c>
      <c r="CL60" s="486"/>
      <c r="CM60" s="479"/>
      <c r="CN60" s="477" t="s">
        <v>520</v>
      </c>
      <c r="CO60" s="531" t="s">
        <v>33</v>
      </c>
      <c r="CP60" s="531"/>
      <c r="CQ60" s="487" t="s">
        <v>317</v>
      </c>
      <c r="CR60" s="455">
        <f t="shared" si="59"/>
        <v>48</v>
      </c>
      <c r="CS60" s="486"/>
      <c r="CT60" s="479"/>
      <c r="CU60" s="477" t="s">
        <v>520</v>
      </c>
      <c r="CV60" s="531" t="s">
        <v>33</v>
      </c>
      <c r="CW60" s="531"/>
      <c r="CX60" s="487" t="s">
        <v>317</v>
      </c>
      <c r="CY60" s="455">
        <f t="shared" si="60"/>
        <v>48</v>
      </c>
      <c r="CZ60" s="486"/>
      <c r="DA60" s="479"/>
      <c r="DB60" s="477" t="s">
        <v>520</v>
      </c>
      <c r="DC60" s="531" t="s">
        <v>33</v>
      </c>
      <c r="DD60" s="531"/>
      <c r="DE60" s="487" t="s">
        <v>317</v>
      </c>
      <c r="DF60" s="455">
        <f t="shared" si="61"/>
        <v>35</v>
      </c>
      <c r="DG60" s="486"/>
      <c r="DH60" s="479"/>
      <c r="DI60" s="477" t="s">
        <v>520</v>
      </c>
      <c r="DJ60" s="531" t="s">
        <v>33</v>
      </c>
      <c r="DK60" s="531"/>
      <c r="DL60" s="487" t="s">
        <v>317</v>
      </c>
      <c r="DM60" s="455">
        <f t="shared" si="62"/>
        <v>35</v>
      </c>
      <c r="DN60" s="486"/>
      <c r="DO60" s="479"/>
      <c r="DP60" s="477" t="s">
        <v>520</v>
      </c>
      <c r="DQ60" s="531" t="s">
        <v>33</v>
      </c>
      <c r="DR60" s="531"/>
      <c r="DS60" s="487" t="s">
        <v>317</v>
      </c>
      <c r="DT60" s="455">
        <f t="shared" si="63"/>
        <v>35</v>
      </c>
      <c r="DU60" s="486"/>
      <c r="DV60" s="479"/>
      <c r="DW60" s="477" t="s">
        <v>520</v>
      </c>
      <c r="DX60" s="531" t="s">
        <v>33</v>
      </c>
      <c r="DY60" s="531"/>
      <c r="DZ60" s="487" t="s">
        <v>317</v>
      </c>
      <c r="EA60" s="455">
        <f t="shared" si="49"/>
        <v>35</v>
      </c>
      <c r="EB60" s="486"/>
      <c r="EC60" s="479"/>
      <c r="ED60" s="477" t="s">
        <v>520</v>
      </c>
      <c r="EE60" s="531" t="s">
        <v>33</v>
      </c>
      <c r="EF60" s="531"/>
      <c r="EG60" s="487" t="s">
        <v>317</v>
      </c>
      <c r="EH60" s="455">
        <f t="shared" si="64"/>
        <v>35</v>
      </c>
      <c r="EI60" s="486"/>
      <c r="EJ60" s="479"/>
      <c r="EK60" s="531" t="s">
        <v>33</v>
      </c>
      <c r="EL60" s="531"/>
      <c r="EM60" s="487" t="s">
        <v>317</v>
      </c>
      <c r="EN60" s="455">
        <f t="shared" si="50"/>
        <v>62</v>
      </c>
      <c r="EO60" s="486"/>
      <c r="EP60" s="479"/>
      <c r="EQ60" s="531" t="s">
        <v>33</v>
      </c>
      <c r="ER60" s="531"/>
      <c r="ES60" s="487" t="s">
        <v>317</v>
      </c>
      <c r="ET60" s="455">
        <f>+'ESR TIPO 3'!J87+'ESR TIPO 3'!K87+'ESR TIPO 3'!M87+'ESR TIPO 3'!N87+'ESR TIPO 3'!O87+'ESR TIPO 3'!P87+'ESR TIPO 3'!Q87+'ESR TIPO 3'!R87+'ESR TIPO 3'!T87+'ESR TIPO 3'!U87+'ESR TIPO 3'!V87+'ESR TIPO 3'!X87+'ESR TIPO 3'!Y87</f>
        <v>46</v>
      </c>
      <c r="EU60" s="486"/>
      <c r="EV60" s="479"/>
    </row>
    <row r="61" spans="1:152" ht="17.25" customHeight="1">
      <c r="A61" s="477" t="s">
        <v>521</v>
      </c>
      <c r="B61" s="391" t="s">
        <v>320</v>
      </c>
      <c r="C61" s="391"/>
      <c r="D61" s="487" t="s">
        <v>317</v>
      </c>
      <c r="E61" s="478">
        <f>+'ESR TIPO 1'!C87+'ESR TIPO 1'!D87+'ESR TIPO 1'!E87+'ESR TIPO 1'!F87+'ESR TIPO 1'!G87+'ESR TIPO 1'!H87+'ESR TIPO 1'!I87</f>
        <v>52</v>
      </c>
      <c r="F61" s="485"/>
      <c r="G61" s="479"/>
      <c r="H61" s="477" t="s">
        <v>521</v>
      </c>
      <c r="I61" s="512" t="s">
        <v>320</v>
      </c>
      <c r="J61" s="507"/>
      <c r="K61" s="487" t="s">
        <v>317</v>
      </c>
      <c r="L61" s="478">
        <f t="shared" si="37"/>
        <v>52</v>
      </c>
      <c r="M61" s="456"/>
      <c r="N61" s="479"/>
      <c r="O61" s="477" t="s">
        <v>521</v>
      </c>
      <c r="P61" s="512" t="s">
        <v>320</v>
      </c>
      <c r="Q61" s="507"/>
      <c r="R61" s="487" t="s">
        <v>317</v>
      </c>
      <c r="S61" s="455">
        <f t="shared" si="51"/>
        <v>52</v>
      </c>
      <c r="T61" s="456"/>
      <c r="U61" s="479"/>
      <c r="V61" s="477" t="s">
        <v>521</v>
      </c>
      <c r="W61" s="512" t="s">
        <v>320</v>
      </c>
      <c r="X61" s="507"/>
      <c r="Y61" s="487" t="s">
        <v>317</v>
      </c>
      <c r="Z61" s="478">
        <f>+'ESR TIPO 2'!C87+'ESR TIPO 2'!D87+'ESR TIPO 2'!E87+'ESR TIPO 2'!F87+'ESR TIPO 2'!G87+'ESR TIPO 2'!H87+'ESR TIPO 2'!I87</f>
        <v>36</v>
      </c>
      <c r="AA61" s="486"/>
      <c r="AB61" s="479"/>
      <c r="AC61" s="477" t="s">
        <v>521</v>
      </c>
      <c r="AD61" s="512" t="s">
        <v>320</v>
      </c>
      <c r="AE61" s="507"/>
      <c r="AF61" s="487" t="s">
        <v>317</v>
      </c>
      <c r="AG61" s="455">
        <f t="shared" si="52"/>
        <v>52</v>
      </c>
      <c r="AH61" s="455"/>
      <c r="AI61" s="479"/>
      <c r="AJ61" s="477" t="s">
        <v>521</v>
      </c>
      <c r="AK61" s="512" t="s">
        <v>320</v>
      </c>
      <c r="AL61" s="507"/>
      <c r="AM61" s="487" t="s">
        <v>317</v>
      </c>
      <c r="AN61" s="455">
        <f t="shared" si="53"/>
        <v>52</v>
      </c>
      <c r="AO61" s="455"/>
      <c r="AP61" s="479"/>
      <c r="AQ61" s="477" t="s">
        <v>521</v>
      </c>
      <c r="AR61" s="512" t="s">
        <v>320</v>
      </c>
      <c r="AS61" s="507"/>
      <c r="AT61" s="487" t="s">
        <v>317</v>
      </c>
      <c r="AU61" s="455">
        <f t="shared" si="54"/>
        <v>52</v>
      </c>
      <c r="AV61" s="479"/>
      <c r="AW61" s="479"/>
      <c r="AX61" s="477" t="s">
        <v>521</v>
      </c>
      <c r="AY61" s="512" t="s">
        <v>320</v>
      </c>
      <c r="AZ61" s="507"/>
      <c r="BA61" s="487" t="s">
        <v>317</v>
      </c>
      <c r="BB61" s="455">
        <f t="shared" si="55"/>
        <v>36</v>
      </c>
      <c r="BC61" s="479"/>
      <c r="BD61" s="479"/>
      <c r="BE61" s="477" t="s">
        <v>521</v>
      </c>
      <c r="BF61" s="512" t="s">
        <v>320</v>
      </c>
      <c r="BG61" s="507"/>
      <c r="BH61" s="487" t="s">
        <v>317</v>
      </c>
      <c r="BI61" s="455">
        <f t="shared" si="56"/>
        <v>52</v>
      </c>
      <c r="BJ61" s="479"/>
      <c r="BK61" s="479"/>
      <c r="BL61" s="477" t="s">
        <v>521</v>
      </c>
      <c r="BM61" s="512" t="s">
        <v>320</v>
      </c>
      <c r="BN61" s="507"/>
      <c r="BO61" s="487" t="s">
        <v>317</v>
      </c>
      <c r="BP61" s="455">
        <f>+'ESR TIPO 4'!C87+'ESR TIPO 4'!D87+'ESR TIPO 4'!E87+'ESR TIPO 4'!F87+'ESR TIPO 4'!G87+'ESR TIPO 4'!H87+'ESR TIPO 4'!I87</f>
        <v>61</v>
      </c>
      <c r="BQ61" s="486"/>
      <c r="BR61" s="479"/>
      <c r="BS61" s="477" t="s">
        <v>521</v>
      </c>
      <c r="BT61" s="512" t="s">
        <v>320</v>
      </c>
      <c r="BU61" s="507"/>
      <c r="BV61" s="487" t="s">
        <v>317</v>
      </c>
      <c r="BW61" s="455">
        <f t="shared" si="57"/>
        <v>61</v>
      </c>
      <c r="BX61" s="486"/>
      <c r="BY61" s="479"/>
      <c r="BZ61" s="477" t="s">
        <v>521</v>
      </c>
      <c r="CA61" s="512" t="s">
        <v>320</v>
      </c>
      <c r="CB61" s="507"/>
      <c r="CC61" s="487" t="s">
        <v>317</v>
      </c>
      <c r="CD61" s="455">
        <f t="shared" si="43"/>
        <v>52</v>
      </c>
      <c r="CE61" s="486"/>
      <c r="CF61" s="479"/>
      <c r="CG61" s="477" t="s">
        <v>521</v>
      </c>
      <c r="CH61" s="512" t="s">
        <v>320</v>
      </c>
      <c r="CI61" s="507"/>
      <c r="CJ61" s="487" t="s">
        <v>317</v>
      </c>
      <c r="CK61" s="455">
        <f t="shared" si="58"/>
        <v>36</v>
      </c>
      <c r="CL61" s="486"/>
      <c r="CM61" s="479"/>
      <c r="CN61" s="477" t="s">
        <v>521</v>
      </c>
      <c r="CO61" s="512" t="s">
        <v>320</v>
      </c>
      <c r="CP61" s="507"/>
      <c r="CQ61" s="487" t="s">
        <v>317</v>
      </c>
      <c r="CR61" s="455">
        <f t="shared" si="59"/>
        <v>52</v>
      </c>
      <c r="CS61" s="486"/>
      <c r="CT61" s="479"/>
      <c r="CU61" s="477" t="s">
        <v>521</v>
      </c>
      <c r="CV61" s="512" t="s">
        <v>320</v>
      </c>
      <c r="CW61" s="507"/>
      <c r="CX61" s="487" t="s">
        <v>317</v>
      </c>
      <c r="CY61" s="455">
        <f t="shared" si="60"/>
        <v>52</v>
      </c>
      <c r="CZ61" s="486"/>
      <c r="DA61" s="479"/>
      <c r="DB61" s="477" t="s">
        <v>521</v>
      </c>
      <c r="DC61" s="512" t="s">
        <v>320</v>
      </c>
      <c r="DD61" s="507"/>
      <c r="DE61" s="487" t="s">
        <v>317</v>
      </c>
      <c r="DF61" s="455">
        <f t="shared" si="61"/>
        <v>36</v>
      </c>
      <c r="DG61" s="486"/>
      <c r="DH61" s="479"/>
      <c r="DI61" s="477" t="s">
        <v>521</v>
      </c>
      <c r="DJ61" s="512" t="s">
        <v>320</v>
      </c>
      <c r="DK61" s="507"/>
      <c r="DL61" s="487" t="s">
        <v>317</v>
      </c>
      <c r="DM61" s="455">
        <f t="shared" si="62"/>
        <v>36</v>
      </c>
      <c r="DN61" s="486"/>
      <c r="DO61" s="479"/>
      <c r="DP61" s="477" t="s">
        <v>521</v>
      </c>
      <c r="DQ61" s="512" t="s">
        <v>320</v>
      </c>
      <c r="DR61" s="507"/>
      <c r="DS61" s="487" t="s">
        <v>317</v>
      </c>
      <c r="DT61" s="455">
        <f t="shared" si="63"/>
        <v>36</v>
      </c>
      <c r="DU61" s="486"/>
      <c r="DV61" s="479"/>
      <c r="DW61" s="477" t="s">
        <v>521</v>
      </c>
      <c r="DX61" s="512" t="s">
        <v>320</v>
      </c>
      <c r="DY61" s="507"/>
      <c r="DZ61" s="487" t="s">
        <v>317</v>
      </c>
      <c r="EA61" s="455">
        <f t="shared" si="49"/>
        <v>36</v>
      </c>
      <c r="EB61" s="486"/>
      <c r="EC61" s="479"/>
      <c r="ED61" s="477" t="s">
        <v>521</v>
      </c>
      <c r="EE61" s="512" t="s">
        <v>320</v>
      </c>
      <c r="EF61" s="507"/>
      <c r="EG61" s="487" t="s">
        <v>317</v>
      </c>
      <c r="EH61" s="455">
        <f t="shared" si="64"/>
        <v>36</v>
      </c>
      <c r="EI61" s="486"/>
      <c r="EJ61" s="479"/>
      <c r="EK61" s="512" t="s">
        <v>320</v>
      </c>
      <c r="EL61" s="507"/>
      <c r="EM61" s="487" t="s">
        <v>317</v>
      </c>
      <c r="EN61" s="455">
        <f t="shared" si="50"/>
        <v>61</v>
      </c>
      <c r="EO61" s="486"/>
      <c r="EP61" s="479"/>
      <c r="EQ61" s="512" t="s">
        <v>320</v>
      </c>
      <c r="ER61" s="507"/>
      <c r="ES61" s="487" t="s">
        <v>317</v>
      </c>
      <c r="ET61" s="455">
        <f>+'ESR TIPO 3'!C87+'ESR TIPO 3'!D87+'ESR TIPO 3'!E87+'ESR TIPO 3'!F87+'ESR TIPO 3'!G87+'ESR TIPO 3'!H87+'ESR TIPO 3'!I87</f>
        <v>58</v>
      </c>
      <c r="EU61" s="486"/>
      <c r="EV61" s="479"/>
    </row>
    <row r="62" spans="1:152" ht="17.25" customHeight="1">
      <c r="A62" s="477" t="s">
        <v>522</v>
      </c>
      <c r="B62" s="390" t="s">
        <v>318</v>
      </c>
      <c r="C62" s="391"/>
      <c r="D62" s="487" t="s">
        <v>317</v>
      </c>
      <c r="E62" s="478">
        <f>+'ESR TIPO 1'!C87+'ESR TIPO 1'!D87+'ESR TIPO 1'!E87+'ESR TIPO 1'!F87+'ESR TIPO 1'!G87+'ESR TIPO 1'!H87+'ESR TIPO 1'!I87</f>
        <v>52</v>
      </c>
      <c r="F62" s="485"/>
      <c r="G62" s="479"/>
      <c r="H62" s="477" t="s">
        <v>522</v>
      </c>
      <c r="I62" s="513" t="s">
        <v>318</v>
      </c>
      <c r="J62" s="507"/>
      <c r="K62" s="487" t="s">
        <v>317</v>
      </c>
      <c r="L62" s="478">
        <f t="shared" si="37"/>
        <v>52</v>
      </c>
      <c r="M62" s="456"/>
      <c r="N62" s="479"/>
      <c r="O62" s="477" t="s">
        <v>522</v>
      </c>
      <c r="P62" s="513" t="s">
        <v>318</v>
      </c>
      <c r="Q62" s="507"/>
      <c r="R62" s="487" t="s">
        <v>317</v>
      </c>
      <c r="S62" s="455">
        <f t="shared" si="51"/>
        <v>52</v>
      </c>
      <c r="T62" s="456"/>
      <c r="U62" s="479"/>
      <c r="V62" s="477" t="s">
        <v>522</v>
      </c>
      <c r="W62" s="513" t="s">
        <v>318</v>
      </c>
      <c r="X62" s="507"/>
      <c r="Y62" s="487" t="s">
        <v>317</v>
      </c>
      <c r="Z62" s="478">
        <f>+'ESR TIPO 2'!C87+'ESR TIPO 2'!D87+'ESR TIPO 2'!E87+'ESR TIPO 2'!F87+'ESR TIPO 2'!G87+'ESR TIPO 2'!H87+'ESR TIPO 2'!I87</f>
        <v>36</v>
      </c>
      <c r="AA62" s="486"/>
      <c r="AB62" s="479"/>
      <c r="AC62" s="477" t="s">
        <v>522</v>
      </c>
      <c r="AD62" s="513" t="s">
        <v>318</v>
      </c>
      <c r="AE62" s="507"/>
      <c r="AF62" s="487" t="s">
        <v>317</v>
      </c>
      <c r="AG62" s="455">
        <f t="shared" si="52"/>
        <v>52</v>
      </c>
      <c r="AH62" s="455"/>
      <c r="AI62" s="479"/>
      <c r="AJ62" s="477" t="s">
        <v>522</v>
      </c>
      <c r="AK62" s="513" t="s">
        <v>318</v>
      </c>
      <c r="AL62" s="507"/>
      <c r="AM62" s="487" t="s">
        <v>317</v>
      </c>
      <c r="AN62" s="455">
        <f t="shared" si="53"/>
        <v>52</v>
      </c>
      <c r="AO62" s="455"/>
      <c r="AP62" s="479"/>
      <c r="AQ62" s="477" t="s">
        <v>522</v>
      </c>
      <c r="AR62" s="513" t="s">
        <v>318</v>
      </c>
      <c r="AS62" s="507"/>
      <c r="AT62" s="487" t="s">
        <v>317</v>
      </c>
      <c r="AU62" s="455">
        <f t="shared" si="54"/>
        <v>52</v>
      </c>
      <c r="AV62" s="479"/>
      <c r="AW62" s="479"/>
      <c r="AX62" s="477" t="s">
        <v>522</v>
      </c>
      <c r="AY62" s="513" t="s">
        <v>318</v>
      </c>
      <c r="AZ62" s="507"/>
      <c r="BA62" s="487" t="s">
        <v>317</v>
      </c>
      <c r="BB62" s="455">
        <f t="shared" si="55"/>
        <v>36</v>
      </c>
      <c r="BC62" s="479"/>
      <c r="BD62" s="479"/>
      <c r="BE62" s="477" t="s">
        <v>522</v>
      </c>
      <c r="BF62" s="513" t="s">
        <v>318</v>
      </c>
      <c r="BG62" s="507"/>
      <c r="BH62" s="487" t="s">
        <v>317</v>
      </c>
      <c r="BI62" s="455">
        <f t="shared" si="56"/>
        <v>52</v>
      </c>
      <c r="BJ62" s="479"/>
      <c r="BK62" s="479"/>
      <c r="BL62" s="477" t="s">
        <v>522</v>
      </c>
      <c r="BM62" s="513" t="s">
        <v>318</v>
      </c>
      <c r="BN62" s="507"/>
      <c r="BO62" s="487" t="s">
        <v>317</v>
      </c>
      <c r="BP62" s="455">
        <f>+'ESR TIPO 4'!C87+'ESR TIPO 4'!D87+'ESR TIPO 4'!E87+'ESR TIPO 4'!F87+'ESR TIPO 4'!G87+'ESR TIPO 4'!H87+'ESR TIPO 4'!I87</f>
        <v>61</v>
      </c>
      <c r="BQ62" s="486"/>
      <c r="BR62" s="479"/>
      <c r="BS62" s="477" t="s">
        <v>522</v>
      </c>
      <c r="BT62" s="513" t="s">
        <v>318</v>
      </c>
      <c r="BU62" s="507"/>
      <c r="BV62" s="487" t="s">
        <v>317</v>
      </c>
      <c r="BW62" s="455">
        <f t="shared" si="57"/>
        <v>61</v>
      </c>
      <c r="BX62" s="486"/>
      <c r="BY62" s="479"/>
      <c r="BZ62" s="477" t="s">
        <v>522</v>
      </c>
      <c r="CA62" s="513" t="s">
        <v>318</v>
      </c>
      <c r="CB62" s="507"/>
      <c r="CC62" s="487" t="s">
        <v>317</v>
      </c>
      <c r="CD62" s="455">
        <f t="shared" si="43"/>
        <v>52</v>
      </c>
      <c r="CE62" s="486"/>
      <c r="CF62" s="479"/>
      <c r="CG62" s="477" t="s">
        <v>522</v>
      </c>
      <c r="CH62" s="513" t="s">
        <v>318</v>
      </c>
      <c r="CI62" s="507"/>
      <c r="CJ62" s="487" t="s">
        <v>317</v>
      </c>
      <c r="CK62" s="455">
        <f t="shared" si="58"/>
        <v>36</v>
      </c>
      <c r="CL62" s="486"/>
      <c r="CM62" s="479"/>
      <c r="CN62" s="477" t="s">
        <v>522</v>
      </c>
      <c r="CO62" s="513" t="s">
        <v>318</v>
      </c>
      <c r="CP62" s="507"/>
      <c r="CQ62" s="487" t="s">
        <v>317</v>
      </c>
      <c r="CR62" s="455">
        <f t="shared" si="59"/>
        <v>52</v>
      </c>
      <c r="CS62" s="486"/>
      <c r="CT62" s="479"/>
      <c r="CU62" s="477" t="s">
        <v>522</v>
      </c>
      <c r="CV62" s="513" t="s">
        <v>318</v>
      </c>
      <c r="CW62" s="507"/>
      <c r="CX62" s="487" t="s">
        <v>317</v>
      </c>
      <c r="CY62" s="455">
        <f t="shared" si="60"/>
        <v>52</v>
      </c>
      <c r="CZ62" s="486"/>
      <c r="DA62" s="479"/>
      <c r="DB62" s="477" t="s">
        <v>522</v>
      </c>
      <c r="DC62" s="513" t="s">
        <v>318</v>
      </c>
      <c r="DD62" s="507"/>
      <c r="DE62" s="487" t="s">
        <v>317</v>
      </c>
      <c r="DF62" s="455">
        <f t="shared" si="61"/>
        <v>36</v>
      </c>
      <c r="DG62" s="486"/>
      <c r="DH62" s="479"/>
      <c r="DI62" s="477" t="s">
        <v>522</v>
      </c>
      <c r="DJ62" s="513" t="s">
        <v>318</v>
      </c>
      <c r="DK62" s="507"/>
      <c r="DL62" s="487" t="s">
        <v>317</v>
      </c>
      <c r="DM62" s="455">
        <f t="shared" si="62"/>
        <v>36</v>
      </c>
      <c r="DN62" s="486"/>
      <c r="DO62" s="479"/>
      <c r="DP62" s="477" t="s">
        <v>522</v>
      </c>
      <c r="DQ62" s="513" t="s">
        <v>318</v>
      </c>
      <c r="DR62" s="507"/>
      <c r="DS62" s="487" t="s">
        <v>317</v>
      </c>
      <c r="DT62" s="455">
        <f t="shared" si="63"/>
        <v>36</v>
      </c>
      <c r="DU62" s="486"/>
      <c r="DV62" s="479"/>
      <c r="DW62" s="477" t="s">
        <v>522</v>
      </c>
      <c r="DX62" s="513" t="s">
        <v>318</v>
      </c>
      <c r="DY62" s="507"/>
      <c r="DZ62" s="487" t="s">
        <v>317</v>
      </c>
      <c r="EA62" s="455">
        <f t="shared" si="49"/>
        <v>36</v>
      </c>
      <c r="EB62" s="486"/>
      <c r="EC62" s="479"/>
      <c r="ED62" s="477" t="s">
        <v>522</v>
      </c>
      <c r="EE62" s="513" t="s">
        <v>318</v>
      </c>
      <c r="EF62" s="507"/>
      <c r="EG62" s="487" t="s">
        <v>317</v>
      </c>
      <c r="EH62" s="455">
        <f t="shared" si="64"/>
        <v>36</v>
      </c>
      <c r="EI62" s="486"/>
      <c r="EJ62" s="479"/>
      <c r="EK62" s="513" t="s">
        <v>318</v>
      </c>
      <c r="EL62" s="507"/>
      <c r="EM62" s="487" t="s">
        <v>317</v>
      </c>
      <c r="EN62" s="455">
        <f t="shared" si="50"/>
        <v>61</v>
      </c>
      <c r="EO62" s="486"/>
      <c r="EP62" s="479"/>
      <c r="EQ62" s="513" t="s">
        <v>318</v>
      </c>
      <c r="ER62" s="507"/>
      <c r="ES62" s="487" t="s">
        <v>317</v>
      </c>
      <c r="ET62" s="455">
        <f>+'ESR TIPO 3'!C87+'ESR TIPO 3'!D87+'ESR TIPO 3'!E87+'ESR TIPO 3'!F87+'ESR TIPO 3'!G87+'ESR TIPO 3'!H87+'ESR TIPO 3'!I87</f>
        <v>58</v>
      </c>
      <c r="EU62" s="486"/>
      <c r="EV62" s="479"/>
    </row>
    <row r="63" spans="1:152" ht="17.25" customHeight="1">
      <c r="A63" s="477" t="s">
        <v>523</v>
      </c>
      <c r="B63" s="530" t="s">
        <v>909</v>
      </c>
      <c r="C63" s="530"/>
      <c r="D63" s="487" t="s">
        <v>5</v>
      </c>
      <c r="E63" s="478">
        <v>1</v>
      </c>
      <c r="F63" s="485"/>
      <c r="G63" s="479"/>
      <c r="H63" s="477" t="s">
        <v>523</v>
      </c>
      <c r="I63" s="530" t="s">
        <v>410</v>
      </c>
      <c r="J63" s="530"/>
      <c r="K63" s="487" t="s">
        <v>5</v>
      </c>
      <c r="L63" s="478">
        <f t="shared" si="37"/>
        <v>1</v>
      </c>
      <c r="M63" s="456"/>
      <c r="N63" s="479"/>
      <c r="O63" s="477" t="s">
        <v>523</v>
      </c>
      <c r="P63" s="530" t="s">
        <v>410</v>
      </c>
      <c r="Q63" s="530"/>
      <c r="R63" s="487" t="s">
        <v>5</v>
      </c>
      <c r="S63" s="455">
        <f t="shared" si="51"/>
        <v>1</v>
      </c>
      <c r="T63" s="456"/>
      <c r="U63" s="479"/>
      <c r="V63" s="477" t="s">
        <v>523</v>
      </c>
      <c r="W63" s="530" t="s">
        <v>410</v>
      </c>
      <c r="X63" s="530"/>
      <c r="Y63" s="487" t="s">
        <v>5</v>
      </c>
      <c r="Z63" s="478">
        <v>1</v>
      </c>
      <c r="AA63" s="486"/>
      <c r="AB63" s="479"/>
      <c r="AC63" s="477" t="s">
        <v>523</v>
      </c>
      <c r="AD63" s="530" t="s">
        <v>410</v>
      </c>
      <c r="AE63" s="530"/>
      <c r="AF63" s="487" t="s">
        <v>5</v>
      </c>
      <c r="AG63" s="455">
        <f t="shared" si="52"/>
        <v>1</v>
      </c>
      <c r="AH63" s="455"/>
      <c r="AI63" s="479"/>
      <c r="AJ63" s="477" t="s">
        <v>523</v>
      </c>
      <c r="AK63" s="530" t="s">
        <v>410</v>
      </c>
      <c r="AL63" s="530"/>
      <c r="AM63" s="487" t="s">
        <v>5</v>
      </c>
      <c r="AN63" s="455">
        <f t="shared" si="53"/>
        <v>1</v>
      </c>
      <c r="AO63" s="455"/>
      <c r="AP63" s="479"/>
      <c r="AQ63" s="477" t="s">
        <v>523</v>
      </c>
      <c r="AR63" s="530" t="s">
        <v>410</v>
      </c>
      <c r="AS63" s="530"/>
      <c r="AT63" s="487" t="s">
        <v>5</v>
      </c>
      <c r="AU63" s="455">
        <f t="shared" si="54"/>
        <v>1</v>
      </c>
      <c r="AV63" s="479"/>
      <c r="AW63" s="479"/>
      <c r="AX63" s="477" t="s">
        <v>523</v>
      </c>
      <c r="AY63" s="530" t="s">
        <v>410</v>
      </c>
      <c r="AZ63" s="530"/>
      <c r="BA63" s="487" t="s">
        <v>5</v>
      </c>
      <c r="BB63" s="455">
        <f t="shared" si="55"/>
        <v>1</v>
      </c>
      <c r="BC63" s="479"/>
      <c r="BD63" s="479"/>
      <c r="BE63" s="477" t="s">
        <v>523</v>
      </c>
      <c r="BF63" s="530" t="s">
        <v>410</v>
      </c>
      <c r="BG63" s="530"/>
      <c r="BH63" s="487" t="s">
        <v>5</v>
      </c>
      <c r="BI63" s="455">
        <f t="shared" si="56"/>
        <v>1</v>
      </c>
      <c r="BJ63" s="479"/>
      <c r="BK63" s="479"/>
      <c r="BL63" s="477" t="s">
        <v>523</v>
      </c>
      <c r="BM63" s="530" t="s">
        <v>410</v>
      </c>
      <c r="BN63" s="530"/>
      <c r="BO63" s="487" t="s">
        <v>5</v>
      </c>
      <c r="BP63" s="478">
        <v>1</v>
      </c>
      <c r="BQ63" s="486"/>
      <c r="BR63" s="479"/>
      <c r="BS63" s="477" t="s">
        <v>523</v>
      </c>
      <c r="BT63" s="530" t="s">
        <v>410</v>
      </c>
      <c r="BU63" s="530"/>
      <c r="BV63" s="487" t="s">
        <v>5</v>
      </c>
      <c r="BW63" s="478">
        <f t="shared" si="57"/>
        <v>1</v>
      </c>
      <c r="BX63" s="486"/>
      <c r="BY63" s="479"/>
      <c r="BZ63" s="477" t="s">
        <v>523</v>
      </c>
      <c r="CA63" s="530" t="s">
        <v>410</v>
      </c>
      <c r="CB63" s="530"/>
      <c r="CC63" s="487" t="s">
        <v>5</v>
      </c>
      <c r="CD63" s="478">
        <f t="shared" si="43"/>
        <v>1</v>
      </c>
      <c r="CE63" s="486"/>
      <c r="CF63" s="479"/>
      <c r="CG63" s="477" t="s">
        <v>523</v>
      </c>
      <c r="CH63" s="530" t="s">
        <v>410</v>
      </c>
      <c r="CI63" s="530"/>
      <c r="CJ63" s="487" t="s">
        <v>5</v>
      </c>
      <c r="CK63" s="478">
        <f t="shared" si="58"/>
        <v>1</v>
      </c>
      <c r="CL63" s="486"/>
      <c r="CM63" s="479"/>
      <c r="CN63" s="477" t="s">
        <v>523</v>
      </c>
      <c r="CO63" s="530" t="s">
        <v>410</v>
      </c>
      <c r="CP63" s="530"/>
      <c r="CQ63" s="487" t="s">
        <v>5</v>
      </c>
      <c r="CR63" s="478">
        <f t="shared" si="59"/>
        <v>1</v>
      </c>
      <c r="CS63" s="486"/>
      <c r="CT63" s="479"/>
      <c r="CU63" s="477" t="s">
        <v>523</v>
      </c>
      <c r="CV63" s="530" t="s">
        <v>410</v>
      </c>
      <c r="CW63" s="530"/>
      <c r="CX63" s="487" t="s">
        <v>5</v>
      </c>
      <c r="CY63" s="478">
        <f t="shared" si="60"/>
        <v>1</v>
      </c>
      <c r="CZ63" s="486"/>
      <c r="DA63" s="479"/>
      <c r="DB63" s="477" t="s">
        <v>523</v>
      </c>
      <c r="DC63" s="530" t="s">
        <v>410</v>
      </c>
      <c r="DD63" s="530"/>
      <c r="DE63" s="487" t="s">
        <v>5</v>
      </c>
      <c r="DF63" s="478">
        <f t="shared" si="61"/>
        <v>1</v>
      </c>
      <c r="DG63" s="486"/>
      <c r="DH63" s="479"/>
      <c r="DI63" s="477" t="s">
        <v>523</v>
      </c>
      <c r="DJ63" s="530" t="s">
        <v>410</v>
      </c>
      <c r="DK63" s="530"/>
      <c r="DL63" s="487" t="s">
        <v>5</v>
      </c>
      <c r="DM63" s="478">
        <f t="shared" si="62"/>
        <v>1</v>
      </c>
      <c r="DN63" s="486"/>
      <c r="DO63" s="479"/>
      <c r="DP63" s="477" t="s">
        <v>523</v>
      </c>
      <c r="DQ63" s="530" t="s">
        <v>410</v>
      </c>
      <c r="DR63" s="530"/>
      <c r="DS63" s="487" t="s">
        <v>5</v>
      </c>
      <c r="DT63" s="478">
        <f t="shared" si="63"/>
        <v>1</v>
      </c>
      <c r="DU63" s="486"/>
      <c r="DV63" s="479"/>
      <c r="DW63" s="477" t="s">
        <v>523</v>
      </c>
      <c r="DX63" s="530" t="s">
        <v>410</v>
      </c>
      <c r="DY63" s="530"/>
      <c r="DZ63" s="487" t="s">
        <v>5</v>
      </c>
      <c r="EA63" s="478">
        <f t="shared" si="49"/>
        <v>1</v>
      </c>
      <c r="EB63" s="486"/>
      <c r="EC63" s="479"/>
      <c r="ED63" s="477" t="s">
        <v>523</v>
      </c>
      <c r="EE63" s="530" t="s">
        <v>410</v>
      </c>
      <c r="EF63" s="530"/>
      <c r="EG63" s="487" t="s">
        <v>5</v>
      </c>
      <c r="EH63" s="478">
        <f t="shared" si="64"/>
        <v>1</v>
      </c>
      <c r="EI63" s="486"/>
      <c r="EJ63" s="479"/>
      <c r="EK63" s="530" t="s">
        <v>410</v>
      </c>
      <c r="EL63" s="530"/>
      <c r="EM63" s="487" t="s">
        <v>5</v>
      </c>
      <c r="EN63" s="478">
        <f t="shared" si="50"/>
        <v>1</v>
      </c>
      <c r="EO63" s="486"/>
      <c r="EP63" s="479"/>
      <c r="EQ63" s="530" t="s">
        <v>410</v>
      </c>
      <c r="ER63" s="530"/>
      <c r="ES63" s="487" t="s">
        <v>5</v>
      </c>
      <c r="ET63" s="478">
        <v>1</v>
      </c>
      <c r="EU63" s="486"/>
      <c r="EV63" s="479"/>
    </row>
    <row r="64" spans="1:152" ht="17.25" customHeight="1">
      <c r="A64" s="477" t="s">
        <v>524</v>
      </c>
      <c r="B64" s="391" t="s">
        <v>325</v>
      </c>
      <c r="C64" s="393"/>
      <c r="D64" s="487" t="s">
        <v>5</v>
      </c>
      <c r="E64" s="478">
        <v>1</v>
      </c>
      <c r="F64" s="485"/>
      <c r="G64" s="479"/>
      <c r="H64" s="477" t="s">
        <v>524</v>
      </c>
      <c r="I64" s="512" t="s">
        <v>325</v>
      </c>
      <c r="J64" s="393"/>
      <c r="K64" s="487" t="s">
        <v>5</v>
      </c>
      <c r="L64" s="478">
        <f t="shared" si="37"/>
        <v>1</v>
      </c>
      <c r="M64" s="456"/>
      <c r="N64" s="479"/>
      <c r="O64" s="477" t="s">
        <v>524</v>
      </c>
      <c r="P64" s="512" t="s">
        <v>325</v>
      </c>
      <c r="Q64" s="393"/>
      <c r="R64" s="487" t="s">
        <v>5</v>
      </c>
      <c r="S64" s="455">
        <f t="shared" si="51"/>
        <v>1</v>
      </c>
      <c r="T64" s="456"/>
      <c r="U64" s="479"/>
      <c r="V64" s="477" t="s">
        <v>524</v>
      </c>
      <c r="W64" s="512" t="s">
        <v>325</v>
      </c>
      <c r="X64" s="393"/>
      <c r="Y64" s="487" t="s">
        <v>5</v>
      </c>
      <c r="Z64" s="478">
        <v>1</v>
      </c>
      <c r="AA64" s="486"/>
      <c r="AB64" s="479"/>
      <c r="AC64" s="477" t="s">
        <v>524</v>
      </c>
      <c r="AD64" s="512" t="s">
        <v>325</v>
      </c>
      <c r="AE64" s="393"/>
      <c r="AF64" s="487" t="s">
        <v>5</v>
      </c>
      <c r="AG64" s="455">
        <f t="shared" si="52"/>
        <v>1</v>
      </c>
      <c r="AH64" s="455"/>
      <c r="AI64" s="479"/>
      <c r="AJ64" s="477" t="s">
        <v>524</v>
      </c>
      <c r="AK64" s="512" t="s">
        <v>325</v>
      </c>
      <c r="AL64" s="393"/>
      <c r="AM64" s="487" t="s">
        <v>5</v>
      </c>
      <c r="AN64" s="455">
        <f t="shared" si="53"/>
        <v>1</v>
      </c>
      <c r="AO64" s="455"/>
      <c r="AP64" s="479"/>
      <c r="AQ64" s="477" t="s">
        <v>524</v>
      </c>
      <c r="AR64" s="512" t="s">
        <v>325</v>
      </c>
      <c r="AS64" s="393"/>
      <c r="AT64" s="487" t="s">
        <v>5</v>
      </c>
      <c r="AU64" s="455">
        <f t="shared" si="54"/>
        <v>1</v>
      </c>
      <c r="AV64" s="479"/>
      <c r="AW64" s="479"/>
      <c r="AX64" s="477" t="s">
        <v>524</v>
      </c>
      <c r="AY64" s="512" t="s">
        <v>325</v>
      </c>
      <c r="AZ64" s="393"/>
      <c r="BA64" s="487" t="s">
        <v>5</v>
      </c>
      <c r="BB64" s="455">
        <f t="shared" si="55"/>
        <v>1</v>
      </c>
      <c r="BC64" s="479"/>
      <c r="BD64" s="479"/>
      <c r="BE64" s="477" t="s">
        <v>524</v>
      </c>
      <c r="BF64" s="512" t="s">
        <v>325</v>
      </c>
      <c r="BG64" s="393"/>
      <c r="BH64" s="487" t="s">
        <v>5</v>
      </c>
      <c r="BI64" s="455">
        <f t="shared" si="56"/>
        <v>1</v>
      </c>
      <c r="BJ64" s="479"/>
      <c r="BK64" s="479"/>
      <c r="BL64" s="477" t="s">
        <v>524</v>
      </c>
      <c r="BM64" s="512" t="s">
        <v>325</v>
      </c>
      <c r="BN64" s="393"/>
      <c r="BO64" s="487" t="s">
        <v>5</v>
      </c>
      <c r="BP64" s="478">
        <v>1</v>
      </c>
      <c r="BQ64" s="486"/>
      <c r="BR64" s="479"/>
      <c r="BS64" s="477" t="s">
        <v>524</v>
      </c>
      <c r="BT64" s="512" t="s">
        <v>325</v>
      </c>
      <c r="BU64" s="393"/>
      <c r="BV64" s="487" t="s">
        <v>5</v>
      </c>
      <c r="BW64" s="478">
        <f t="shared" si="57"/>
        <v>1</v>
      </c>
      <c r="BX64" s="486"/>
      <c r="BY64" s="479"/>
      <c r="BZ64" s="477" t="s">
        <v>524</v>
      </c>
      <c r="CA64" s="512" t="s">
        <v>325</v>
      </c>
      <c r="CB64" s="393"/>
      <c r="CC64" s="487" t="s">
        <v>5</v>
      </c>
      <c r="CD64" s="478">
        <f t="shared" si="43"/>
        <v>1</v>
      </c>
      <c r="CE64" s="486"/>
      <c r="CF64" s="479"/>
      <c r="CG64" s="477" t="s">
        <v>524</v>
      </c>
      <c r="CH64" s="512" t="s">
        <v>325</v>
      </c>
      <c r="CI64" s="393"/>
      <c r="CJ64" s="487" t="s">
        <v>5</v>
      </c>
      <c r="CK64" s="478">
        <f t="shared" si="58"/>
        <v>1</v>
      </c>
      <c r="CL64" s="486"/>
      <c r="CM64" s="479"/>
      <c r="CN64" s="477" t="s">
        <v>524</v>
      </c>
      <c r="CO64" s="512" t="s">
        <v>325</v>
      </c>
      <c r="CP64" s="393"/>
      <c r="CQ64" s="487" t="s">
        <v>5</v>
      </c>
      <c r="CR64" s="478">
        <f t="shared" si="59"/>
        <v>1</v>
      </c>
      <c r="CS64" s="486"/>
      <c r="CT64" s="479"/>
      <c r="CU64" s="477" t="s">
        <v>524</v>
      </c>
      <c r="CV64" s="512" t="s">
        <v>325</v>
      </c>
      <c r="CW64" s="393"/>
      <c r="CX64" s="487" t="s">
        <v>5</v>
      </c>
      <c r="CY64" s="478">
        <f t="shared" si="60"/>
        <v>1</v>
      </c>
      <c r="CZ64" s="486"/>
      <c r="DA64" s="479"/>
      <c r="DB64" s="477" t="s">
        <v>524</v>
      </c>
      <c r="DC64" s="512" t="s">
        <v>325</v>
      </c>
      <c r="DD64" s="393"/>
      <c r="DE64" s="487" t="s">
        <v>5</v>
      </c>
      <c r="DF64" s="478">
        <f t="shared" si="61"/>
        <v>1</v>
      </c>
      <c r="DG64" s="486"/>
      <c r="DH64" s="479"/>
      <c r="DI64" s="477" t="s">
        <v>524</v>
      </c>
      <c r="DJ64" s="512" t="s">
        <v>325</v>
      </c>
      <c r="DK64" s="393"/>
      <c r="DL64" s="487" t="s">
        <v>5</v>
      </c>
      <c r="DM64" s="478">
        <f t="shared" si="62"/>
        <v>1</v>
      </c>
      <c r="DN64" s="486"/>
      <c r="DO64" s="479"/>
      <c r="DP64" s="477" t="s">
        <v>524</v>
      </c>
      <c r="DQ64" s="512" t="s">
        <v>325</v>
      </c>
      <c r="DR64" s="393"/>
      <c r="DS64" s="487" t="s">
        <v>5</v>
      </c>
      <c r="DT64" s="478">
        <f t="shared" si="63"/>
        <v>1</v>
      </c>
      <c r="DU64" s="486"/>
      <c r="DV64" s="479"/>
      <c r="DW64" s="477" t="s">
        <v>524</v>
      </c>
      <c r="DX64" s="512" t="s">
        <v>325</v>
      </c>
      <c r="DY64" s="393"/>
      <c r="DZ64" s="487" t="s">
        <v>5</v>
      </c>
      <c r="EA64" s="478">
        <f t="shared" si="49"/>
        <v>1</v>
      </c>
      <c r="EB64" s="486"/>
      <c r="EC64" s="479"/>
      <c r="ED64" s="477" t="s">
        <v>524</v>
      </c>
      <c r="EE64" s="512" t="s">
        <v>325</v>
      </c>
      <c r="EF64" s="393"/>
      <c r="EG64" s="487" t="s">
        <v>5</v>
      </c>
      <c r="EH64" s="478">
        <f t="shared" si="64"/>
        <v>1</v>
      </c>
      <c r="EI64" s="486"/>
      <c r="EJ64" s="479"/>
      <c r="EK64" s="512" t="s">
        <v>325</v>
      </c>
      <c r="EL64" s="393"/>
      <c r="EM64" s="487" t="s">
        <v>5</v>
      </c>
      <c r="EN64" s="478">
        <f t="shared" si="50"/>
        <v>1</v>
      </c>
      <c r="EO64" s="486"/>
      <c r="EP64" s="479"/>
      <c r="EQ64" s="512" t="s">
        <v>325</v>
      </c>
      <c r="ER64" s="393"/>
      <c r="ES64" s="487" t="s">
        <v>5</v>
      </c>
      <c r="ET64" s="478">
        <v>1</v>
      </c>
      <c r="EU64" s="486"/>
      <c r="EV64" s="479"/>
    </row>
    <row r="65" spans="1:152" ht="17.25" customHeight="1">
      <c r="A65" s="477" t="s">
        <v>525</v>
      </c>
      <c r="B65" s="391" t="s">
        <v>387</v>
      </c>
      <c r="C65" s="391"/>
      <c r="D65" s="487" t="s">
        <v>5</v>
      </c>
      <c r="E65" s="478">
        <v>1</v>
      </c>
      <c r="F65" s="485"/>
      <c r="G65" s="479"/>
      <c r="H65" s="477" t="s">
        <v>525</v>
      </c>
      <c r="I65" s="512" t="s">
        <v>387</v>
      </c>
      <c r="J65" s="507"/>
      <c r="K65" s="487" t="s">
        <v>5</v>
      </c>
      <c r="L65" s="478">
        <f t="shared" si="37"/>
        <v>1</v>
      </c>
      <c r="M65" s="456"/>
      <c r="N65" s="479"/>
      <c r="O65" s="477" t="s">
        <v>525</v>
      </c>
      <c r="P65" s="512" t="s">
        <v>387</v>
      </c>
      <c r="Q65" s="507"/>
      <c r="R65" s="487" t="s">
        <v>5</v>
      </c>
      <c r="S65" s="455">
        <f t="shared" si="51"/>
        <v>1</v>
      </c>
      <c r="T65" s="456"/>
      <c r="U65" s="479"/>
      <c r="V65" s="477" t="s">
        <v>525</v>
      </c>
      <c r="W65" s="512" t="s">
        <v>387</v>
      </c>
      <c r="X65" s="507"/>
      <c r="Y65" s="487" t="s">
        <v>5</v>
      </c>
      <c r="Z65" s="478">
        <v>1</v>
      </c>
      <c r="AA65" s="486"/>
      <c r="AB65" s="479"/>
      <c r="AC65" s="477" t="s">
        <v>525</v>
      </c>
      <c r="AD65" s="512" t="s">
        <v>387</v>
      </c>
      <c r="AE65" s="507"/>
      <c r="AF65" s="487" t="s">
        <v>5</v>
      </c>
      <c r="AG65" s="455">
        <f t="shared" si="52"/>
        <v>1</v>
      </c>
      <c r="AH65" s="455"/>
      <c r="AI65" s="479"/>
      <c r="AJ65" s="477" t="s">
        <v>525</v>
      </c>
      <c r="AK65" s="512" t="s">
        <v>387</v>
      </c>
      <c r="AL65" s="507"/>
      <c r="AM65" s="487" t="s">
        <v>5</v>
      </c>
      <c r="AN65" s="455">
        <f t="shared" si="53"/>
        <v>1</v>
      </c>
      <c r="AO65" s="455"/>
      <c r="AP65" s="479"/>
      <c r="AQ65" s="477" t="s">
        <v>525</v>
      </c>
      <c r="AR65" s="512" t="s">
        <v>387</v>
      </c>
      <c r="AS65" s="507"/>
      <c r="AT65" s="487" t="s">
        <v>5</v>
      </c>
      <c r="AU65" s="455">
        <f t="shared" si="54"/>
        <v>1</v>
      </c>
      <c r="AV65" s="456"/>
      <c r="AW65" s="479"/>
      <c r="AX65" s="477" t="s">
        <v>525</v>
      </c>
      <c r="AY65" s="512" t="s">
        <v>387</v>
      </c>
      <c r="AZ65" s="507"/>
      <c r="BA65" s="487" t="s">
        <v>5</v>
      </c>
      <c r="BB65" s="455">
        <f t="shared" si="55"/>
        <v>1</v>
      </c>
      <c r="BC65" s="456"/>
      <c r="BD65" s="479"/>
      <c r="BE65" s="477" t="s">
        <v>525</v>
      </c>
      <c r="BF65" s="512" t="s">
        <v>387</v>
      </c>
      <c r="BG65" s="507"/>
      <c r="BH65" s="487" t="s">
        <v>5</v>
      </c>
      <c r="BI65" s="455">
        <f t="shared" si="56"/>
        <v>1</v>
      </c>
      <c r="BJ65" s="456"/>
      <c r="BK65" s="479"/>
      <c r="BL65" s="477" t="s">
        <v>525</v>
      </c>
      <c r="BM65" s="512" t="s">
        <v>387</v>
      </c>
      <c r="BN65" s="507"/>
      <c r="BO65" s="487" t="s">
        <v>5</v>
      </c>
      <c r="BP65" s="478">
        <v>1</v>
      </c>
      <c r="BQ65" s="486"/>
      <c r="BR65" s="479"/>
      <c r="BS65" s="477" t="s">
        <v>525</v>
      </c>
      <c r="BT65" s="512" t="s">
        <v>387</v>
      </c>
      <c r="BU65" s="507"/>
      <c r="BV65" s="487" t="s">
        <v>5</v>
      </c>
      <c r="BW65" s="478">
        <f t="shared" si="57"/>
        <v>1</v>
      </c>
      <c r="BX65" s="486"/>
      <c r="BY65" s="479"/>
      <c r="BZ65" s="477" t="s">
        <v>525</v>
      </c>
      <c r="CA65" s="512" t="s">
        <v>387</v>
      </c>
      <c r="CB65" s="507"/>
      <c r="CC65" s="487" t="s">
        <v>5</v>
      </c>
      <c r="CD65" s="478">
        <f t="shared" si="43"/>
        <v>1</v>
      </c>
      <c r="CE65" s="486"/>
      <c r="CF65" s="479"/>
      <c r="CG65" s="477" t="s">
        <v>525</v>
      </c>
      <c r="CH65" s="512" t="s">
        <v>387</v>
      </c>
      <c r="CI65" s="507"/>
      <c r="CJ65" s="487" t="s">
        <v>5</v>
      </c>
      <c r="CK65" s="478">
        <f t="shared" si="58"/>
        <v>1</v>
      </c>
      <c r="CL65" s="486"/>
      <c r="CM65" s="479"/>
      <c r="CN65" s="477" t="s">
        <v>525</v>
      </c>
      <c r="CO65" s="512" t="s">
        <v>387</v>
      </c>
      <c r="CP65" s="507"/>
      <c r="CQ65" s="487" t="s">
        <v>5</v>
      </c>
      <c r="CR65" s="478">
        <f t="shared" si="59"/>
        <v>1</v>
      </c>
      <c r="CS65" s="486"/>
      <c r="CT65" s="479"/>
      <c r="CU65" s="477" t="s">
        <v>525</v>
      </c>
      <c r="CV65" s="512" t="s">
        <v>387</v>
      </c>
      <c r="CW65" s="507"/>
      <c r="CX65" s="487" t="s">
        <v>5</v>
      </c>
      <c r="CY65" s="478">
        <f t="shared" si="60"/>
        <v>1</v>
      </c>
      <c r="CZ65" s="486"/>
      <c r="DA65" s="479"/>
      <c r="DB65" s="477" t="s">
        <v>525</v>
      </c>
      <c r="DC65" s="512" t="s">
        <v>387</v>
      </c>
      <c r="DD65" s="507"/>
      <c r="DE65" s="487" t="s">
        <v>5</v>
      </c>
      <c r="DF65" s="478">
        <f t="shared" si="61"/>
        <v>1</v>
      </c>
      <c r="DG65" s="486"/>
      <c r="DH65" s="479"/>
      <c r="DI65" s="477" t="s">
        <v>525</v>
      </c>
      <c r="DJ65" s="512" t="s">
        <v>387</v>
      </c>
      <c r="DK65" s="507"/>
      <c r="DL65" s="487" t="s">
        <v>5</v>
      </c>
      <c r="DM65" s="478">
        <f t="shared" si="62"/>
        <v>1</v>
      </c>
      <c r="DN65" s="486"/>
      <c r="DO65" s="479"/>
      <c r="DP65" s="477" t="s">
        <v>525</v>
      </c>
      <c r="DQ65" s="512" t="s">
        <v>387</v>
      </c>
      <c r="DR65" s="507"/>
      <c r="DS65" s="487" t="s">
        <v>5</v>
      </c>
      <c r="DT65" s="478">
        <f t="shared" si="63"/>
        <v>1</v>
      </c>
      <c r="DU65" s="486"/>
      <c r="DV65" s="479"/>
      <c r="DW65" s="477" t="s">
        <v>525</v>
      </c>
      <c r="DX65" s="512" t="s">
        <v>387</v>
      </c>
      <c r="DY65" s="507"/>
      <c r="DZ65" s="487" t="s">
        <v>5</v>
      </c>
      <c r="EA65" s="478">
        <f t="shared" si="49"/>
        <v>1</v>
      </c>
      <c r="EB65" s="486"/>
      <c r="EC65" s="479"/>
      <c r="ED65" s="477" t="s">
        <v>525</v>
      </c>
      <c r="EE65" s="512" t="s">
        <v>387</v>
      </c>
      <c r="EF65" s="507"/>
      <c r="EG65" s="487" t="s">
        <v>5</v>
      </c>
      <c r="EH65" s="478">
        <f t="shared" si="64"/>
        <v>1</v>
      </c>
      <c r="EI65" s="486"/>
      <c r="EJ65" s="479"/>
      <c r="EK65" s="512" t="s">
        <v>387</v>
      </c>
      <c r="EL65" s="507"/>
      <c r="EM65" s="487" t="s">
        <v>5</v>
      </c>
      <c r="EN65" s="478">
        <f t="shared" si="50"/>
        <v>1</v>
      </c>
      <c r="EO65" s="486"/>
      <c r="EP65" s="479"/>
      <c r="EQ65" s="512" t="s">
        <v>387</v>
      </c>
      <c r="ER65" s="507"/>
      <c r="ES65" s="487" t="s">
        <v>5</v>
      </c>
      <c r="ET65" s="478">
        <v>1</v>
      </c>
      <c r="EU65" s="486"/>
      <c r="EV65" s="479"/>
    </row>
    <row r="66" spans="1:152" ht="17.25" customHeight="1">
      <c r="A66" s="477" t="s">
        <v>526</v>
      </c>
      <c r="B66" s="391" t="s">
        <v>418</v>
      </c>
      <c r="C66" s="391"/>
      <c r="D66" s="487" t="s">
        <v>5</v>
      </c>
      <c r="E66" s="478">
        <v>1</v>
      </c>
      <c r="F66" s="485"/>
      <c r="G66" s="479"/>
      <c r="H66" s="477" t="s">
        <v>526</v>
      </c>
      <c r="I66" s="512" t="s">
        <v>418</v>
      </c>
      <c r="J66" s="507"/>
      <c r="K66" s="487" t="s">
        <v>5</v>
      </c>
      <c r="L66" s="478">
        <f t="shared" si="37"/>
        <v>1</v>
      </c>
      <c r="M66" s="456"/>
      <c r="N66" s="479"/>
      <c r="O66" s="477" t="s">
        <v>526</v>
      </c>
      <c r="P66" s="512" t="s">
        <v>418</v>
      </c>
      <c r="Q66" s="507"/>
      <c r="R66" s="487" t="s">
        <v>5</v>
      </c>
      <c r="S66" s="455">
        <f t="shared" si="51"/>
        <v>1</v>
      </c>
      <c r="T66" s="456"/>
      <c r="U66" s="479"/>
      <c r="V66" s="477" t="s">
        <v>526</v>
      </c>
      <c r="W66" s="512" t="s">
        <v>418</v>
      </c>
      <c r="X66" s="507"/>
      <c r="Y66" s="487" t="s">
        <v>5</v>
      </c>
      <c r="Z66" s="478">
        <v>1</v>
      </c>
      <c r="AA66" s="486"/>
      <c r="AB66" s="479"/>
      <c r="AC66" s="477" t="s">
        <v>526</v>
      </c>
      <c r="AD66" s="512" t="s">
        <v>418</v>
      </c>
      <c r="AE66" s="507"/>
      <c r="AF66" s="487" t="s">
        <v>5</v>
      </c>
      <c r="AG66" s="455">
        <f t="shared" si="52"/>
        <v>1</v>
      </c>
      <c r="AH66" s="455"/>
      <c r="AI66" s="479"/>
      <c r="AJ66" s="477" t="s">
        <v>526</v>
      </c>
      <c r="AK66" s="512" t="s">
        <v>418</v>
      </c>
      <c r="AL66" s="507"/>
      <c r="AM66" s="487" t="s">
        <v>5</v>
      </c>
      <c r="AN66" s="455">
        <f t="shared" si="53"/>
        <v>1</v>
      </c>
      <c r="AO66" s="455"/>
      <c r="AP66" s="479"/>
      <c r="AQ66" s="477" t="s">
        <v>526</v>
      </c>
      <c r="AR66" s="512" t="s">
        <v>418</v>
      </c>
      <c r="AS66" s="507"/>
      <c r="AT66" s="487" t="s">
        <v>5</v>
      </c>
      <c r="AU66" s="455">
        <f t="shared" si="54"/>
        <v>1</v>
      </c>
      <c r="AV66" s="479"/>
      <c r="AW66" s="479"/>
      <c r="AX66" s="477" t="s">
        <v>526</v>
      </c>
      <c r="AY66" s="512" t="s">
        <v>418</v>
      </c>
      <c r="AZ66" s="507"/>
      <c r="BA66" s="487" t="s">
        <v>5</v>
      </c>
      <c r="BB66" s="455">
        <f t="shared" si="55"/>
        <v>1</v>
      </c>
      <c r="BC66" s="479"/>
      <c r="BD66" s="479"/>
      <c r="BE66" s="477" t="s">
        <v>526</v>
      </c>
      <c r="BF66" s="512" t="s">
        <v>418</v>
      </c>
      <c r="BG66" s="507"/>
      <c r="BH66" s="487" t="s">
        <v>5</v>
      </c>
      <c r="BI66" s="455">
        <f t="shared" si="56"/>
        <v>1</v>
      </c>
      <c r="BJ66" s="479"/>
      <c r="BK66" s="479"/>
      <c r="BL66" s="477" t="s">
        <v>526</v>
      </c>
      <c r="BM66" s="512" t="s">
        <v>418</v>
      </c>
      <c r="BN66" s="507"/>
      <c r="BO66" s="487" t="s">
        <v>5</v>
      </c>
      <c r="BP66" s="478">
        <v>1</v>
      </c>
      <c r="BQ66" s="486"/>
      <c r="BR66" s="479"/>
      <c r="BS66" s="477" t="s">
        <v>526</v>
      </c>
      <c r="BT66" s="512" t="s">
        <v>418</v>
      </c>
      <c r="BU66" s="507"/>
      <c r="BV66" s="487" t="s">
        <v>5</v>
      </c>
      <c r="BW66" s="478">
        <f t="shared" si="57"/>
        <v>1</v>
      </c>
      <c r="BX66" s="486"/>
      <c r="BY66" s="479"/>
      <c r="BZ66" s="477" t="s">
        <v>526</v>
      </c>
      <c r="CA66" s="512" t="s">
        <v>418</v>
      </c>
      <c r="CB66" s="507"/>
      <c r="CC66" s="487" t="s">
        <v>5</v>
      </c>
      <c r="CD66" s="478">
        <f t="shared" si="43"/>
        <v>1</v>
      </c>
      <c r="CE66" s="486"/>
      <c r="CF66" s="479"/>
      <c r="CG66" s="477" t="s">
        <v>526</v>
      </c>
      <c r="CH66" s="512" t="s">
        <v>418</v>
      </c>
      <c r="CI66" s="507"/>
      <c r="CJ66" s="487" t="s">
        <v>5</v>
      </c>
      <c r="CK66" s="478">
        <f t="shared" si="58"/>
        <v>1</v>
      </c>
      <c r="CL66" s="486"/>
      <c r="CM66" s="479"/>
      <c r="CN66" s="477" t="s">
        <v>526</v>
      </c>
      <c r="CO66" s="512" t="s">
        <v>418</v>
      </c>
      <c r="CP66" s="507"/>
      <c r="CQ66" s="487" t="s">
        <v>5</v>
      </c>
      <c r="CR66" s="478">
        <f t="shared" si="59"/>
        <v>1</v>
      </c>
      <c r="CS66" s="486"/>
      <c r="CT66" s="479"/>
      <c r="CU66" s="477" t="s">
        <v>526</v>
      </c>
      <c r="CV66" s="512" t="s">
        <v>418</v>
      </c>
      <c r="CW66" s="507"/>
      <c r="CX66" s="487" t="s">
        <v>5</v>
      </c>
      <c r="CY66" s="478">
        <f t="shared" si="60"/>
        <v>1</v>
      </c>
      <c r="CZ66" s="486"/>
      <c r="DA66" s="479"/>
      <c r="DB66" s="477" t="s">
        <v>526</v>
      </c>
      <c r="DC66" s="512" t="s">
        <v>418</v>
      </c>
      <c r="DD66" s="507"/>
      <c r="DE66" s="487" t="s">
        <v>5</v>
      </c>
      <c r="DF66" s="478">
        <f t="shared" si="61"/>
        <v>1</v>
      </c>
      <c r="DG66" s="486"/>
      <c r="DH66" s="479"/>
      <c r="DI66" s="477" t="s">
        <v>526</v>
      </c>
      <c r="DJ66" s="512" t="s">
        <v>418</v>
      </c>
      <c r="DK66" s="507"/>
      <c r="DL66" s="487" t="s">
        <v>5</v>
      </c>
      <c r="DM66" s="478">
        <f t="shared" si="62"/>
        <v>1</v>
      </c>
      <c r="DN66" s="486"/>
      <c r="DO66" s="479"/>
      <c r="DP66" s="477" t="s">
        <v>526</v>
      </c>
      <c r="DQ66" s="512" t="s">
        <v>418</v>
      </c>
      <c r="DR66" s="507"/>
      <c r="DS66" s="487" t="s">
        <v>5</v>
      </c>
      <c r="DT66" s="478">
        <f t="shared" si="63"/>
        <v>1</v>
      </c>
      <c r="DU66" s="486"/>
      <c r="DV66" s="479"/>
      <c r="DW66" s="477" t="s">
        <v>526</v>
      </c>
      <c r="DX66" s="512" t="s">
        <v>418</v>
      </c>
      <c r="DY66" s="507"/>
      <c r="DZ66" s="487" t="s">
        <v>5</v>
      </c>
      <c r="EA66" s="478">
        <f t="shared" si="49"/>
        <v>1</v>
      </c>
      <c r="EB66" s="486"/>
      <c r="EC66" s="479"/>
      <c r="ED66" s="477" t="s">
        <v>526</v>
      </c>
      <c r="EE66" s="512" t="s">
        <v>418</v>
      </c>
      <c r="EF66" s="507"/>
      <c r="EG66" s="487" t="s">
        <v>5</v>
      </c>
      <c r="EH66" s="478">
        <f t="shared" si="64"/>
        <v>1</v>
      </c>
      <c r="EI66" s="486"/>
      <c r="EJ66" s="479"/>
      <c r="EK66" s="512" t="s">
        <v>418</v>
      </c>
      <c r="EL66" s="507"/>
      <c r="EM66" s="487" t="s">
        <v>5</v>
      </c>
      <c r="EN66" s="478">
        <f t="shared" si="50"/>
        <v>1</v>
      </c>
      <c r="EO66" s="486"/>
      <c r="EP66" s="479"/>
      <c r="EQ66" s="512" t="s">
        <v>418</v>
      </c>
      <c r="ER66" s="507"/>
      <c r="ES66" s="487" t="s">
        <v>5</v>
      </c>
      <c r="ET66" s="478">
        <v>1</v>
      </c>
      <c r="EU66" s="486"/>
      <c r="EV66" s="479"/>
    </row>
    <row r="67" spans="1:152" ht="17.25" customHeight="1">
      <c r="A67" s="477" t="s">
        <v>527</v>
      </c>
      <c r="B67" s="531" t="s">
        <v>11</v>
      </c>
      <c r="C67" s="531"/>
      <c r="D67" s="487" t="s">
        <v>22</v>
      </c>
      <c r="E67" s="478">
        <f>+'ESR TIPO 1'!J87+'ESR TIPO 1'!K87+'ESR TIPO 1'!N87+'ESR TIPO 1'!O87+'ESR TIPO 1'!P87+'ESR TIPO 1'!Q87+'ESR TIPO 1'!U87+'ESR TIPO 1'!V87+'ESR TIPO 1'!X87+'ESR TIPO 1'!Z87</f>
        <v>33</v>
      </c>
      <c r="F67" s="485"/>
      <c r="G67" s="479"/>
      <c r="H67" s="477" t="s">
        <v>527</v>
      </c>
      <c r="I67" s="531" t="s">
        <v>11</v>
      </c>
      <c r="J67" s="531"/>
      <c r="K67" s="487" t="s">
        <v>22</v>
      </c>
      <c r="L67" s="478">
        <f t="shared" si="37"/>
        <v>33</v>
      </c>
      <c r="M67" s="456"/>
      <c r="N67" s="479"/>
      <c r="O67" s="477" t="s">
        <v>527</v>
      </c>
      <c r="P67" s="531" t="s">
        <v>11</v>
      </c>
      <c r="Q67" s="531"/>
      <c r="R67" s="487" t="s">
        <v>22</v>
      </c>
      <c r="S67" s="455">
        <f t="shared" si="51"/>
        <v>33</v>
      </c>
      <c r="T67" s="456"/>
      <c r="U67" s="479"/>
      <c r="V67" s="477" t="s">
        <v>527</v>
      </c>
      <c r="W67" s="531" t="s">
        <v>11</v>
      </c>
      <c r="X67" s="531"/>
      <c r="Y67" s="487" t="s">
        <v>22</v>
      </c>
      <c r="Z67" s="478">
        <f>+'ESR TIPO 2'!J87+'ESR TIPO 2'!K87+'ESR TIPO 2'!N87+'ESR TIPO 2'!O87+'ESR TIPO 2'!P87+'ESR TIPO 2'!Q87+'ESR TIPO 2'!U87+'ESR TIPO 2'!V87+'ESR TIPO 2'!X87+'ESR TIPO 2'!Z87</f>
        <v>23</v>
      </c>
      <c r="AA67" s="486"/>
      <c r="AB67" s="479"/>
      <c r="AC67" s="477" t="s">
        <v>527</v>
      </c>
      <c r="AD67" s="531" t="s">
        <v>11</v>
      </c>
      <c r="AE67" s="531"/>
      <c r="AF67" s="487" t="s">
        <v>22</v>
      </c>
      <c r="AG67" s="455">
        <f t="shared" si="52"/>
        <v>33</v>
      </c>
      <c r="AH67" s="455"/>
      <c r="AI67" s="479"/>
      <c r="AJ67" s="477" t="s">
        <v>527</v>
      </c>
      <c r="AK67" s="531" t="s">
        <v>11</v>
      </c>
      <c r="AL67" s="531"/>
      <c r="AM67" s="487" t="s">
        <v>22</v>
      </c>
      <c r="AN67" s="455">
        <f t="shared" si="53"/>
        <v>33</v>
      </c>
      <c r="AO67" s="455"/>
      <c r="AP67" s="479"/>
      <c r="AQ67" s="477" t="s">
        <v>527</v>
      </c>
      <c r="AR67" s="531" t="s">
        <v>11</v>
      </c>
      <c r="AS67" s="531"/>
      <c r="AT67" s="487" t="s">
        <v>22</v>
      </c>
      <c r="AU67" s="455">
        <f t="shared" si="54"/>
        <v>33</v>
      </c>
      <c r="AV67" s="479"/>
      <c r="AW67" s="479"/>
      <c r="AX67" s="477" t="s">
        <v>527</v>
      </c>
      <c r="AY67" s="531" t="s">
        <v>11</v>
      </c>
      <c r="AZ67" s="531"/>
      <c r="BA67" s="487" t="s">
        <v>22</v>
      </c>
      <c r="BB67" s="455">
        <f t="shared" si="55"/>
        <v>23</v>
      </c>
      <c r="BC67" s="479"/>
      <c r="BD67" s="479"/>
      <c r="BE67" s="477" t="s">
        <v>527</v>
      </c>
      <c r="BF67" s="531" t="s">
        <v>11</v>
      </c>
      <c r="BG67" s="531"/>
      <c r="BH67" s="487" t="s">
        <v>22</v>
      </c>
      <c r="BI67" s="455">
        <f t="shared" si="56"/>
        <v>33</v>
      </c>
      <c r="BJ67" s="479"/>
      <c r="BK67" s="479"/>
      <c r="BL67" s="477" t="s">
        <v>527</v>
      </c>
      <c r="BM67" s="531" t="s">
        <v>11</v>
      </c>
      <c r="BN67" s="531"/>
      <c r="BO67" s="487" t="s">
        <v>22</v>
      </c>
      <c r="BP67" s="455">
        <f>+'ESR TIPO 4'!J87+'ESR TIPO 4'!K87+'ESR TIPO 4'!N87+'ESR TIPO 4'!O87+'ESR TIPO 4'!P87+'ESR TIPO 4'!Q87+'ESR TIPO 4'!U87+'ESR TIPO 4'!V87+'ESR TIPO 4'!X87+'ESR TIPO 4'!Z87</f>
        <v>47</v>
      </c>
      <c r="BQ67" s="486"/>
      <c r="BR67" s="479"/>
      <c r="BS67" s="477" t="s">
        <v>527</v>
      </c>
      <c r="BT67" s="531" t="s">
        <v>11</v>
      </c>
      <c r="BU67" s="531"/>
      <c r="BV67" s="487" t="s">
        <v>22</v>
      </c>
      <c r="BW67" s="455">
        <f t="shared" si="57"/>
        <v>47</v>
      </c>
      <c r="BX67" s="486"/>
      <c r="BY67" s="479"/>
      <c r="BZ67" s="477" t="s">
        <v>527</v>
      </c>
      <c r="CA67" s="531" t="s">
        <v>11</v>
      </c>
      <c r="CB67" s="531"/>
      <c r="CC67" s="487" t="s">
        <v>22</v>
      </c>
      <c r="CD67" s="455">
        <f t="shared" si="43"/>
        <v>33</v>
      </c>
      <c r="CE67" s="486"/>
      <c r="CF67" s="479"/>
      <c r="CG67" s="477" t="s">
        <v>527</v>
      </c>
      <c r="CH67" s="531" t="s">
        <v>11</v>
      </c>
      <c r="CI67" s="531"/>
      <c r="CJ67" s="487" t="s">
        <v>22</v>
      </c>
      <c r="CK67" s="455">
        <f t="shared" si="58"/>
        <v>23</v>
      </c>
      <c r="CL67" s="486"/>
      <c r="CM67" s="479"/>
      <c r="CN67" s="477" t="s">
        <v>527</v>
      </c>
      <c r="CO67" s="531" t="s">
        <v>11</v>
      </c>
      <c r="CP67" s="531"/>
      <c r="CQ67" s="487" t="s">
        <v>22</v>
      </c>
      <c r="CR67" s="455">
        <f t="shared" si="59"/>
        <v>33</v>
      </c>
      <c r="CS67" s="486"/>
      <c r="CT67" s="479"/>
      <c r="CU67" s="477" t="s">
        <v>527</v>
      </c>
      <c r="CV67" s="531" t="s">
        <v>11</v>
      </c>
      <c r="CW67" s="531"/>
      <c r="CX67" s="487" t="s">
        <v>22</v>
      </c>
      <c r="CY67" s="455">
        <f t="shared" si="60"/>
        <v>33</v>
      </c>
      <c r="CZ67" s="486"/>
      <c r="DA67" s="479"/>
      <c r="DB67" s="477" t="s">
        <v>527</v>
      </c>
      <c r="DC67" s="531" t="s">
        <v>11</v>
      </c>
      <c r="DD67" s="531"/>
      <c r="DE67" s="487" t="s">
        <v>22</v>
      </c>
      <c r="DF67" s="455">
        <f t="shared" si="61"/>
        <v>23</v>
      </c>
      <c r="DG67" s="486"/>
      <c r="DH67" s="479"/>
      <c r="DI67" s="477" t="s">
        <v>527</v>
      </c>
      <c r="DJ67" s="531" t="s">
        <v>11</v>
      </c>
      <c r="DK67" s="531"/>
      <c r="DL67" s="487" t="s">
        <v>22</v>
      </c>
      <c r="DM67" s="455">
        <f t="shared" si="62"/>
        <v>23</v>
      </c>
      <c r="DN67" s="486"/>
      <c r="DO67" s="479"/>
      <c r="DP67" s="477" t="s">
        <v>527</v>
      </c>
      <c r="DQ67" s="531" t="s">
        <v>11</v>
      </c>
      <c r="DR67" s="531"/>
      <c r="DS67" s="487" t="s">
        <v>22</v>
      </c>
      <c r="DT67" s="455">
        <f t="shared" si="63"/>
        <v>23</v>
      </c>
      <c r="DU67" s="486"/>
      <c r="DV67" s="479"/>
      <c r="DW67" s="477" t="s">
        <v>527</v>
      </c>
      <c r="DX67" s="531" t="s">
        <v>11</v>
      </c>
      <c r="DY67" s="531"/>
      <c r="DZ67" s="487" t="s">
        <v>22</v>
      </c>
      <c r="EA67" s="455">
        <f t="shared" si="49"/>
        <v>23</v>
      </c>
      <c r="EB67" s="486"/>
      <c r="EC67" s="479"/>
      <c r="ED67" s="477" t="s">
        <v>527</v>
      </c>
      <c r="EE67" s="531" t="s">
        <v>11</v>
      </c>
      <c r="EF67" s="531"/>
      <c r="EG67" s="487" t="s">
        <v>22</v>
      </c>
      <c r="EH67" s="455">
        <f t="shared" si="64"/>
        <v>23</v>
      </c>
      <c r="EI67" s="486"/>
      <c r="EJ67" s="479"/>
      <c r="EK67" s="531" t="s">
        <v>11</v>
      </c>
      <c r="EL67" s="531"/>
      <c r="EM67" s="487" t="s">
        <v>22</v>
      </c>
      <c r="EN67" s="455">
        <f t="shared" si="50"/>
        <v>47</v>
      </c>
      <c r="EO67" s="486"/>
      <c r="EP67" s="479"/>
      <c r="EQ67" s="531" t="s">
        <v>11</v>
      </c>
      <c r="ER67" s="531"/>
      <c r="ES67" s="487" t="s">
        <v>22</v>
      </c>
      <c r="ET67" s="455">
        <f>+'ESR TIPO 3'!J87+'ESR TIPO 3'!K87+'ESR TIPO 3'!N87+'ESR TIPO 3'!O87+'ESR TIPO 3'!P87+'ESR TIPO 3'!Q87+'ESR TIPO 3'!U87+'ESR TIPO 3'!V87+'ESR TIPO 3'!X87+'ESR TIPO 3'!Z87</f>
        <v>28</v>
      </c>
      <c r="EU67" s="486"/>
      <c r="EV67" s="479"/>
    </row>
    <row r="68" spans="1:152" ht="17.25" customHeight="1">
      <c r="A68" s="477"/>
      <c r="B68" s="395" t="s">
        <v>833</v>
      </c>
      <c r="C68" s="488"/>
      <c r="D68" s="488"/>
      <c r="E68" s="480"/>
      <c r="F68" s="497"/>
      <c r="G68" s="498"/>
      <c r="H68" s="477"/>
      <c r="I68" s="395" t="s">
        <v>833</v>
      </c>
      <c r="J68" s="488"/>
      <c r="K68" s="488"/>
      <c r="L68" s="455"/>
      <c r="M68" s="456"/>
      <c r="N68" s="498"/>
      <c r="O68" s="477"/>
      <c r="P68" s="395" t="s">
        <v>833</v>
      </c>
      <c r="Q68" s="488"/>
      <c r="R68" s="488"/>
      <c r="S68" s="455"/>
      <c r="T68" s="455"/>
      <c r="U68" s="498"/>
      <c r="V68" s="477"/>
      <c r="W68" s="395" t="s">
        <v>833</v>
      </c>
      <c r="X68" s="488"/>
      <c r="Y68" s="488"/>
      <c r="Z68" s="456"/>
      <c r="AA68" s="456"/>
      <c r="AB68" s="498"/>
      <c r="AC68" s="477"/>
      <c r="AD68" s="395" t="s">
        <v>833</v>
      </c>
      <c r="AE68" s="488"/>
      <c r="AF68" s="488"/>
      <c r="AG68" s="455"/>
      <c r="AH68" s="455"/>
      <c r="AI68" s="498"/>
      <c r="AJ68" s="477"/>
      <c r="AK68" s="395" t="s">
        <v>833</v>
      </c>
      <c r="AL68" s="488"/>
      <c r="AM68" s="488"/>
      <c r="AN68" s="455"/>
      <c r="AO68" s="455"/>
      <c r="AP68" s="498"/>
      <c r="AQ68" s="477"/>
      <c r="AR68" s="395" t="s">
        <v>833</v>
      </c>
      <c r="AS68" s="488"/>
      <c r="AT68" s="488"/>
      <c r="AU68" s="455"/>
      <c r="AV68" s="455"/>
      <c r="AW68" s="498"/>
      <c r="AX68" s="477"/>
      <c r="AY68" s="395" t="s">
        <v>833</v>
      </c>
      <c r="AZ68" s="488"/>
      <c r="BA68" s="488"/>
      <c r="BB68" s="455"/>
      <c r="BC68" s="455"/>
      <c r="BD68" s="498"/>
      <c r="BE68" s="477"/>
      <c r="BF68" s="395" t="s">
        <v>833</v>
      </c>
      <c r="BG68" s="488"/>
      <c r="BH68" s="488"/>
      <c r="BI68" s="455"/>
      <c r="BJ68" s="455"/>
      <c r="BK68" s="498"/>
      <c r="BL68" s="477"/>
      <c r="BM68" s="395" t="s">
        <v>833</v>
      </c>
      <c r="BN68" s="488"/>
      <c r="BO68" s="488"/>
      <c r="BP68" s="455"/>
      <c r="BQ68" s="456"/>
      <c r="BR68" s="498"/>
      <c r="BS68" s="477"/>
      <c r="BT68" s="395" t="s">
        <v>833</v>
      </c>
      <c r="BU68" s="488"/>
      <c r="BV68" s="488"/>
      <c r="BW68" s="455"/>
      <c r="BX68" s="456"/>
      <c r="BY68" s="498"/>
      <c r="BZ68" s="477"/>
      <c r="CA68" s="395" t="s">
        <v>833</v>
      </c>
      <c r="CB68" s="488"/>
      <c r="CC68" s="488"/>
      <c r="CD68" s="455"/>
      <c r="CE68" s="456"/>
      <c r="CF68" s="498"/>
      <c r="CG68" s="477"/>
      <c r="CH68" s="395" t="s">
        <v>833</v>
      </c>
      <c r="CI68" s="488"/>
      <c r="CJ68" s="488"/>
      <c r="CK68" s="455"/>
      <c r="CL68" s="456"/>
      <c r="CM68" s="498"/>
      <c r="CN68" s="477"/>
      <c r="CO68" s="395" t="s">
        <v>833</v>
      </c>
      <c r="CP68" s="488"/>
      <c r="CQ68" s="488"/>
      <c r="CR68" s="455"/>
      <c r="CS68" s="456"/>
      <c r="CT68" s="498"/>
      <c r="CU68" s="477"/>
      <c r="CV68" s="395" t="s">
        <v>833</v>
      </c>
      <c r="CW68" s="488"/>
      <c r="CX68" s="488"/>
      <c r="CY68" s="455"/>
      <c r="CZ68" s="456"/>
      <c r="DA68" s="498"/>
      <c r="DB68" s="477"/>
      <c r="DC68" s="395" t="s">
        <v>833</v>
      </c>
      <c r="DD68" s="488"/>
      <c r="DE68" s="488"/>
      <c r="DF68" s="455"/>
      <c r="DG68" s="456"/>
      <c r="DH68" s="498"/>
      <c r="DI68" s="477"/>
      <c r="DJ68" s="395" t="s">
        <v>833</v>
      </c>
      <c r="DK68" s="488"/>
      <c r="DL68" s="488"/>
      <c r="DM68" s="455"/>
      <c r="DN68" s="456"/>
      <c r="DO68" s="498"/>
      <c r="DP68" s="477"/>
      <c r="DQ68" s="395" t="s">
        <v>833</v>
      </c>
      <c r="DR68" s="488"/>
      <c r="DS68" s="488"/>
      <c r="DT68" s="455"/>
      <c r="DU68" s="456"/>
      <c r="DV68" s="498"/>
      <c r="DW68" s="477"/>
      <c r="DX68" s="395" t="s">
        <v>833</v>
      </c>
      <c r="DY68" s="488"/>
      <c r="DZ68" s="488"/>
      <c r="EA68" s="455"/>
      <c r="EB68" s="456"/>
      <c r="EC68" s="498"/>
      <c r="ED68" s="477"/>
      <c r="EE68" s="395" t="s">
        <v>833</v>
      </c>
      <c r="EF68" s="488"/>
      <c r="EG68" s="488"/>
      <c r="EH68" s="455"/>
      <c r="EI68" s="456"/>
      <c r="EJ68" s="498"/>
      <c r="EK68" s="395" t="s">
        <v>833</v>
      </c>
      <c r="EL68" s="488"/>
      <c r="EM68" s="488"/>
      <c r="EN68" s="455"/>
      <c r="EO68" s="456"/>
      <c r="EP68" s="498"/>
      <c r="EQ68" s="395" t="s">
        <v>833</v>
      </c>
      <c r="ER68" s="488"/>
      <c r="ES68" s="488"/>
      <c r="ET68" s="455"/>
      <c r="EU68" s="456"/>
      <c r="EV68" s="498"/>
    </row>
    <row r="69" spans="1:152" ht="17.25" customHeight="1">
      <c r="A69" s="477">
        <v>5</v>
      </c>
      <c r="B69" s="528" t="s">
        <v>839</v>
      </c>
      <c r="C69" s="528"/>
      <c r="D69" s="487" t="s">
        <v>5</v>
      </c>
      <c r="E69" s="478">
        <v>1</v>
      </c>
      <c r="F69" s="489"/>
      <c r="G69" s="479"/>
      <c r="H69" s="477">
        <v>5</v>
      </c>
      <c r="I69" s="528" t="s">
        <v>839</v>
      </c>
      <c r="J69" s="528"/>
      <c r="K69" s="487" t="s">
        <v>5</v>
      </c>
      <c r="L69" s="478">
        <v>1</v>
      </c>
      <c r="M69" s="489"/>
      <c r="N69" s="479"/>
      <c r="O69" s="477">
        <v>5</v>
      </c>
      <c r="P69" s="528" t="s">
        <v>839</v>
      </c>
      <c r="Q69" s="528"/>
      <c r="R69" s="487" t="s">
        <v>5</v>
      </c>
      <c r="S69" s="478">
        <v>1</v>
      </c>
      <c r="T69" s="489"/>
      <c r="U69" s="479"/>
      <c r="V69" s="477">
        <v>5</v>
      </c>
      <c r="W69" s="528" t="s">
        <v>839</v>
      </c>
      <c r="X69" s="528"/>
      <c r="Y69" s="487" t="s">
        <v>5</v>
      </c>
      <c r="Z69" s="478">
        <v>1</v>
      </c>
      <c r="AA69" s="456"/>
      <c r="AB69" s="479"/>
      <c r="AC69" s="477">
        <v>5</v>
      </c>
      <c r="AD69" s="528" t="s">
        <v>839</v>
      </c>
      <c r="AE69" s="528"/>
      <c r="AF69" s="487" t="s">
        <v>5</v>
      </c>
      <c r="AG69" s="478">
        <v>1</v>
      </c>
      <c r="AH69" s="456"/>
      <c r="AI69" s="479"/>
      <c r="AJ69" s="477">
        <v>5</v>
      </c>
      <c r="AK69" s="528" t="s">
        <v>839</v>
      </c>
      <c r="AL69" s="528"/>
      <c r="AM69" s="487" t="s">
        <v>5</v>
      </c>
      <c r="AN69" s="478">
        <v>1</v>
      </c>
      <c r="AO69" s="456"/>
      <c r="AP69" s="479"/>
      <c r="AQ69" s="477">
        <v>5</v>
      </c>
      <c r="AR69" s="528" t="s">
        <v>839</v>
      </c>
      <c r="AS69" s="528"/>
      <c r="AT69" s="487" t="s">
        <v>5</v>
      </c>
      <c r="AU69" s="478">
        <v>1</v>
      </c>
      <c r="AV69" s="456"/>
      <c r="AW69" s="479"/>
      <c r="AX69" s="477">
        <v>5</v>
      </c>
      <c r="AY69" s="528" t="s">
        <v>839</v>
      </c>
      <c r="AZ69" s="528"/>
      <c r="BA69" s="487" t="s">
        <v>5</v>
      </c>
      <c r="BB69" s="478">
        <v>1</v>
      </c>
      <c r="BC69" s="456"/>
      <c r="BD69" s="479"/>
      <c r="BE69" s="477">
        <v>5</v>
      </c>
      <c r="BF69" s="528" t="s">
        <v>839</v>
      </c>
      <c r="BG69" s="528"/>
      <c r="BH69" s="487" t="s">
        <v>5</v>
      </c>
      <c r="BI69" s="478">
        <v>1</v>
      </c>
      <c r="BJ69" s="456"/>
      <c r="BK69" s="479"/>
      <c r="BL69" s="477">
        <v>5</v>
      </c>
      <c r="BM69" s="528" t="s">
        <v>839</v>
      </c>
      <c r="BN69" s="528"/>
      <c r="BO69" s="487" t="s">
        <v>5</v>
      </c>
      <c r="BP69" s="478">
        <v>1</v>
      </c>
      <c r="BQ69" s="456"/>
      <c r="BR69" s="479"/>
      <c r="BS69" s="477">
        <v>5</v>
      </c>
      <c r="BT69" s="528" t="s">
        <v>839</v>
      </c>
      <c r="BU69" s="528"/>
      <c r="BV69" s="487" t="s">
        <v>5</v>
      </c>
      <c r="BW69" s="478">
        <v>1</v>
      </c>
      <c r="BX69" s="456"/>
      <c r="BY69" s="479"/>
      <c r="BZ69" s="477">
        <v>5</v>
      </c>
      <c r="CA69" s="528" t="s">
        <v>839</v>
      </c>
      <c r="CB69" s="528"/>
      <c r="CC69" s="487" t="s">
        <v>5</v>
      </c>
      <c r="CD69" s="478">
        <v>1</v>
      </c>
      <c r="CE69" s="456"/>
      <c r="CF69" s="479"/>
      <c r="CG69" s="477">
        <v>5</v>
      </c>
      <c r="CH69" s="528" t="s">
        <v>839</v>
      </c>
      <c r="CI69" s="528"/>
      <c r="CJ69" s="487" t="s">
        <v>5</v>
      </c>
      <c r="CK69" s="478">
        <v>1</v>
      </c>
      <c r="CL69" s="489"/>
      <c r="CM69" s="479"/>
      <c r="CN69" s="477">
        <v>5</v>
      </c>
      <c r="CO69" s="528" t="s">
        <v>839</v>
      </c>
      <c r="CP69" s="528"/>
      <c r="CQ69" s="487" t="s">
        <v>5</v>
      </c>
      <c r="CR69" s="478">
        <v>1</v>
      </c>
      <c r="CS69" s="489"/>
      <c r="CT69" s="479"/>
      <c r="CU69" s="477">
        <v>5</v>
      </c>
      <c r="CV69" s="528" t="s">
        <v>839</v>
      </c>
      <c r="CW69" s="528"/>
      <c r="CX69" s="487" t="s">
        <v>5</v>
      </c>
      <c r="CY69" s="478">
        <v>1</v>
      </c>
      <c r="CZ69" s="489"/>
      <c r="DA69" s="479"/>
      <c r="DB69" s="477">
        <v>5</v>
      </c>
      <c r="DC69" s="528" t="s">
        <v>839</v>
      </c>
      <c r="DD69" s="528"/>
      <c r="DE69" s="487" t="s">
        <v>5</v>
      </c>
      <c r="DF69" s="478">
        <v>1</v>
      </c>
      <c r="DG69" s="489"/>
      <c r="DH69" s="479"/>
      <c r="DI69" s="477">
        <v>5</v>
      </c>
      <c r="DJ69" s="528" t="s">
        <v>839</v>
      </c>
      <c r="DK69" s="528"/>
      <c r="DL69" s="487" t="s">
        <v>5</v>
      </c>
      <c r="DM69" s="478">
        <v>1</v>
      </c>
      <c r="DN69" s="489"/>
      <c r="DO69" s="479"/>
      <c r="DP69" s="477">
        <v>5</v>
      </c>
      <c r="DQ69" s="528" t="s">
        <v>839</v>
      </c>
      <c r="DR69" s="528"/>
      <c r="DS69" s="487" t="s">
        <v>5</v>
      </c>
      <c r="DT69" s="478">
        <v>1</v>
      </c>
      <c r="DU69" s="489"/>
      <c r="DV69" s="479"/>
      <c r="DW69" s="477">
        <v>5</v>
      </c>
      <c r="DX69" s="528" t="s">
        <v>839</v>
      </c>
      <c r="DY69" s="528"/>
      <c r="DZ69" s="487" t="s">
        <v>5</v>
      </c>
      <c r="EA69" s="478">
        <v>1</v>
      </c>
      <c r="EB69" s="489"/>
      <c r="EC69" s="479"/>
      <c r="ED69" s="477">
        <v>5</v>
      </c>
      <c r="EE69" s="528" t="s">
        <v>839</v>
      </c>
      <c r="EF69" s="528"/>
      <c r="EG69" s="487" t="s">
        <v>5</v>
      </c>
      <c r="EH69" s="478">
        <v>1</v>
      </c>
      <c r="EI69" s="489"/>
      <c r="EJ69" s="479"/>
      <c r="EK69" s="528" t="s">
        <v>839</v>
      </c>
      <c r="EL69" s="528"/>
      <c r="EM69" s="487" t="s">
        <v>5</v>
      </c>
      <c r="EN69" s="478">
        <v>1</v>
      </c>
      <c r="EO69" s="489"/>
      <c r="EP69" s="479"/>
      <c r="EQ69" s="528" t="s">
        <v>839</v>
      </c>
      <c r="ER69" s="528"/>
      <c r="ES69" s="487" t="s">
        <v>5</v>
      </c>
      <c r="ET69" s="478">
        <v>1</v>
      </c>
      <c r="EU69" s="489"/>
      <c r="EV69" s="479"/>
    </row>
    <row r="70" spans="1:152" ht="17.25" customHeight="1">
      <c r="A70" s="477">
        <v>6</v>
      </c>
      <c r="B70" s="528" t="s">
        <v>840</v>
      </c>
      <c r="C70" s="528"/>
      <c r="D70" s="487" t="s">
        <v>5</v>
      </c>
      <c r="E70" s="478">
        <v>1</v>
      </c>
      <c r="F70" s="489"/>
      <c r="G70" s="479"/>
      <c r="H70" s="477">
        <v>6</v>
      </c>
      <c r="I70" s="528" t="s">
        <v>840</v>
      </c>
      <c r="J70" s="528"/>
      <c r="K70" s="487" t="s">
        <v>5</v>
      </c>
      <c r="L70" s="478">
        <v>1</v>
      </c>
      <c r="M70" s="489"/>
      <c r="N70" s="479"/>
      <c r="O70" s="477">
        <v>6</v>
      </c>
      <c r="P70" s="528" t="s">
        <v>840</v>
      </c>
      <c r="Q70" s="528"/>
      <c r="R70" s="487" t="s">
        <v>5</v>
      </c>
      <c r="S70" s="478">
        <v>1</v>
      </c>
      <c r="T70" s="489"/>
      <c r="U70" s="479"/>
      <c r="V70" s="477">
        <v>6</v>
      </c>
      <c r="W70" s="528" t="s">
        <v>840</v>
      </c>
      <c r="X70" s="528"/>
      <c r="Y70" s="487" t="s">
        <v>5</v>
      </c>
      <c r="Z70" s="478">
        <v>1</v>
      </c>
      <c r="AA70" s="456"/>
      <c r="AB70" s="479"/>
      <c r="AC70" s="477">
        <v>6</v>
      </c>
      <c r="AD70" s="528" t="s">
        <v>840</v>
      </c>
      <c r="AE70" s="528"/>
      <c r="AF70" s="487" t="s">
        <v>5</v>
      </c>
      <c r="AG70" s="478">
        <v>1</v>
      </c>
      <c r="AH70" s="456"/>
      <c r="AI70" s="479"/>
      <c r="AJ70" s="477">
        <v>6</v>
      </c>
      <c r="AK70" s="528" t="s">
        <v>840</v>
      </c>
      <c r="AL70" s="528"/>
      <c r="AM70" s="487" t="s">
        <v>5</v>
      </c>
      <c r="AN70" s="478">
        <v>1</v>
      </c>
      <c r="AO70" s="456"/>
      <c r="AP70" s="479"/>
      <c r="AQ70" s="477">
        <v>6</v>
      </c>
      <c r="AR70" s="528" t="s">
        <v>840</v>
      </c>
      <c r="AS70" s="528"/>
      <c r="AT70" s="487" t="s">
        <v>5</v>
      </c>
      <c r="AU70" s="478">
        <v>1</v>
      </c>
      <c r="AV70" s="456"/>
      <c r="AW70" s="479"/>
      <c r="AX70" s="477">
        <v>6</v>
      </c>
      <c r="AY70" s="528" t="s">
        <v>840</v>
      </c>
      <c r="AZ70" s="528"/>
      <c r="BA70" s="487" t="s">
        <v>5</v>
      </c>
      <c r="BB70" s="478">
        <v>1</v>
      </c>
      <c r="BC70" s="456"/>
      <c r="BD70" s="479"/>
      <c r="BE70" s="477">
        <v>6</v>
      </c>
      <c r="BF70" s="528" t="s">
        <v>840</v>
      </c>
      <c r="BG70" s="528"/>
      <c r="BH70" s="487" t="s">
        <v>5</v>
      </c>
      <c r="BI70" s="478">
        <v>1</v>
      </c>
      <c r="BJ70" s="456"/>
      <c r="BK70" s="479"/>
      <c r="BL70" s="477">
        <v>6</v>
      </c>
      <c r="BM70" s="528" t="s">
        <v>840</v>
      </c>
      <c r="BN70" s="528"/>
      <c r="BO70" s="487" t="s">
        <v>5</v>
      </c>
      <c r="BP70" s="478">
        <v>1</v>
      </c>
      <c r="BQ70" s="456"/>
      <c r="BR70" s="479"/>
      <c r="BS70" s="477">
        <v>6</v>
      </c>
      <c r="BT70" s="528" t="s">
        <v>840</v>
      </c>
      <c r="BU70" s="528"/>
      <c r="BV70" s="487" t="s">
        <v>5</v>
      </c>
      <c r="BW70" s="478">
        <v>1</v>
      </c>
      <c r="BX70" s="456"/>
      <c r="BY70" s="479"/>
      <c r="BZ70" s="477">
        <v>6</v>
      </c>
      <c r="CA70" s="528" t="s">
        <v>840</v>
      </c>
      <c r="CB70" s="528"/>
      <c r="CC70" s="487" t="s">
        <v>5</v>
      </c>
      <c r="CD70" s="478">
        <v>1</v>
      </c>
      <c r="CE70" s="456"/>
      <c r="CF70" s="479"/>
      <c r="CG70" s="477">
        <v>6</v>
      </c>
      <c r="CH70" s="528" t="s">
        <v>840</v>
      </c>
      <c r="CI70" s="528"/>
      <c r="CJ70" s="487" t="s">
        <v>5</v>
      </c>
      <c r="CK70" s="478">
        <v>1</v>
      </c>
      <c r="CL70" s="489"/>
      <c r="CM70" s="479"/>
      <c r="CN70" s="477">
        <v>6</v>
      </c>
      <c r="CO70" s="528" t="s">
        <v>840</v>
      </c>
      <c r="CP70" s="528"/>
      <c r="CQ70" s="487" t="s">
        <v>5</v>
      </c>
      <c r="CR70" s="478">
        <v>1</v>
      </c>
      <c r="CS70" s="489"/>
      <c r="CT70" s="479"/>
      <c r="CU70" s="477">
        <v>6</v>
      </c>
      <c r="CV70" s="528" t="s">
        <v>840</v>
      </c>
      <c r="CW70" s="528"/>
      <c r="CX70" s="487" t="s">
        <v>5</v>
      </c>
      <c r="CY70" s="478">
        <v>1</v>
      </c>
      <c r="CZ70" s="489"/>
      <c r="DA70" s="479"/>
      <c r="DB70" s="477">
        <v>6</v>
      </c>
      <c r="DC70" s="528" t="s">
        <v>840</v>
      </c>
      <c r="DD70" s="528"/>
      <c r="DE70" s="487" t="s">
        <v>5</v>
      </c>
      <c r="DF70" s="478">
        <v>1</v>
      </c>
      <c r="DG70" s="489"/>
      <c r="DH70" s="479"/>
      <c r="DI70" s="477">
        <v>6</v>
      </c>
      <c r="DJ70" s="528" t="s">
        <v>840</v>
      </c>
      <c r="DK70" s="528"/>
      <c r="DL70" s="487" t="s">
        <v>5</v>
      </c>
      <c r="DM70" s="478">
        <v>1</v>
      </c>
      <c r="DN70" s="489"/>
      <c r="DO70" s="479"/>
      <c r="DP70" s="477">
        <v>6</v>
      </c>
      <c r="DQ70" s="528" t="s">
        <v>840</v>
      </c>
      <c r="DR70" s="528"/>
      <c r="DS70" s="487" t="s">
        <v>5</v>
      </c>
      <c r="DT70" s="478">
        <v>1</v>
      </c>
      <c r="DU70" s="489"/>
      <c r="DV70" s="479"/>
      <c r="DW70" s="477">
        <v>6</v>
      </c>
      <c r="DX70" s="528" t="s">
        <v>840</v>
      </c>
      <c r="DY70" s="528"/>
      <c r="DZ70" s="487" t="s">
        <v>5</v>
      </c>
      <c r="EA70" s="478">
        <v>1</v>
      </c>
      <c r="EB70" s="489"/>
      <c r="EC70" s="479"/>
      <c r="ED70" s="477">
        <v>6</v>
      </c>
      <c r="EE70" s="528" t="s">
        <v>840</v>
      </c>
      <c r="EF70" s="528"/>
      <c r="EG70" s="487" t="s">
        <v>5</v>
      </c>
      <c r="EH70" s="478">
        <v>1</v>
      </c>
      <c r="EI70" s="489"/>
      <c r="EJ70" s="479"/>
      <c r="EK70" s="528" t="s">
        <v>840</v>
      </c>
      <c r="EL70" s="528"/>
      <c r="EM70" s="487" t="s">
        <v>5</v>
      </c>
      <c r="EN70" s="478">
        <v>1</v>
      </c>
      <c r="EO70" s="489"/>
      <c r="EP70" s="479"/>
      <c r="EQ70" s="528" t="s">
        <v>840</v>
      </c>
      <c r="ER70" s="528"/>
      <c r="ES70" s="487" t="s">
        <v>5</v>
      </c>
      <c r="ET70" s="478">
        <v>1</v>
      </c>
      <c r="EU70" s="489"/>
      <c r="EV70" s="479"/>
    </row>
    <row r="71" spans="1:152" ht="17.25" customHeight="1">
      <c r="A71" s="477">
        <v>7</v>
      </c>
      <c r="B71" s="528" t="s">
        <v>841</v>
      </c>
      <c r="C71" s="528"/>
      <c r="D71" s="487" t="s">
        <v>5</v>
      </c>
      <c r="E71" s="478">
        <v>1</v>
      </c>
      <c r="F71" s="489"/>
      <c r="G71" s="479"/>
      <c r="H71" s="477">
        <v>7</v>
      </c>
      <c r="I71" s="528" t="s">
        <v>841</v>
      </c>
      <c r="J71" s="528"/>
      <c r="K71" s="487" t="s">
        <v>5</v>
      </c>
      <c r="L71" s="478">
        <v>1</v>
      </c>
      <c r="M71" s="489"/>
      <c r="N71" s="479"/>
      <c r="O71" s="477">
        <v>7</v>
      </c>
      <c r="P71" s="528" t="s">
        <v>841</v>
      </c>
      <c r="Q71" s="528"/>
      <c r="R71" s="487" t="s">
        <v>5</v>
      </c>
      <c r="S71" s="478">
        <v>1</v>
      </c>
      <c r="T71" s="489"/>
      <c r="U71" s="479"/>
      <c r="V71" s="477">
        <v>7</v>
      </c>
      <c r="W71" s="528" t="s">
        <v>841</v>
      </c>
      <c r="X71" s="528"/>
      <c r="Y71" s="487" t="s">
        <v>5</v>
      </c>
      <c r="Z71" s="478">
        <v>1</v>
      </c>
      <c r="AA71" s="456"/>
      <c r="AB71" s="479"/>
      <c r="AC71" s="477">
        <v>7</v>
      </c>
      <c r="AD71" s="528" t="s">
        <v>841</v>
      </c>
      <c r="AE71" s="528"/>
      <c r="AF71" s="487" t="s">
        <v>5</v>
      </c>
      <c r="AG71" s="478">
        <v>1</v>
      </c>
      <c r="AH71" s="456"/>
      <c r="AI71" s="479"/>
      <c r="AJ71" s="477">
        <v>7</v>
      </c>
      <c r="AK71" s="528" t="s">
        <v>841</v>
      </c>
      <c r="AL71" s="528"/>
      <c r="AM71" s="487" t="s">
        <v>5</v>
      </c>
      <c r="AN71" s="478">
        <v>1</v>
      </c>
      <c r="AO71" s="456"/>
      <c r="AP71" s="479"/>
      <c r="AQ71" s="477">
        <v>7</v>
      </c>
      <c r="AR71" s="528" t="s">
        <v>841</v>
      </c>
      <c r="AS71" s="528"/>
      <c r="AT71" s="487" t="s">
        <v>5</v>
      </c>
      <c r="AU71" s="478">
        <v>1</v>
      </c>
      <c r="AV71" s="456"/>
      <c r="AW71" s="479"/>
      <c r="AX71" s="477">
        <v>7</v>
      </c>
      <c r="AY71" s="528" t="s">
        <v>841</v>
      </c>
      <c r="AZ71" s="528"/>
      <c r="BA71" s="487" t="s">
        <v>5</v>
      </c>
      <c r="BB71" s="478">
        <v>1</v>
      </c>
      <c r="BC71" s="456"/>
      <c r="BD71" s="479"/>
      <c r="BE71" s="477">
        <v>7</v>
      </c>
      <c r="BF71" s="528" t="s">
        <v>841</v>
      </c>
      <c r="BG71" s="528"/>
      <c r="BH71" s="487" t="s">
        <v>5</v>
      </c>
      <c r="BI71" s="478">
        <v>1</v>
      </c>
      <c r="BJ71" s="456"/>
      <c r="BK71" s="479"/>
      <c r="BL71" s="477">
        <v>7</v>
      </c>
      <c r="BM71" s="528" t="s">
        <v>841</v>
      </c>
      <c r="BN71" s="528"/>
      <c r="BO71" s="487" t="s">
        <v>5</v>
      </c>
      <c r="BP71" s="478">
        <v>1</v>
      </c>
      <c r="BQ71" s="456"/>
      <c r="BR71" s="479"/>
      <c r="BS71" s="477">
        <v>7</v>
      </c>
      <c r="BT71" s="528" t="s">
        <v>841</v>
      </c>
      <c r="BU71" s="528"/>
      <c r="BV71" s="487" t="s">
        <v>5</v>
      </c>
      <c r="BW71" s="478">
        <v>1</v>
      </c>
      <c r="BX71" s="456"/>
      <c r="BY71" s="479"/>
      <c r="BZ71" s="477">
        <v>7</v>
      </c>
      <c r="CA71" s="528" t="s">
        <v>841</v>
      </c>
      <c r="CB71" s="528"/>
      <c r="CC71" s="487" t="s">
        <v>5</v>
      </c>
      <c r="CD71" s="478">
        <v>1</v>
      </c>
      <c r="CE71" s="456"/>
      <c r="CF71" s="479"/>
      <c r="CG71" s="477">
        <v>7</v>
      </c>
      <c r="CH71" s="528" t="s">
        <v>841</v>
      </c>
      <c r="CI71" s="528"/>
      <c r="CJ71" s="487" t="s">
        <v>5</v>
      </c>
      <c r="CK71" s="478">
        <v>1</v>
      </c>
      <c r="CL71" s="489"/>
      <c r="CM71" s="479"/>
      <c r="CN71" s="477">
        <v>7</v>
      </c>
      <c r="CO71" s="528" t="s">
        <v>841</v>
      </c>
      <c r="CP71" s="528"/>
      <c r="CQ71" s="487" t="s">
        <v>5</v>
      </c>
      <c r="CR71" s="478">
        <v>1</v>
      </c>
      <c r="CS71" s="489"/>
      <c r="CT71" s="479"/>
      <c r="CU71" s="477">
        <v>7</v>
      </c>
      <c r="CV71" s="528" t="s">
        <v>841</v>
      </c>
      <c r="CW71" s="528"/>
      <c r="CX71" s="487" t="s">
        <v>5</v>
      </c>
      <c r="CY71" s="478">
        <v>1</v>
      </c>
      <c r="CZ71" s="489"/>
      <c r="DA71" s="479"/>
      <c r="DB71" s="477">
        <v>7</v>
      </c>
      <c r="DC71" s="528" t="s">
        <v>841</v>
      </c>
      <c r="DD71" s="528"/>
      <c r="DE71" s="487" t="s">
        <v>5</v>
      </c>
      <c r="DF71" s="478">
        <v>1</v>
      </c>
      <c r="DG71" s="489"/>
      <c r="DH71" s="479"/>
      <c r="DI71" s="477">
        <v>7</v>
      </c>
      <c r="DJ71" s="528" t="s">
        <v>841</v>
      </c>
      <c r="DK71" s="528"/>
      <c r="DL71" s="487" t="s">
        <v>5</v>
      </c>
      <c r="DM71" s="478">
        <v>1</v>
      </c>
      <c r="DN71" s="489"/>
      <c r="DO71" s="479"/>
      <c r="DP71" s="477">
        <v>7</v>
      </c>
      <c r="DQ71" s="528" t="s">
        <v>841</v>
      </c>
      <c r="DR71" s="528"/>
      <c r="DS71" s="487" t="s">
        <v>5</v>
      </c>
      <c r="DT71" s="478">
        <v>1</v>
      </c>
      <c r="DU71" s="489"/>
      <c r="DV71" s="479"/>
      <c r="DW71" s="477">
        <v>7</v>
      </c>
      <c r="DX71" s="528" t="s">
        <v>841</v>
      </c>
      <c r="DY71" s="528"/>
      <c r="DZ71" s="487" t="s">
        <v>5</v>
      </c>
      <c r="EA71" s="478">
        <v>1</v>
      </c>
      <c r="EB71" s="489"/>
      <c r="EC71" s="479"/>
      <c r="ED71" s="477">
        <v>7</v>
      </c>
      <c r="EE71" s="528" t="s">
        <v>841</v>
      </c>
      <c r="EF71" s="528"/>
      <c r="EG71" s="487" t="s">
        <v>5</v>
      </c>
      <c r="EH71" s="478">
        <v>1</v>
      </c>
      <c r="EI71" s="489"/>
      <c r="EJ71" s="479"/>
      <c r="EK71" s="528" t="s">
        <v>841</v>
      </c>
      <c r="EL71" s="528"/>
      <c r="EM71" s="487" t="s">
        <v>5</v>
      </c>
      <c r="EN71" s="478">
        <v>1</v>
      </c>
      <c r="EO71" s="489"/>
      <c r="EP71" s="479"/>
      <c r="EQ71" s="528" t="s">
        <v>841</v>
      </c>
      <c r="ER71" s="528"/>
      <c r="ES71" s="487" t="s">
        <v>5</v>
      </c>
      <c r="ET71" s="478">
        <v>1</v>
      </c>
      <c r="EU71" s="489"/>
      <c r="EV71" s="479"/>
    </row>
    <row r="72" spans="1:152" ht="17.25" customHeight="1">
      <c r="A72" s="477">
        <v>8</v>
      </c>
      <c r="B72" s="529" t="s">
        <v>842</v>
      </c>
      <c r="C72" s="529"/>
      <c r="D72" s="487" t="s">
        <v>5</v>
      </c>
      <c r="E72" s="478">
        <v>1</v>
      </c>
      <c r="F72" s="489"/>
      <c r="G72" s="479"/>
      <c r="H72" s="477">
        <v>8</v>
      </c>
      <c r="I72" s="529" t="s">
        <v>842</v>
      </c>
      <c r="J72" s="529"/>
      <c r="K72" s="487" t="s">
        <v>5</v>
      </c>
      <c r="L72" s="478">
        <v>1</v>
      </c>
      <c r="M72" s="489"/>
      <c r="N72" s="479"/>
      <c r="O72" s="477">
        <v>8</v>
      </c>
      <c r="P72" s="529" t="s">
        <v>842</v>
      </c>
      <c r="Q72" s="529"/>
      <c r="R72" s="487" t="s">
        <v>5</v>
      </c>
      <c r="S72" s="478">
        <v>1</v>
      </c>
      <c r="T72" s="489"/>
      <c r="U72" s="479"/>
      <c r="V72" s="477">
        <v>8</v>
      </c>
      <c r="W72" s="529" t="s">
        <v>842</v>
      </c>
      <c r="X72" s="529"/>
      <c r="Y72" s="487" t="s">
        <v>5</v>
      </c>
      <c r="Z72" s="478">
        <v>1</v>
      </c>
      <c r="AA72" s="456"/>
      <c r="AB72" s="479"/>
      <c r="AC72" s="477">
        <v>8</v>
      </c>
      <c r="AD72" s="529" t="s">
        <v>842</v>
      </c>
      <c r="AE72" s="529"/>
      <c r="AF72" s="487" t="s">
        <v>5</v>
      </c>
      <c r="AG72" s="478">
        <v>1</v>
      </c>
      <c r="AH72" s="456"/>
      <c r="AI72" s="479"/>
      <c r="AJ72" s="477">
        <v>8</v>
      </c>
      <c r="AK72" s="529" t="s">
        <v>842</v>
      </c>
      <c r="AL72" s="529"/>
      <c r="AM72" s="487" t="s">
        <v>5</v>
      </c>
      <c r="AN72" s="478">
        <v>1</v>
      </c>
      <c r="AO72" s="456"/>
      <c r="AP72" s="479"/>
      <c r="AQ72" s="477">
        <v>8</v>
      </c>
      <c r="AR72" s="529" t="s">
        <v>842</v>
      </c>
      <c r="AS72" s="529"/>
      <c r="AT72" s="487" t="s">
        <v>5</v>
      </c>
      <c r="AU72" s="478">
        <v>1</v>
      </c>
      <c r="AV72" s="456"/>
      <c r="AW72" s="479"/>
      <c r="AX72" s="477">
        <v>8</v>
      </c>
      <c r="AY72" s="529" t="s">
        <v>842</v>
      </c>
      <c r="AZ72" s="529"/>
      <c r="BA72" s="487" t="s">
        <v>5</v>
      </c>
      <c r="BB72" s="478">
        <v>1</v>
      </c>
      <c r="BC72" s="456"/>
      <c r="BD72" s="479"/>
      <c r="BE72" s="477">
        <v>8</v>
      </c>
      <c r="BF72" s="529" t="s">
        <v>842</v>
      </c>
      <c r="BG72" s="529"/>
      <c r="BH72" s="487" t="s">
        <v>5</v>
      </c>
      <c r="BI72" s="478">
        <v>1</v>
      </c>
      <c r="BJ72" s="456"/>
      <c r="BK72" s="479"/>
      <c r="BL72" s="477">
        <v>8</v>
      </c>
      <c r="BM72" s="529" t="s">
        <v>842</v>
      </c>
      <c r="BN72" s="529"/>
      <c r="BO72" s="487" t="s">
        <v>5</v>
      </c>
      <c r="BP72" s="478">
        <v>1</v>
      </c>
      <c r="BQ72" s="456"/>
      <c r="BR72" s="479"/>
      <c r="BS72" s="477">
        <v>8</v>
      </c>
      <c r="BT72" s="529" t="s">
        <v>842</v>
      </c>
      <c r="BU72" s="529"/>
      <c r="BV72" s="487" t="s">
        <v>5</v>
      </c>
      <c r="BW72" s="478">
        <v>1</v>
      </c>
      <c r="BX72" s="456"/>
      <c r="BY72" s="479"/>
      <c r="BZ72" s="477">
        <v>8</v>
      </c>
      <c r="CA72" s="529" t="s">
        <v>842</v>
      </c>
      <c r="CB72" s="529"/>
      <c r="CC72" s="487" t="s">
        <v>5</v>
      </c>
      <c r="CD72" s="478">
        <v>1</v>
      </c>
      <c r="CE72" s="456"/>
      <c r="CF72" s="479"/>
      <c r="CG72" s="477">
        <v>8</v>
      </c>
      <c r="CH72" s="529" t="s">
        <v>842</v>
      </c>
      <c r="CI72" s="529"/>
      <c r="CJ72" s="487" t="s">
        <v>5</v>
      </c>
      <c r="CK72" s="478">
        <v>1</v>
      </c>
      <c r="CL72" s="489"/>
      <c r="CM72" s="479"/>
      <c r="CN72" s="477">
        <v>8</v>
      </c>
      <c r="CO72" s="529" t="s">
        <v>842</v>
      </c>
      <c r="CP72" s="529"/>
      <c r="CQ72" s="487" t="s">
        <v>5</v>
      </c>
      <c r="CR72" s="478">
        <v>1</v>
      </c>
      <c r="CS72" s="489"/>
      <c r="CT72" s="479"/>
      <c r="CU72" s="477">
        <v>8</v>
      </c>
      <c r="CV72" s="529" t="s">
        <v>842</v>
      </c>
      <c r="CW72" s="529"/>
      <c r="CX72" s="487" t="s">
        <v>5</v>
      </c>
      <c r="CY72" s="478">
        <v>1</v>
      </c>
      <c r="CZ72" s="489"/>
      <c r="DA72" s="479"/>
      <c r="DB72" s="477">
        <v>8</v>
      </c>
      <c r="DC72" s="529" t="s">
        <v>842</v>
      </c>
      <c r="DD72" s="529"/>
      <c r="DE72" s="487" t="s">
        <v>5</v>
      </c>
      <c r="DF72" s="478">
        <v>1</v>
      </c>
      <c r="DG72" s="489"/>
      <c r="DH72" s="479"/>
      <c r="DI72" s="477">
        <v>8</v>
      </c>
      <c r="DJ72" s="529" t="s">
        <v>842</v>
      </c>
      <c r="DK72" s="529"/>
      <c r="DL72" s="487" t="s">
        <v>5</v>
      </c>
      <c r="DM72" s="478">
        <v>1</v>
      </c>
      <c r="DN72" s="489"/>
      <c r="DO72" s="479"/>
      <c r="DP72" s="477">
        <v>8</v>
      </c>
      <c r="DQ72" s="529" t="s">
        <v>842</v>
      </c>
      <c r="DR72" s="529"/>
      <c r="DS72" s="487" t="s">
        <v>5</v>
      </c>
      <c r="DT72" s="478">
        <v>1</v>
      </c>
      <c r="DU72" s="489"/>
      <c r="DV72" s="479"/>
      <c r="DW72" s="477">
        <v>8</v>
      </c>
      <c r="DX72" s="529" t="s">
        <v>842</v>
      </c>
      <c r="DY72" s="529"/>
      <c r="DZ72" s="487" t="s">
        <v>5</v>
      </c>
      <c r="EA72" s="478">
        <v>1</v>
      </c>
      <c r="EB72" s="489"/>
      <c r="EC72" s="479"/>
      <c r="ED72" s="477">
        <v>8</v>
      </c>
      <c r="EE72" s="529" t="s">
        <v>842</v>
      </c>
      <c r="EF72" s="529"/>
      <c r="EG72" s="487" t="s">
        <v>5</v>
      </c>
      <c r="EH72" s="478">
        <v>1</v>
      </c>
      <c r="EI72" s="489"/>
      <c r="EJ72" s="479"/>
      <c r="EK72" s="529" t="s">
        <v>842</v>
      </c>
      <c r="EL72" s="529"/>
      <c r="EM72" s="487" t="s">
        <v>5</v>
      </c>
      <c r="EN72" s="478">
        <v>1</v>
      </c>
      <c r="EO72" s="489"/>
      <c r="EP72" s="479"/>
      <c r="EQ72" s="529" t="s">
        <v>842</v>
      </c>
      <c r="ER72" s="529"/>
      <c r="ES72" s="487" t="s">
        <v>5</v>
      </c>
      <c r="ET72" s="478">
        <v>1</v>
      </c>
      <c r="EU72" s="489"/>
      <c r="EV72" s="479"/>
    </row>
    <row r="73" spans="1:152" ht="17.25" customHeight="1">
      <c r="A73" s="477">
        <v>9</v>
      </c>
      <c r="B73" s="529" t="s">
        <v>843</v>
      </c>
      <c r="C73" s="529"/>
      <c r="D73" s="487" t="s">
        <v>5</v>
      </c>
      <c r="E73" s="478">
        <v>1</v>
      </c>
      <c r="F73" s="489"/>
      <c r="G73" s="479"/>
      <c r="H73" s="477">
        <v>9</v>
      </c>
      <c r="I73" s="529" t="s">
        <v>843</v>
      </c>
      <c r="J73" s="529"/>
      <c r="K73" s="487" t="s">
        <v>5</v>
      </c>
      <c r="L73" s="478">
        <v>1</v>
      </c>
      <c r="M73" s="489"/>
      <c r="N73" s="479"/>
      <c r="O73" s="477">
        <v>9</v>
      </c>
      <c r="P73" s="529" t="s">
        <v>843</v>
      </c>
      <c r="Q73" s="529"/>
      <c r="R73" s="487" t="s">
        <v>5</v>
      </c>
      <c r="S73" s="478">
        <v>1</v>
      </c>
      <c r="T73" s="489"/>
      <c r="U73" s="479"/>
      <c r="V73" s="477">
        <v>9</v>
      </c>
      <c r="W73" s="529" t="s">
        <v>843</v>
      </c>
      <c r="X73" s="529"/>
      <c r="Y73" s="487" t="s">
        <v>5</v>
      </c>
      <c r="Z73" s="478">
        <v>1</v>
      </c>
      <c r="AA73" s="456"/>
      <c r="AB73" s="479"/>
      <c r="AC73" s="477">
        <v>9</v>
      </c>
      <c r="AD73" s="529" t="s">
        <v>843</v>
      </c>
      <c r="AE73" s="529"/>
      <c r="AF73" s="487" t="s">
        <v>5</v>
      </c>
      <c r="AG73" s="478">
        <v>1</v>
      </c>
      <c r="AH73" s="456"/>
      <c r="AI73" s="479"/>
      <c r="AJ73" s="477">
        <v>9</v>
      </c>
      <c r="AK73" s="529" t="s">
        <v>843</v>
      </c>
      <c r="AL73" s="529"/>
      <c r="AM73" s="487" t="s">
        <v>5</v>
      </c>
      <c r="AN73" s="478">
        <v>1</v>
      </c>
      <c r="AO73" s="456"/>
      <c r="AP73" s="479"/>
      <c r="AQ73" s="477">
        <v>9</v>
      </c>
      <c r="AR73" s="529" t="s">
        <v>843</v>
      </c>
      <c r="AS73" s="529"/>
      <c r="AT73" s="487" t="s">
        <v>5</v>
      </c>
      <c r="AU73" s="478">
        <v>1</v>
      </c>
      <c r="AV73" s="456"/>
      <c r="AW73" s="479"/>
      <c r="AX73" s="477">
        <v>9</v>
      </c>
      <c r="AY73" s="529" t="s">
        <v>843</v>
      </c>
      <c r="AZ73" s="529"/>
      <c r="BA73" s="487" t="s">
        <v>5</v>
      </c>
      <c r="BB73" s="478">
        <v>1</v>
      </c>
      <c r="BC73" s="456"/>
      <c r="BD73" s="479"/>
      <c r="BE73" s="477">
        <v>9</v>
      </c>
      <c r="BF73" s="529" t="s">
        <v>843</v>
      </c>
      <c r="BG73" s="529"/>
      <c r="BH73" s="487" t="s">
        <v>5</v>
      </c>
      <c r="BI73" s="478">
        <v>1</v>
      </c>
      <c r="BJ73" s="456"/>
      <c r="BK73" s="479"/>
      <c r="BL73" s="477">
        <v>9</v>
      </c>
      <c r="BM73" s="529" t="s">
        <v>843</v>
      </c>
      <c r="BN73" s="529"/>
      <c r="BO73" s="487" t="s">
        <v>5</v>
      </c>
      <c r="BP73" s="478">
        <v>1</v>
      </c>
      <c r="BQ73" s="456"/>
      <c r="BR73" s="479"/>
      <c r="BS73" s="477">
        <v>9</v>
      </c>
      <c r="BT73" s="529" t="s">
        <v>843</v>
      </c>
      <c r="BU73" s="529"/>
      <c r="BV73" s="487" t="s">
        <v>5</v>
      </c>
      <c r="BW73" s="478">
        <v>1</v>
      </c>
      <c r="BX73" s="456"/>
      <c r="BY73" s="479"/>
      <c r="BZ73" s="477">
        <v>9</v>
      </c>
      <c r="CA73" s="529" t="s">
        <v>843</v>
      </c>
      <c r="CB73" s="529"/>
      <c r="CC73" s="487" t="s">
        <v>5</v>
      </c>
      <c r="CD73" s="478">
        <v>1</v>
      </c>
      <c r="CE73" s="456"/>
      <c r="CF73" s="479"/>
      <c r="CG73" s="477">
        <v>9</v>
      </c>
      <c r="CH73" s="529" t="s">
        <v>843</v>
      </c>
      <c r="CI73" s="529"/>
      <c r="CJ73" s="487" t="s">
        <v>5</v>
      </c>
      <c r="CK73" s="478">
        <v>1</v>
      </c>
      <c r="CL73" s="489"/>
      <c r="CM73" s="479"/>
      <c r="CN73" s="477">
        <v>9</v>
      </c>
      <c r="CO73" s="529" t="s">
        <v>843</v>
      </c>
      <c r="CP73" s="529"/>
      <c r="CQ73" s="487" t="s">
        <v>5</v>
      </c>
      <c r="CR73" s="478">
        <v>1</v>
      </c>
      <c r="CS73" s="489"/>
      <c r="CT73" s="479"/>
      <c r="CU73" s="477">
        <v>9</v>
      </c>
      <c r="CV73" s="529" t="s">
        <v>843</v>
      </c>
      <c r="CW73" s="529"/>
      <c r="CX73" s="487" t="s">
        <v>5</v>
      </c>
      <c r="CY73" s="478">
        <v>1</v>
      </c>
      <c r="CZ73" s="489"/>
      <c r="DA73" s="479"/>
      <c r="DB73" s="477">
        <v>9</v>
      </c>
      <c r="DC73" s="529" t="s">
        <v>843</v>
      </c>
      <c r="DD73" s="529"/>
      <c r="DE73" s="487" t="s">
        <v>5</v>
      </c>
      <c r="DF73" s="478">
        <v>1</v>
      </c>
      <c r="DG73" s="489"/>
      <c r="DH73" s="479"/>
      <c r="DI73" s="477">
        <v>9</v>
      </c>
      <c r="DJ73" s="529" t="s">
        <v>843</v>
      </c>
      <c r="DK73" s="529"/>
      <c r="DL73" s="487" t="s">
        <v>5</v>
      </c>
      <c r="DM73" s="478">
        <v>1</v>
      </c>
      <c r="DN73" s="489"/>
      <c r="DO73" s="479"/>
      <c r="DP73" s="477">
        <v>9</v>
      </c>
      <c r="DQ73" s="529" t="s">
        <v>843</v>
      </c>
      <c r="DR73" s="529"/>
      <c r="DS73" s="487" t="s">
        <v>5</v>
      </c>
      <c r="DT73" s="478">
        <v>1</v>
      </c>
      <c r="DU73" s="489"/>
      <c r="DV73" s="479"/>
      <c r="DW73" s="477">
        <v>9</v>
      </c>
      <c r="DX73" s="529" t="s">
        <v>843</v>
      </c>
      <c r="DY73" s="529"/>
      <c r="DZ73" s="487" t="s">
        <v>5</v>
      </c>
      <c r="EA73" s="478">
        <v>1</v>
      </c>
      <c r="EB73" s="489"/>
      <c r="EC73" s="479"/>
      <c r="ED73" s="477">
        <v>9</v>
      </c>
      <c r="EE73" s="529" t="s">
        <v>843</v>
      </c>
      <c r="EF73" s="529"/>
      <c r="EG73" s="487" t="s">
        <v>5</v>
      </c>
      <c r="EH73" s="478">
        <v>1</v>
      </c>
      <c r="EI73" s="489"/>
      <c r="EJ73" s="479"/>
      <c r="EK73" s="529" t="s">
        <v>843</v>
      </c>
      <c r="EL73" s="529"/>
      <c r="EM73" s="487" t="s">
        <v>5</v>
      </c>
      <c r="EN73" s="478">
        <v>1</v>
      </c>
      <c r="EO73" s="489"/>
      <c r="EP73" s="479"/>
      <c r="EQ73" s="529" t="s">
        <v>843</v>
      </c>
      <c r="ER73" s="529"/>
      <c r="ES73" s="487" t="s">
        <v>5</v>
      </c>
      <c r="ET73" s="478">
        <v>1</v>
      </c>
      <c r="EU73" s="489"/>
      <c r="EV73" s="479"/>
    </row>
    <row r="74" spans="1:152" s="448" customFormat="1" ht="17.25" customHeight="1">
      <c r="A74" s="499">
        <v>10</v>
      </c>
      <c r="B74" s="533" t="s">
        <v>900</v>
      </c>
      <c r="C74" s="533"/>
      <c r="D74" s="500"/>
      <c r="E74" s="501"/>
      <c r="F74" s="502"/>
      <c r="G74" s="503"/>
      <c r="H74" s="499">
        <v>10</v>
      </c>
      <c r="I74" s="533" t="s">
        <v>900</v>
      </c>
      <c r="J74" s="533"/>
      <c r="K74" s="500"/>
      <c r="L74" s="504"/>
      <c r="M74" s="503"/>
      <c r="N74" s="503"/>
      <c r="O74" s="499">
        <v>10</v>
      </c>
      <c r="P74" s="533" t="s">
        <v>900</v>
      </c>
      <c r="Q74" s="533"/>
      <c r="R74" s="500"/>
      <c r="S74" s="504"/>
      <c r="T74" s="504"/>
      <c r="U74" s="503"/>
      <c r="V74" s="499">
        <v>10</v>
      </c>
      <c r="W74" s="533" t="s">
        <v>900</v>
      </c>
      <c r="X74" s="533"/>
      <c r="Y74" s="500"/>
      <c r="Z74" s="504"/>
      <c r="AA74" s="504"/>
      <c r="AB74" s="503"/>
      <c r="AC74" s="499">
        <v>10</v>
      </c>
      <c r="AD74" s="533" t="s">
        <v>900</v>
      </c>
      <c r="AE74" s="533"/>
      <c r="AF74" s="500"/>
      <c r="AG74" s="504"/>
      <c r="AH74" s="504"/>
      <c r="AI74" s="503"/>
      <c r="AJ74" s="499">
        <v>10</v>
      </c>
      <c r="AK74" s="533" t="s">
        <v>900</v>
      </c>
      <c r="AL74" s="533"/>
      <c r="AM74" s="500"/>
      <c r="AN74" s="504"/>
      <c r="AO74" s="504"/>
      <c r="AP74" s="503"/>
      <c r="AQ74" s="499">
        <v>10</v>
      </c>
      <c r="AR74" s="533" t="s">
        <v>900</v>
      </c>
      <c r="AS74" s="533"/>
      <c r="AT74" s="500"/>
      <c r="AU74" s="504"/>
      <c r="AV74" s="504"/>
      <c r="AW74" s="503"/>
      <c r="AX74" s="499">
        <v>10</v>
      </c>
      <c r="AY74" s="533" t="s">
        <v>900</v>
      </c>
      <c r="AZ74" s="533"/>
      <c r="BA74" s="500"/>
      <c r="BB74" s="504"/>
      <c r="BC74" s="504"/>
      <c r="BD74" s="503"/>
      <c r="BE74" s="499">
        <v>10</v>
      </c>
      <c r="BF74" s="533" t="s">
        <v>900</v>
      </c>
      <c r="BG74" s="533"/>
      <c r="BH74" s="500"/>
      <c r="BI74" s="504"/>
      <c r="BJ74" s="504"/>
      <c r="BK74" s="503"/>
      <c r="BL74" s="499">
        <v>10</v>
      </c>
      <c r="BM74" s="533" t="s">
        <v>900</v>
      </c>
      <c r="BN74" s="533"/>
      <c r="BO74" s="500"/>
      <c r="BP74" s="504"/>
      <c r="BQ74" s="504"/>
      <c r="BR74" s="503"/>
      <c r="BS74" s="499">
        <v>10</v>
      </c>
      <c r="BT74" s="533" t="s">
        <v>900</v>
      </c>
      <c r="BU74" s="533"/>
      <c r="BV74" s="500"/>
      <c r="BW74" s="504"/>
      <c r="BX74" s="504"/>
      <c r="BY74" s="503"/>
      <c r="BZ74" s="499">
        <v>10</v>
      </c>
      <c r="CA74" s="533" t="s">
        <v>900</v>
      </c>
      <c r="CB74" s="533"/>
      <c r="CC74" s="500"/>
      <c r="CD74" s="504"/>
      <c r="CE74" s="504"/>
      <c r="CF74" s="503"/>
      <c r="CG74" s="499">
        <v>10</v>
      </c>
      <c r="CH74" s="533" t="s">
        <v>900</v>
      </c>
      <c r="CI74" s="533"/>
      <c r="CJ74" s="500"/>
      <c r="CK74" s="504"/>
      <c r="CL74" s="504"/>
      <c r="CM74" s="503"/>
      <c r="CN74" s="499">
        <v>10</v>
      </c>
      <c r="CO74" s="533" t="s">
        <v>900</v>
      </c>
      <c r="CP74" s="533"/>
      <c r="CQ74" s="500"/>
      <c r="CR74" s="504"/>
      <c r="CS74" s="504"/>
      <c r="CT74" s="503"/>
      <c r="CU74" s="499">
        <v>10</v>
      </c>
      <c r="CV74" s="533" t="s">
        <v>900</v>
      </c>
      <c r="CW74" s="533"/>
      <c r="CX74" s="500"/>
      <c r="CY74" s="504"/>
      <c r="CZ74" s="504"/>
      <c r="DA74" s="503"/>
      <c r="DB74" s="499">
        <v>10</v>
      </c>
      <c r="DC74" s="533" t="s">
        <v>900</v>
      </c>
      <c r="DD74" s="533"/>
      <c r="DE74" s="500"/>
      <c r="DF74" s="504"/>
      <c r="DG74" s="504"/>
      <c r="DH74" s="503"/>
      <c r="DI74" s="499">
        <v>10</v>
      </c>
      <c r="DJ74" s="533" t="s">
        <v>900</v>
      </c>
      <c r="DK74" s="533"/>
      <c r="DL74" s="500"/>
      <c r="DM74" s="504"/>
      <c r="DN74" s="504"/>
      <c r="DO74" s="503"/>
      <c r="DP74" s="499">
        <v>10</v>
      </c>
      <c r="DQ74" s="533" t="s">
        <v>900</v>
      </c>
      <c r="DR74" s="533"/>
      <c r="DS74" s="500"/>
      <c r="DT74" s="504"/>
      <c r="DU74" s="504"/>
      <c r="DV74" s="503"/>
      <c r="DW74" s="499">
        <v>10</v>
      </c>
      <c r="DX74" s="533" t="s">
        <v>900</v>
      </c>
      <c r="DY74" s="533"/>
      <c r="DZ74" s="500"/>
      <c r="EA74" s="504"/>
      <c r="EB74" s="504"/>
      <c r="EC74" s="503"/>
      <c r="ED74" s="499">
        <v>10</v>
      </c>
      <c r="EE74" s="533" t="s">
        <v>900</v>
      </c>
      <c r="EF74" s="533"/>
      <c r="EG74" s="500"/>
      <c r="EH74" s="504"/>
      <c r="EI74" s="504"/>
      <c r="EJ74" s="503"/>
      <c r="EK74" s="533" t="s">
        <v>900</v>
      </c>
      <c r="EL74" s="533"/>
      <c r="EM74" s="500"/>
      <c r="EN74" s="504"/>
      <c r="EO74" s="504"/>
      <c r="EP74" s="503"/>
      <c r="EQ74" s="533" t="s">
        <v>900</v>
      </c>
      <c r="ER74" s="533"/>
      <c r="ES74" s="500"/>
      <c r="ET74" s="504"/>
      <c r="EU74" s="504"/>
      <c r="EV74" s="503"/>
    </row>
    <row r="75" spans="1:152" s="448" customFormat="1" ht="17.25" customHeight="1">
      <c r="E75" s="490"/>
      <c r="F75" s="490"/>
      <c r="G75" s="490"/>
      <c r="L75" s="490"/>
      <c r="M75" s="490"/>
      <c r="N75" s="490"/>
      <c r="S75" s="490"/>
      <c r="T75" s="490"/>
      <c r="U75" s="490"/>
      <c r="Z75" s="490"/>
      <c r="AA75" s="490"/>
      <c r="AB75" s="490"/>
      <c r="AG75" s="490"/>
      <c r="AH75" s="490"/>
      <c r="AI75" s="490"/>
      <c r="AN75" s="490"/>
      <c r="AO75" s="490"/>
      <c r="AP75" s="490"/>
      <c r="AU75" s="490"/>
      <c r="AV75" s="490"/>
      <c r="AW75" s="490"/>
      <c r="BB75" s="490"/>
      <c r="BC75" s="490"/>
      <c r="BD75" s="490"/>
      <c r="BI75" s="490"/>
      <c r="BJ75" s="490"/>
      <c r="BK75" s="490"/>
      <c r="BP75" s="490"/>
      <c r="BQ75" s="490"/>
      <c r="BR75" s="490"/>
      <c r="BW75" s="490"/>
      <c r="BX75" s="490"/>
      <c r="BY75" s="490"/>
      <c r="CD75" s="490"/>
      <c r="CE75" s="490"/>
      <c r="CF75" s="490"/>
      <c r="CK75" s="490"/>
      <c r="CL75" s="490"/>
      <c r="CM75" s="490"/>
      <c r="CR75" s="490"/>
      <c r="CS75" s="490"/>
      <c r="CT75" s="490"/>
      <c r="CY75" s="490"/>
      <c r="CZ75" s="490"/>
      <c r="DA75" s="490"/>
      <c r="DF75" s="490"/>
      <c r="DG75" s="490"/>
      <c r="DH75" s="490"/>
      <c r="DM75" s="490"/>
      <c r="DN75" s="490"/>
      <c r="DO75" s="490"/>
      <c r="DT75" s="490"/>
      <c r="DU75" s="490"/>
      <c r="DV75" s="490"/>
      <c r="EA75" s="490"/>
      <c r="EB75" s="490"/>
      <c r="EC75" s="490"/>
      <c r="EH75" s="490"/>
      <c r="EI75" s="490"/>
      <c r="EJ75" s="490"/>
      <c r="EN75" s="490"/>
      <c r="EO75" s="490"/>
      <c r="EP75" s="490"/>
      <c r="ET75" s="540"/>
      <c r="EU75" s="540"/>
      <c r="EV75" s="491"/>
    </row>
    <row r="76" spans="1:152" s="448" customFormat="1" ht="17.25" customHeight="1">
      <c r="A76" s="505"/>
      <c r="B76" s="505"/>
      <c r="C76" s="505"/>
      <c r="D76" s="505"/>
      <c r="E76" s="490"/>
      <c r="F76" s="490"/>
      <c r="G76" s="490"/>
      <c r="H76" s="505"/>
      <c r="I76" s="505"/>
      <c r="J76" s="505"/>
      <c r="K76" s="505"/>
      <c r="L76" s="490"/>
      <c r="M76" s="491"/>
      <c r="N76" s="491"/>
      <c r="O76" s="505"/>
      <c r="P76" s="505"/>
      <c r="Q76" s="505"/>
      <c r="R76" s="505"/>
      <c r="S76" s="490"/>
      <c r="T76" s="490"/>
      <c r="U76" s="491"/>
      <c r="V76" s="505"/>
      <c r="W76" s="505"/>
      <c r="X76" s="505"/>
      <c r="Y76" s="505"/>
      <c r="Z76" s="490"/>
      <c r="AA76" s="490"/>
      <c r="AB76" s="491"/>
      <c r="AC76" s="505"/>
      <c r="AD76" s="505"/>
      <c r="AE76" s="505"/>
      <c r="AF76" s="505"/>
      <c r="AG76" s="490"/>
      <c r="AH76" s="490"/>
      <c r="AI76" s="491"/>
      <c r="AJ76" s="505"/>
      <c r="AK76" s="505"/>
      <c r="AL76" s="505"/>
      <c r="AM76" s="505"/>
      <c r="AN76" s="490"/>
      <c r="AO76" s="490"/>
      <c r="AP76" s="491"/>
      <c r="AQ76" s="505"/>
      <c r="AR76" s="505"/>
      <c r="AS76" s="505"/>
      <c r="AT76" s="505"/>
      <c r="AU76" s="490"/>
      <c r="AV76" s="490"/>
      <c r="AW76" s="491"/>
      <c r="AX76" s="505"/>
      <c r="AY76" s="505"/>
      <c r="AZ76" s="505"/>
      <c r="BA76" s="505"/>
      <c r="BB76" s="490"/>
      <c r="BC76" s="490"/>
      <c r="BD76" s="491"/>
      <c r="BE76" s="505"/>
      <c r="BF76" s="505"/>
      <c r="BG76" s="505"/>
      <c r="BH76" s="505"/>
      <c r="BI76" s="490"/>
      <c r="BJ76" s="490"/>
      <c r="BK76" s="491"/>
      <c r="BL76" s="505"/>
      <c r="BM76" s="505"/>
      <c r="BN76" s="505"/>
      <c r="BO76" s="505"/>
      <c r="BP76" s="490"/>
      <c r="BQ76" s="490"/>
      <c r="BR76" s="491"/>
      <c r="BS76" s="505"/>
      <c r="BT76" s="505"/>
      <c r="BU76" s="505"/>
      <c r="BV76" s="505"/>
      <c r="BW76" s="490"/>
      <c r="BX76" s="490"/>
      <c r="BY76" s="491"/>
      <c r="BZ76" s="505"/>
      <c r="CA76" s="505"/>
      <c r="CB76" s="505"/>
      <c r="CC76" s="505"/>
      <c r="CD76" s="490"/>
      <c r="CE76" s="490"/>
      <c r="CF76" s="491"/>
      <c r="CG76" s="505"/>
      <c r="CH76" s="505"/>
      <c r="CI76" s="505"/>
      <c r="CJ76" s="505"/>
      <c r="CK76" s="490"/>
      <c r="CL76" s="490"/>
      <c r="CM76" s="491"/>
      <c r="CN76" s="505"/>
      <c r="CO76" s="505"/>
      <c r="CP76" s="505"/>
      <c r="CQ76" s="505"/>
      <c r="CR76" s="490"/>
      <c r="CS76" s="490"/>
      <c r="CT76" s="491"/>
      <c r="CU76" s="505"/>
      <c r="CV76" s="505"/>
      <c r="CW76" s="505"/>
      <c r="CX76" s="505"/>
      <c r="CY76" s="490"/>
      <c r="CZ76" s="490"/>
      <c r="DA76" s="491"/>
      <c r="DB76" s="505"/>
      <c r="DC76" s="505"/>
      <c r="DD76" s="505"/>
      <c r="DE76" s="505"/>
      <c r="DF76" s="490"/>
      <c r="DG76" s="490"/>
      <c r="DH76" s="491"/>
      <c r="DI76" s="505"/>
      <c r="DJ76" s="505"/>
      <c r="DK76" s="505"/>
      <c r="DL76" s="505"/>
      <c r="DM76" s="490"/>
      <c r="DN76" s="490"/>
      <c r="DO76" s="491"/>
      <c r="DP76" s="505"/>
      <c r="DQ76" s="505"/>
      <c r="DR76" s="505"/>
      <c r="DS76" s="505"/>
      <c r="DT76" s="490"/>
      <c r="DU76" s="490"/>
      <c r="DV76" s="491"/>
      <c r="DW76" s="505"/>
      <c r="DX76" s="505"/>
      <c r="DY76" s="505"/>
      <c r="DZ76" s="505"/>
      <c r="EA76" s="490"/>
      <c r="EB76" s="490"/>
      <c r="EC76" s="491"/>
      <c r="ED76" s="505"/>
      <c r="EE76" s="505"/>
      <c r="EF76" s="505"/>
      <c r="EG76" s="505"/>
      <c r="EH76" s="490"/>
      <c r="EI76" s="490"/>
      <c r="EJ76" s="491"/>
      <c r="EK76" s="505"/>
      <c r="EL76" s="505"/>
      <c r="EM76" s="505"/>
      <c r="EN76" s="490"/>
      <c r="EO76" s="490"/>
      <c r="EP76" s="491"/>
      <c r="EQ76" s="505"/>
      <c r="ER76" s="505"/>
      <c r="ES76" s="505"/>
      <c r="ET76" s="490"/>
      <c r="EU76" s="490"/>
      <c r="EV76" s="491"/>
    </row>
    <row r="77" spans="1:152" ht="17.25" customHeight="1">
      <c r="E77" s="490"/>
      <c r="F77" s="490"/>
      <c r="G77" s="490"/>
    </row>
  </sheetData>
  <mergeCells count="881">
    <mergeCell ref="EQ70:ER70"/>
    <mergeCell ref="EQ71:ER71"/>
    <mergeCell ref="EQ72:ER72"/>
    <mergeCell ref="EQ73:ER73"/>
    <mergeCell ref="EQ74:ER74"/>
    <mergeCell ref="EQ59:ER59"/>
    <mergeCell ref="EQ60:ER60"/>
    <mergeCell ref="EQ63:ER63"/>
    <mergeCell ref="EQ67:ER67"/>
    <mergeCell ref="EQ69:ER69"/>
    <mergeCell ref="EQ28:ER28"/>
    <mergeCell ref="EQ49:EQ51"/>
    <mergeCell ref="EQ52:EQ53"/>
    <mergeCell ref="EQ57:EQ58"/>
    <mergeCell ref="EQ23:ER23"/>
    <mergeCell ref="EQ24:ER24"/>
    <mergeCell ref="EQ25:ER25"/>
    <mergeCell ref="EQ26:ER26"/>
    <mergeCell ref="EQ27:ER27"/>
    <mergeCell ref="EQ18:ER18"/>
    <mergeCell ref="EQ19:ER19"/>
    <mergeCell ref="EQ20:ER20"/>
    <mergeCell ref="EQ21:ER21"/>
    <mergeCell ref="EQ22:ER22"/>
    <mergeCell ref="EQ13:ER13"/>
    <mergeCell ref="EQ14:ER14"/>
    <mergeCell ref="EQ15:ER15"/>
    <mergeCell ref="EQ16:ER16"/>
    <mergeCell ref="EQ17:ER17"/>
    <mergeCell ref="EQ8:ER8"/>
    <mergeCell ref="EQ9:ER9"/>
    <mergeCell ref="EQ10:ER10"/>
    <mergeCell ref="EQ11:ER11"/>
    <mergeCell ref="EQ12:ER12"/>
    <mergeCell ref="EQ2:ER2"/>
    <mergeCell ref="EQ3:ER3"/>
    <mergeCell ref="EQ5:ER5"/>
    <mergeCell ref="EQ6:ER6"/>
    <mergeCell ref="EQ7:ER7"/>
    <mergeCell ref="EK70:EL70"/>
    <mergeCell ref="EK71:EL71"/>
    <mergeCell ref="EK72:EL72"/>
    <mergeCell ref="EK73:EL73"/>
    <mergeCell ref="EK74:EL74"/>
    <mergeCell ref="EK59:EL59"/>
    <mergeCell ref="EK60:EL60"/>
    <mergeCell ref="EK63:EL63"/>
    <mergeCell ref="EK67:EL67"/>
    <mergeCell ref="EK69:EL69"/>
    <mergeCell ref="EK28:EL28"/>
    <mergeCell ref="EK49:EK51"/>
    <mergeCell ref="EK52:EK53"/>
    <mergeCell ref="EK57:EK58"/>
    <mergeCell ref="EK23:EL23"/>
    <mergeCell ref="EK24:EL24"/>
    <mergeCell ref="EK25:EL25"/>
    <mergeCell ref="EK26:EL26"/>
    <mergeCell ref="EK27:EL27"/>
    <mergeCell ref="EK18:EL18"/>
    <mergeCell ref="EK19:EL19"/>
    <mergeCell ref="EK20:EL20"/>
    <mergeCell ref="EK21:EL21"/>
    <mergeCell ref="EK22:EL22"/>
    <mergeCell ref="EK13:EL13"/>
    <mergeCell ref="EK14:EL14"/>
    <mergeCell ref="EK15:EL15"/>
    <mergeCell ref="EK16:EL16"/>
    <mergeCell ref="EK17:EL17"/>
    <mergeCell ref="EK8:EL8"/>
    <mergeCell ref="EK9:EL9"/>
    <mergeCell ref="EK10:EL10"/>
    <mergeCell ref="EK11:EL11"/>
    <mergeCell ref="EK12:EL12"/>
    <mergeCell ref="EK2:EL2"/>
    <mergeCell ref="EK3:EL3"/>
    <mergeCell ref="EK5:EL5"/>
    <mergeCell ref="EK6:EL6"/>
    <mergeCell ref="EK7:EL7"/>
    <mergeCell ref="EE70:EF70"/>
    <mergeCell ref="EE71:EF71"/>
    <mergeCell ref="EE72:EF72"/>
    <mergeCell ref="EE73:EF73"/>
    <mergeCell ref="EE74:EF74"/>
    <mergeCell ref="EE59:EF59"/>
    <mergeCell ref="EE60:EF60"/>
    <mergeCell ref="EE63:EF63"/>
    <mergeCell ref="EE67:EF67"/>
    <mergeCell ref="EE69:EF69"/>
    <mergeCell ref="EE28:EF28"/>
    <mergeCell ref="EE49:EE51"/>
    <mergeCell ref="EE52:EE53"/>
    <mergeCell ref="EE57:EE58"/>
    <mergeCell ref="EE23:EF23"/>
    <mergeCell ref="EE24:EF24"/>
    <mergeCell ref="EE25:EF25"/>
    <mergeCell ref="EE26:EF26"/>
    <mergeCell ref="EE27:EF27"/>
    <mergeCell ref="EE18:EF18"/>
    <mergeCell ref="EE19:EF19"/>
    <mergeCell ref="EE20:EF20"/>
    <mergeCell ref="EE21:EF21"/>
    <mergeCell ref="EE22:EF22"/>
    <mergeCell ref="EE13:EF13"/>
    <mergeCell ref="EE14:EF14"/>
    <mergeCell ref="EE15:EF15"/>
    <mergeCell ref="EE16:EF16"/>
    <mergeCell ref="EE17:EF17"/>
    <mergeCell ref="EE8:EF8"/>
    <mergeCell ref="EE9:EF9"/>
    <mergeCell ref="EE10:EF10"/>
    <mergeCell ref="EE11:EF11"/>
    <mergeCell ref="EE12:EF12"/>
    <mergeCell ref="EE2:EF2"/>
    <mergeCell ref="EE3:EF3"/>
    <mergeCell ref="EE5:EF5"/>
    <mergeCell ref="EE6:EF6"/>
    <mergeCell ref="EE7:EF7"/>
    <mergeCell ref="DX70:DY70"/>
    <mergeCell ref="DX71:DY71"/>
    <mergeCell ref="DX72:DY72"/>
    <mergeCell ref="DX73:DY73"/>
    <mergeCell ref="DX74:DY74"/>
    <mergeCell ref="DX59:DY59"/>
    <mergeCell ref="DX60:DY60"/>
    <mergeCell ref="DX63:DY63"/>
    <mergeCell ref="DX67:DY67"/>
    <mergeCell ref="DX69:DY69"/>
    <mergeCell ref="DX28:DY28"/>
    <mergeCell ref="DX49:DX51"/>
    <mergeCell ref="DX52:DX53"/>
    <mergeCell ref="DX57:DX58"/>
    <mergeCell ref="DX23:DY23"/>
    <mergeCell ref="DX24:DY24"/>
    <mergeCell ref="DX25:DY25"/>
    <mergeCell ref="DX26:DY26"/>
    <mergeCell ref="DX27:DY27"/>
    <mergeCell ref="DX18:DY18"/>
    <mergeCell ref="DX19:DY19"/>
    <mergeCell ref="DX20:DY20"/>
    <mergeCell ref="DX21:DY21"/>
    <mergeCell ref="DX22:DY22"/>
    <mergeCell ref="DX13:DY13"/>
    <mergeCell ref="DX14:DY14"/>
    <mergeCell ref="DX15:DY15"/>
    <mergeCell ref="DX16:DY16"/>
    <mergeCell ref="DX17:DY17"/>
    <mergeCell ref="DX8:DY8"/>
    <mergeCell ref="DX9:DY9"/>
    <mergeCell ref="DX10:DY10"/>
    <mergeCell ref="DX11:DY11"/>
    <mergeCell ref="DX12:DY12"/>
    <mergeCell ref="DX2:DY2"/>
    <mergeCell ref="DX3:DY3"/>
    <mergeCell ref="DX5:DY5"/>
    <mergeCell ref="DX6:DY6"/>
    <mergeCell ref="DX7:DY7"/>
    <mergeCell ref="DQ70:DR70"/>
    <mergeCell ref="DQ71:DR71"/>
    <mergeCell ref="DQ72:DR72"/>
    <mergeCell ref="DQ73:DR73"/>
    <mergeCell ref="DQ74:DR74"/>
    <mergeCell ref="DQ59:DR59"/>
    <mergeCell ref="DQ60:DR60"/>
    <mergeCell ref="DQ63:DR63"/>
    <mergeCell ref="DQ67:DR67"/>
    <mergeCell ref="DQ69:DR69"/>
    <mergeCell ref="DQ28:DR28"/>
    <mergeCell ref="DQ49:DQ51"/>
    <mergeCell ref="DQ52:DQ53"/>
    <mergeCell ref="DQ57:DQ58"/>
    <mergeCell ref="DQ23:DR23"/>
    <mergeCell ref="DQ24:DR24"/>
    <mergeCell ref="DQ25:DR25"/>
    <mergeCell ref="DQ26:DR26"/>
    <mergeCell ref="DQ27:DR27"/>
    <mergeCell ref="DQ18:DR18"/>
    <mergeCell ref="DQ19:DR19"/>
    <mergeCell ref="DQ20:DR20"/>
    <mergeCell ref="DQ21:DR21"/>
    <mergeCell ref="DQ22:DR22"/>
    <mergeCell ref="DQ13:DR13"/>
    <mergeCell ref="DQ14:DR14"/>
    <mergeCell ref="DQ15:DR15"/>
    <mergeCell ref="DQ16:DR16"/>
    <mergeCell ref="DQ17:DR17"/>
    <mergeCell ref="DQ8:DR8"/>
    <mergeCell ref="DQ9:DR9"/>
    <mergeCell ref="DQ10:DR10"/>
    <mergeCell ref="DQ11:DR11"/>
    <mergeCell ref="DQ12:DR12"/>
    <mergeCell ref="DQ2:DR2"/>
    <mergeCell ref="DQ3:DR3"/>
    <mergeCell ref="DQ5:DR5"/>
    <mergeCell ref="DQ6:DR6"/>
    <mergeCell ref="DQ7:DR7"/>
    <mergeCell ref="DJ70:DK70"/>
    <mergeCell ref="DJ71:DK71"/>
    <mergeCell ref="DJ72:DK72"/>
    <mergeCell ref="DJ73:DK73"/>
    <mergeCell ref="DJ74:DK74"/>
    <mergeCell ref="DJ59:DK59"/>
    <mergeCell ref="DJ60:DK60"/>
    <mergeCell ref="DJ63:DK63"/>
    <mergeCell ref="DJ67:DK67"/>
    <mergeCell ref="DJ69:DK69"/>
    <mergeCell ref="DJ28:DK28"/>
    <mergeCell ref="DJ49:DJ51"/>
    <mergeCell ref="DJ52:DJ53"/>
    <mergeCell ref="DJ57:DJ58"/>
    <mergeCell ref="DJ23:DK23"/>
    <mergeCell ref="DJ24:DK24"/>
    <mergeCell ref="DJ25:DK25"/>
    <mergeCell ref="DJ26:DK26"/>
    <mergeCell ref="DJ27:DK27"/>
    <mergeCell ref="DJ18:DK18"/>
    <mergeCell ref="DJ19:DK19"/>
    <mergeCell ref="DJ20:DK20"/>
    <mergeCell ref="DJ21:DK21"/>
    <mergeCell ref="DJ22:DK22"/>
    <mergeCell ref="DJ13:DK13"/>
    <mergeCell ref="DJ14:DK14"/>
    <mergeCell ref="DJ15:DK15"/>
    <mergeCell ref="DJ16:DK16"/>
    <mergeCell ref="DJ17:DK17"/>
    <mergeCell ref="DJ8:DK8"/>
    <mergeCell ref="DJ9:DK9"/>
    <mergeCell ref="DJ10:DK10"/>
    <mergeCell ref="DJ11:DK11"/>
    <mergeCell ref="DJ12:DK12"/>
    <mergeCell ref="DJ2:DK2"/>
    <mergeCell ref="DJ3:DK3"/>
    <mergeCell ref="DJ5:DK5"/>
    <mergeCell ref="DJ6:DK6"/>
    <mergeCell ref="DJ7:DK7"/>
    <mergeCell ref="DC70:DD70"/>
    <mergeCell ref="DC71:DD71"/>
    <mergeCell ref="DC72:DD72"/>
    <mergeCell ref="DC73:DD73"/>
    <mergeCell ref="DC74:DD74"/>
    <mergeCell ref="DC59:DD59"/>
    <mergeCell ref="DC60:DD60"/>
    <mergeCell ref="DC63:DD63"/>
    <mergeCell ref="DC67:DD67"/>
    <mergeCell ref="DC69:DD69"/>
    <mergeCell ref="DC28:DD28"/>
    <mergeCell ref="DC49:DC51"/>
    <mergeCell ref="DC52:DC53"/>
    <mergeCell ref="DC57:DC58"/>
    <mergeCell ref="DC23:DD23"/>
    <mergeCell ref="DC24:DD24"/>
    <mergeCell ref="DC25:DD25"/>
    <mergeCell ref="DC26:DD26"/>
    <mergeCell ref="DC27:DD27"/>
    <mergeCell ref="DC18:DD18"/>
    <mergeCell ref="DC19:DD19"/>
    <mergeCell ref="DC20:DD20"/>
    <mergeCell ref="DC21:DD21"/>
    <mergeCell ref="DC22:DD22"/>
    <mergeCell ref="DC13:DD13"/>
    <mergeCell ref="DC14:DD14"/>
    <mergeCell ref="DC15:DD15"/>
    <mergeCell ref="DC16:DD16"/>
    <mergeCell ref="DC17:DD17"/>
    <mergeCell ref="DC8:DD8"/>
    <mergeCell ref="DC9:DD9"/>
    <mergeCell ref="DC10:DD10"/>
    <mergeCell ref="DC11:DD11"/>
    <mergeCell ref="DC12:DD12"/>
    <mergeCell ref="DC2:DD2"/>
    <mergeCell ref="DC3:DD3"/>
    <mergeCell ref="DC5:DD5"/>
    <mergeCell ref="DC6:DD6"/>
    <mergeCell ref="DC7:DD7"/>
    <mergeCell ref="CV70:CW70"/>
    <mergeCell ref="CV71:CW71"/>
    <mergeCell ref="CV72:CW72"/>
    <mergeCell ref="CV73:CW73"/>
    <mergeCell ref="CV74:CW74"/>
    <mergeCell ref="CV59:CW59"/>
    <mergeCell ref="CV60:CW60"/>
    <mergeCell ref="CV63:CW63"/>
    <mergeCell ref="CV67:CW67"/>
    <mergeCell ref="CV69:CW69"/>
    <mergeCell ref="CV28:CW28"/>
    <mergeCell ref="CV49:CV51"/>
    <mergeCell ref="CV52:CV53"/>
    <mergeCell ref="CV57:CV58"/>
    <mergeCell ref="CV23:CW23"/>
    <mergeCell ref="CV24:CW24"/>
    <mergeCell ref="CV25:CW25"/>
    <mergeCell ref="CV26:CW26"/>
    <mergeCell ref="CV27:CW27"/>
    <mergeCell ref="CV18:CW18"/>
    <mergeCell ref="CV19:CW19"/>
    <mergeCell ref="CV20:CW20"/>
    <mergeCell ref="CV21:CW21"/>
    <mergeCell ref="CV22:CW22"/>
    <mergeCell ref="CV13:CW13"/>
    <mergeCell ref="CV14:CW14"/>
    <mergeCell ref="CV15:CW15"/>
    <mergeCell ref="CV16:CW16"/>
    <mergeCell ref="CV17:CW17"/>
    <mergeCell ref="CV8:CW8"/>
    <mergeCell ref="CV9:CW9"/>
    <mergeCell ref="CV10:CW10"/>
    <mergeCell ref="CV11:CW11"/>
    <mergeCell ref="CV12:CW12"/>
    <mergeCell ref="CV2:CW2"/>
    <mergeCell ref="CV3:CW3"/>
    <mergeCell ref="CV5:CW5"/>
    <mergeCell ref="CV6:CW6"/>
    <mergeCell ref="CV7:CW7"/>
    <mergeCell ref="CO70:CP70"/>
    <mergeCell ref="CO71:CP71"/>
    <mergeCell ref="CO72:CP72"/>
    <mergeCell ref="CO73:CP73"/>
    <mergeCell ref="CO74:CP74"/>
    <mergeCell ref="CO59:CP59"/>
    <mergeCell ref="CO60:CP60"/>
    <mergeCell ref="CO63:CP63"/>
    <mergeCell ref="CO67:CP67"/>
    <mergeCell ref="CO69:CP69"/>
    <mergeCell ref="CO28:CP28"/>
    <mergeCell ref="CO49:CO51"/>
    <mergeCell ref="CO52:CO53"/>
    <mergeCell ref="CO57:CO58"/>
    <mergeCell ref="CO23:CP23"/>
    <mergeCell ref="CO24:CP24"/>
    <mergeCell ref="CO25:CP25"/>
    <mergeCell ref="CO26:CP26"/>
    <mergeCell ref="CO27:CP27"/>
    <mergeCell ref="CO18:CP18"/>
    <mergeCell ref="CO19:CP19"/>
    <mergeCell ref="CO20:CP20"/>
    <mergeCell ref="CO21:CP21"/>
    <mergeCell ref="CO22:CP22"/>
    <mergeCell ref="CO13:CP13"/>
    <mergeCell ref="CO14:CP14"/>
    <mergeCell ref="CO15:CP15"/>
    <mergeCell ref="CO16:CP16"/>
    <mergeCell ref="CO17:CP17"/>
    <mergeCell ref="CO8:CP8"/>
    <mergeCell ref="CO9:CP9"/>
    <mergeCell ref="CO10:CP10"/>
    <mergeCell ref="CO11:CP11"/>
    <mergeCell ref="CO12:CP12"/>
    <mergeCell ref="CO2:CP2"/>
    <mergeCell ref="CO3:CP3"/>
    <mergeCell ref="CO5:CP5"/>
    <mergeCell ref="CO6:CP6"/>
    <mergeCell ref="CO7:CP7"/>
    <mergeCell ref="CH70:CI70"/>
    <mergeCell ref="CH71:CI71"/>
    <mergeCell ref="CH72:CI72"/>
    <mergeCell ref="CH73:CI73"/>
    <mergeCell ref="CH74:CI74"/>
    <mergeCell ref="CH59:CI59"/>
    <mergeCell ref="CH60:CI60"/>
    <mergeCell ref="CH63:CI63"/>
    <mergeCell ref="CH67:CI67"/>
    <mergeCell ref="CH69:CI69"/>
    <mergeCell ref="CH28:CI28"/>
    <mergeCell ref="CH49:CH51"/>
    <mergeCell ref="CH52:CH53"/>
    <mergeCell ref="CH57:CH58"/>
    <mergeCell ref="CH23:CI23"/>
    <mergeCell ref="CH24:CI24"/>
    <mergeCell ref="CH25:CI25"/>
    <mergeCell ref="CH26:CI26"/>
    <mergeCell ref="CH27:CI27"/>
    <mergeCell ref="CH18:CI18"/>
    <mergeCell ref="CH19:CI19"/>
    <mergeCell ref="CH20:CI20"/>
    <mergeCell ref="CH21:CI21"/>
    <mergeCell ref="CH22:CI22"/>
    <mergeCell ref="CH13:CI13"/>
    <mergeCell ref="CH14:CI14"/>
    <mergeCell ref="CH15:CI15"/>
    <mergeCell ref="CH16:CI16"/>
    <mergeCell ref="CH17:CI17"/>
    <mergeCell ref="CH8:CI8"/>
    <mergeCell ref="CH9:CI9"/>
    <mergeCell ref="CH10:CI10"/>
    <mergeCell ref="CH11:CI11"/>
    <mergeCell ref="CH12:CI12"/>
    <mergeCell ref="CH2:CI2"/>
    <mergeCell ref="CH3:CI3"/>
    <mergeCell ref="CH5:CI5"/>
    <mergeCell ref="CH6:CI6"/>
    <mergeCell ref="CH7:CI7"/>
    <mergeCell ref="CA70:CB70"/>
    <mergeCell ref="CA71:CB71"/>
    <mergeCell ref="CA72:CB72"/>
    <mergeCell ref="CA73:CB73"/>
    <mergeCell ref="CA74:CB74"/>
    <mergeCell ref="CA59:CB59"/>
    <mergeCell ref="CA60:CB60"/>
    <mergeCell ref="CA63:CB63"/>
    <mergeCell ref="CA67:CB67"/>
    <mergeCell ref="CA69:CB69"/>
    <mergeCell ref="CA28:CB28"/>
    <mergeCell ref="CA49:CA51"/>
    <mergeCell ref="CA52:CA53"/>
    <mergeCell ref="CA57:CA58"/>
    <mergeCell ref="CA23:CB23"/>
    <mergeCell ref="CA24:CB24"/>
    <mergeCell ref="CA25:CB25"/>
    <mergeCell ref="CA26:CB26"/>
    <mergeCell ref="CA27:CB27"/>
    <mergeCell ref="CA18:CB18"/>
    <mergeCell ref="CA19:CB19"/>
    <mergeCell ref="CA20:CB20"/>
    <mergeCell ref="CA21:CB21"/>
    <mergeCell ref="CA22:CB22"/>
    <mergeCell ref="CA13:CB13"/>
    <mergeCell ref="CA14:CB14"/>
    <mergeCell ref="CA15:CB15"/>
    <mergeCell ref="CA16:CB16"/>
    <mergeCell ref="CA17:CB17"/>
    <mergeCell ref="CA8:CB8"/>
    <mergeCell ref="CA9:CB9"/>
    <mergeCell ref="CA10:CB10"/>
    <mergeCell ref="CA11:CB11"/>
    <mergeCell ref="CA12:CB12"/>
    <mergeCell ref="CA2:CB2"/>
    <mergeCell ref="CA3:CB3"/>
    <mergeCell ref="CA5:CB5"/>
    <mergeCell ref="CA6:CB6"/>
    <mergeCell ref="CA7:CB7"/>
    <mergeCell ref="BT70:BU70"/>
    <mergeCell ref="BT71:BU71"/>
    <mergeCell ref="BT72:BU72"/>
    <mergeCell ref="BT73:BU73"/>
    <mergeCell ref="BT74:BU74"/>
    <mergeCell ref="BT59:BU59"/>
    <mergeCell ref="BT60:BU60"/>
    <mergeCell ref="BT63:BU63"/>
    <mergeCell ref="BT67:BU67"/>
    <mergeCell ref="BT69:BU69"/>
    <mergeCell ref="BT28:BU28"/>
    <mergeCell ref="BT49:BT51"/>
    <mergeCell ref="BT52:BT53"/>
    <mergeCell ref="BT57:BT58"/>
    <mergeCell ref="BT23:BU23"/>
    <mergeCell ref="BT24:BU24"/>
    <mergeCell ref="BT25:BU25"/>
    <mergeCell ref="BT26:BU26"/>
    <mergeCell ref="BT27:BU27"/>
    <mergeCell ref="BT18:BU18"/>
    <mergeCell ref="BT19:BU19"/>
    <mergeCell ref="BT20:BU20"/>
    <mergeCell ref="BT21:BU21"/>
    <mergeCell ref="BT22:BU22"/>
    <mergeCell ref="BT13:BU13"/>
    <mergeCell ref="BT14:BU14"/>
    <mergeCell ref="BT15:BU15"/>
    <mergeCell ref="BT16:BU16"/>
    <mergeCell ref="BT17:BU17"/>
    <mergeCell ref="BT8:BU8"/>
    <mergeCell ref="BT9:BU9"/>
    <mergeCell ref="BT10:BU10"/>
    <mergeCell ref="BT11:BU11"/>
    <mergeCell ref="BT12:BU12"/>
    <mergeCell ref="BT2:BU2"/>
    <mergeCell ref="BT3:BU3"/>
    <mergeCell ref="BT5:BU5"/>
    <mergeCell ref="BT6:BU6"/>
    <mergeCell ref="BT7:BU7"/>
    <mergeCell ref="BM70:BN70"/>
    <mergeCell ref="BM71:BN71"/>
    <mergeCell ref="BM72:BN72"/>
    <mergeCell ref="BM73:BN73"/>
    <mergeCell ref="BM74:BN74"/>
    <mergeCell ref="BM59:BN59"/>
    <mergeCell ref="BM60:BN60"/>
    <mergeCell ref="BM63:BN63"/>
    <mergeCell ref="BM67:BN67"/>
    <mergeCell ref="BM69:BN69"/>
    <mergeCell ref="BM28:BN28"/>
    <mergeCell ref="BM49:BM51"/>
    <mergeCell ref="BM52:BM53"/>
    <mergeCell ref="BM57:BM58"/>
    <mergeCell ref="BM23:BN23"/>
    <mergeCell ref="BM24:BN24"/>
    <mergeCell ref="BM25:BN25"/>
    <mergeCell ref="BM26:BN26"/>
    <mergeCell ref="BM27:BN27"/>
    <mergeCell ref="BM18:BN18"/>
    <mergeCell ref="BM19:BN19"/>
    <mergeCell ref="BM20:BN20"/>
    <mergeCell ref="BM21:BN21"/>
    <mergeCell ref="BM22:BN22"/>
    <mergeCell ref="BM13:BN13"/>
    <mergeCell ref="BM14:BN14"/>
    <mergeCell ref="BM15:BN15"/>
    <mergeCell ref="BM16:BN16"/>
    <mergeCell ref="BM17:BN17"/>
    <mergeCell ref="BM8:BN8"/>
    <mergeCell ref="BM9:BN9"/>
    <mergeCell ref="BM10:BN10"/>
    <mergeCell ref="BM11:BN11"/>
    <mergeCell ref="BM12:BN12"/>
    <mergeCell ref="BM2:BN2"/>
    <mergeCell ref="BM3:BN3"/>
    <mergeCell ref="BM5:BN5"/>
    <mergeCell ref="BM6:BN6"/>
    <mergeCell ref="BM7:BN7"/>
    <mergeCell ref="BF70:BG70"/>
    <mergeCell ref="BF71:BG71"/>
    <mergeCell ref="BF72:BG72"/>
    <mergeCell ref="BF73:BG73"/>
    <mergeCell ref="BF74:BG74"/>
    <mergeCell ref="BF59:BG59"/>
    <mergeCell ref="BF60:BG60"/>
    <mergeCell ref="BF63:BG63"/>
    <mergeCell ref="BF67:BG67"/>
    <mergeCell ref="BF69:BG69"/>
    <mergeCell ref="BF28:BG28"/>
    <mergeCell ref="BF49:BF51"/>
    <mergeCell ref="BF52:BF53"/>
    <mergeCell ref="BF57:BF58"/>
    <mergeCell ref="BF23:BG23"/>
    <mergeCell ref="BF24:BG24"/>
    <mergeCell ref="BF25:BG25"/>
    <mergeCell ref="BF26:BG26"/>
    <mergeCell ref="BF27:BG27"/>
    <mergeCell ref="BF18:BG18"/>
    <mergeCell ref="BF19:BG19"/>
    <mergeCell ref="BF20:BG20"/>
    <mergeCell ref="BF21:BG21"/>
    <mergeCell ref="BF22:BG22"/>
    <mergeCell ref="BF13:BG13"/>
    <mergeCell ref="BF14:BG14"/>
    <mergeCell ref="BF15:BG15"/>
    <mergeCell ref="BF16:BG16"/>
    <mergeCell ref="BF17:BG17"/>
    <mergeCell ref="BF8:BG8"/>
    <mergeCell ref="BF9:BG9"/>
    <mergeCell ref="BF10:BG10"/>
    <mergeCell ref="BF11:BG11"/>
    <mergeCell ref="BF12:BG12"/>
    <mergeCell ref="BF2:BG2"/>
    <mergeCell ref="BF3:BG3"/>
    <mergeCell ref="BF5:BG5"/>
    <mergeCell ref="BF6:BG6"/>
    <mergeCell ref="BF7:BG7"/>
    <mergeCell ref="AY70:AZ70"/>
    <mergeCell ref="AY71:AZ71"/>
    <mergeCell ref="AY72:AZ72"/>
    <mergeCell ref="AY73:AZ73"/>
    <mergeCell ref="AY74:AZ74"/>
    <mergeCell ref="AY59:AZ59"/>
    <mergeCell ref="AY60:AZ60"/>
    <mergeCell ref="AY63:AZ63"/>
    <mergeCell ref="AY67:AZ67"/>
    <mergeCell ref="AY69:AZ69"/>
    <mergeCell ref="AY28:AZ28"/>
    <mergeCell ref="AY49:AY51"/>
    <mergeCell ref="AY52:AY53"/>
    <mergeCell ref="AY57:AY58"/>
    <mergeCell ref="AY23:AZ23"/>
    <mergeCell ref="AY24:AZ24"/>
    <mergeCell ref="AY25:AZ25"/>
    <mergeCell ref="AY26:AZ26"/>
    <mergeCell ref="AY27:AZ27"/>
    <mergeCell ref="AY18:AZ18"/>
    <mergeCell ref="AY19:AZ19"/>
    <mergeCell ref="AY20:AZ20"/>
    <mergeCell ref="AY21:AZ21"/>
    <mergeCell ref="AY22:AZ22"/>
    <mergeCell ref="AY13:AZ13"/>
    <mergeCell ref="AY14:AZ14"/>
    <mergeCell ref="AY15:AZ15"/>
    <mergeCell ref="AY16:AZ16"/>
    <mergeCell ref="AY17:AZ17"/>
    <mergeCell ref="AY8:AZ8"/>
    <mergeCell ref="AY9:AZ9"/>
    <mergeCell ref="AY10:AZ10"/>
    <mergeCell ref="AY11:AZ11"/>
    <mergeCell ref="AY12:AZ12"/>
    <mergeCell ref="AY2:AZ2"/>
    <mergeCell ref="AY3:AZ3"/>
    <mergeCell ref="AY5:AZ5"/>
    <mergeCell ref="AY6:AZ6"/>
    <mergeCell ref="AY7:AZ7"/>
    <mergeCell ref="AR70:AS70"/>
    <mergeCell ref="AR71:AS71"/>
    <mergeCell ref="AR72:AS72"/>
    <mergeCell ref="AR73:AS73"/>
    <mergeCell ref="AR74:AS74"/>
    <mergeCell ref="AR59:AS59"/>
    <mergeCell ref="AR60:AS60"/>
    <mergeCell ref="AR63:AS63"/>
    <mergeCell ref="AR67:AS67"/>
    <mergeCell ref="AR69:AS69"/>
    <mergeCell ref="AR28:AS28"/>
    <mergeCell ref="AR49:AR51"/>
    <mergeCell ref="AR52:AR53"/>
    <mergeCell ref="AR57:AR58"/>
    <mergeCell ref="AR23:AS23"/>
    <mergeCell ref="AR24:AS24"/>
    <mergeCell ref="AR25:AS25"/>
    <mergeCell ref="AR26:AS26"/>
    <mergeCell ref="AR27:AS27"/>
    <mergeCell ref="AR18:AS18"/>
    <mergeCell ref="AR19:AS19"/>
    <mergeCell ref="AR20:AS20"/>
    <mergeCell ref="AR21:AS21"/>
    <mergeCell ref="AR22:AS22"/>
    <mergeCell ref="AR13:AS13"/>
    <mergeCell ref="AR14:AS14"/>
    <mergeCell ref="AR15:AS15"/>
    <mergeCell ref="AR16:AS16"/>
    <mergeCell ref="AR17:AS17"/>
    <mergeCell ref="AR8:AS8"/>
    <mergeCell ref="AR9:AS9"/>
    <mergeCell ref="AR10:AS10"/>
    <mergeCell ref="AR11:AS11"/>
    <mergeCell ref="AR12:AS12"/>
    <mergeCell ref="AR2:AS2"/>
    <mergeCell ref="AR3:AS3"/>
    <mergeCell ref="AR5:AS5"/>
    <mergeCell ref="AR6:AS6"/>
    <mergeCell ref="AR7:AS7"/>
    <mergeCell ref="AK70:AL70"/>
    <mergeCell ref="AK71:AL71"/>
    <mergeCell ref="AK72:AL72"/>
    <mergeCell ref="AK73:AL73"/>
    <mergeCell ref="AK74:AL74"/>
    <mergeCell ref="AK59:AL59"/>
    <mergeCell ref="AK60:AL60"/>
    <mergeCell ref="AK63:AL63"/>
    <mergeCell ref="AK67:AL67"/>
    <mergeCell ref="AK69:AL69"/>
    <mergeCell ref="AK28:AL28"/>
    <mergeCell ref="AK49:AK51"/>
    <mergeCell ref="AK52:AK53"/>
    <mergeCell ref="AK57:AK58"/>
    <mergeCell ref="AK23:AL23"/>
    <mergeCell ref="AK24:AL24"/>
    <mergeCell ref="AK25:AL25"/>
    <mergeCell ref="AK26:AL26"/>
    <mergeCell ref="AK27:AL27"/>
    <mergeCell ref="AK18:AL18"/>
    <mergeCell ref="AK19:AL19"/>
    <mergeCell ref="AK20:AL20"/>
    <mergeCell ref="AK21:AL21"/>
    <mergeCell ref="AK22:AL22"/>
    <mergeCell ref="AK13:AL13"/>
    <mergeCell ref="AK14:AL14"/>
    <mergeCell ref="AK15:AL15"/>
    <mergeCell ref="AK16:AL16"/>
    <mergeCell ref="AK17:AL17"/>
    <mergeCell ref="AK8:AL8"/>
    <mergeCell ref="AK9:AL9"/>
    <mergeCell ref="AK10:AL10"/>
    <mergeCell ref="AK11:AL11"/>
    <mergeCell ref="AK12:AL12"/>
    <mergeCell ref="AK2:AL2"/>
    <mergeCell ref="AK3:AL3"/>
    <mergeCell ref="AK5:AL5"/>
    <mergeCell ref="AK6:AL6"/>
    <mergeCell ref="AK7:AL7"/>
    <mergeCell ref="AD70:AE70"/>
    <mergeCell ref="AD71:AE71"/>
    <mergeCell ref="AD72:AE72"/>
    <mergeCell ref="AD73:AE73"/>
    <mergeCell ref="AD74:AE74"/>
    <mergeCell ref="AD59:AE59"/>
    <mergeCell ref="AD60:AE60"/>
    <mergeCell ref="AD63:AE63"/>
    <mergeCell ref="AD67:AE67"/>
    <mergeCell ref="AD69:AE69"/>
    <mergeCell ref="AD28:AE28"/>
    <mergeCell ref="AD49:AD51"/>
    <mergeCell ref="AD52:AD53"/>
    <mergeCell ref="AD57:AD58"/>
    <mergeCell ref="AD23:AE23"/>
    <mergeCell ref="AD24:AE24"/>
    <mergeCell ref="AD25:AE25"/>
    <mergeCell ref="AD26:AE26"/>
    <mergeCell ref="AD27:AE27"/>
    <mergeCell ref="AD18:AE18"/>
    <mergeCell ref="AD19:AE19"/>
    <mergeCell ref="AD20:AE20"/>
    <mergeCell ref="AD21:AE21"/>
    <mergeCell ref="AD22:AE22"/>
    <mergeCell ref="AD13:AE13"/>
    <mergeCell ref="AD14:AE14"/>
    <mergeCell ref="AD15:AE15"/>
    <mergeCell ref="AD16:AE16"/>
    <mergeCell ref="AD17:AE17"/>
    <mergeCell ref="AD8:AE8"/>
    <mergeCell ref="AD9:AE9"/>
    <mergeCell ref="AD10:AE10"/>
    <mergeCell ref="AD11:AE11"/>
    <mergeCell ref="AD12:AE12"/>
    <mergeCell ref="AD2:AE2"/>
    <mergeCell ref="AD3:AE3"/>
    <mergeCell ref="AD5:AE5"/>
    <mergeCell ref="AD6:AE6"/>
    <mergeCell ref="AD7:AE7"/>
    <mergeCell ref="W70:X70"/>
    <mergeCell ref="W71:X71"/>
    <mergeCell ref="W72:X72"/>
    <mergeCell ref="W73:X73"/>
    <mergeCell ref="W74:X74"/>
    <mergeCell ref="W59:X59"/>
    <mergeCell ref="W60:X60"/>
    <mergeCell ref="W63:X63"/>
    <mergeCell ref="W67:X67"/>
    <mergeCell ref="W69:X69"/>
    <mergeCell ref="W28:X28"/>
    <mergeCell ref="W49:W51"/>
    <mergeCell ref="W52:W53"/>
    <mergeCell ref="W57:W58"/>
    <mergeCell ref="W23:X23"/>
    <mergeCell ref="W24:X24"/>
    <mergeCell ref="W25:X25"/>
    <mergeCell ref="W26:X26"/>
    <mergeCell ref="W27:X27"/>
    <mergeCell ref="W18:X18"/>
    <mergeCell ref="W19:X19"/>
    <mergeCell ref="W20:X20"/>
    <mergeCell ref="W21:X21"/>
    <mergeCell ref="W22:X22"/>
    <mergeCell ref="W13:X13"/>
    <mergeCell ref="W14:X14"/>
    <mergeCell ref="W15:X15"/>
    <mergeCell ref="W16:X16"/>
    <mergeCell ref="W17:X17"/>
    <mergeCell ref="W8:X8"/>
    <mergeCell ref="W9:X9"/>
    <mergeCell ref="W10:X10"/>
    <mergeCell ref="W11:X11"/>
    <mergeCell ref="W12:X12"/>
    <mergeCell ref="W2:X2"/>
    <mergeCell ref="W3:X3"/>
    <mergeCell ref="W5:X5"/>
    <mergeCell ref="W6:X6"/>
    <mergeCell ref="W7:X7"/>
    <mergeCell ref="P70:Q70"/>
    <mergeCell ref="P71:Q71"/>
    <mergeCell ref="P72:Q72"/>
    <mergeCell ref="P73:Q73"/>
    <mergeCell ref="P74:Q74"/>
    <mergeCell ref="P59:Q59"/>
    <mergeCell ref="P60:Q60"/>
    <mergeCell ref="P63:Q63"/>
    <mergeCell ref="P67:Q67"/>
    <mergeCell ref="P69:Q69"/>
    <mergeCell ref="P28:Q28"/>
    <mergeCell ref="P49:P51"/>
    <mergeCell ref="P52:P53"/>
    <mergeCell ref="P57:P58"/>
    <mergeCell ref="P23:Q23"/>
    <mergeCell ref="P24:Q24"/>
    <mergeCell ref="P25:Q25"/>
    <mergeCell ref="P26:Q26"/>
    <mergeCell ref="P27:Q27"/>
    <mergeCell ref="P18:Q18"/>
    <mergeCell ref="P19:Q19"/>
    <mergeCell ref="P20:Q20"/>
    <mergeCell ref="P21:Q21"/>
    <mergeCell ref="P22:Q22"/>
    <mergeCell ref="P13:Q13"/>
    <mergeCell ref="P14:Q14"/>
    <mergeCell ref="P15:Q15"/>
    <mergeCell ref="P16:Q16"/>
    <mergeCell ref="P17:Q17"/>
    <mergeCell ref="P8:Q8"/>
    <mergeCell ref="P9:Q9"/>
    <mergeCell ref="P10:Q10"/>
    <mergeCell ref="P11:Q11"/>
    <mergeCell ref="P12:Q12"/>
    <mergeCell ref="P2:Q2"/>
    <mergeCell ref="P3:Q3"/>
    <mergeCell ref="P5:Q5"/>
    <mergeCell ref="P6:Q6"/>
    <mergeCell ref="P7:Q7"/>
    <mergeCell ref="I71:J71"/>
    <mergeCell ref="I72:J72"/>
    <mergeCell ref="I73:J73"/>
    <mergeCell ref="I74:J74"/>
    <mergeCell ref="I59:J59"/>
    <mergeCell ref="I60:J60"/>
    <mergeCell ref="I63:J63"/>
    <mergeCell ref="I67:J67"/>
    <mergeCell ref="I69:J69"/>
    <mergeCell ref="I49:I51"/>
    <mergeCell ref="I52:I53"/>
    <mergeCell ref="I57:I58"/>
    <mergeCell ref="I23:J23"/>
    <mergeCell ref="I24:J24"/>
    <mergeCell ref="I25:J25"/>
    <mergeCell ref="I26:J26"/>
    <mergeCell ref="I27:J27"/>
    <mergeCell ref="I70:J70"/>
    <mergeCell ref="ET75:EU75"/>
    <mergeCell ref="E1:G1"/>
    <mergeCell ref="L1:N1"/>
    <mergeCell ref="S1:U1"/>
    <mergeCell ref="Z1:AB1"/>
    <mergeCell ref="AG1:AI1"/>
    <mergeCell ref="AN1:AP1"/>
    <mergeCell ref="AU1:AW1"/>
    <mergeCell ref="BB1:BD1"/>
    <mergeCell ref="BI1:BK1"/>
    <mergeCell ref="BP1:BR1"/>
    <mergeCell ref="BW1:BY1"/>
    <mergeCell ref="CD1:CF1"/>
    <mergeCell ref="CK1:CM1"/>
    <mergeCell ref="CR1:CT1"/>
    <mergeCell ref="CY1:DA1"/>
    <mergeCell ref="I18:J18"/>
    <mergeCell ref="I19:J19"/>
    <mergeCell ref="I20:J20"/>
    <mergeCell ref="I21:J21"/>
    <mergeCell ref="I22:J22"/>
    <mergeCell ref="I2:J2"/>
    <mergeCell ref="I3:J3"/>
    <mergeCell ref="I5:J5"/>
    <mergeCell ref="B74:C74"/>
    <mergeCell ref="B69:C69"/>
    <mergeCell ref="B59:C59"/>
    <mergeCell ref="B60:C60"/>
    <mergeCell ref="EN1:EP1"/>
    <mergeCell ref="ET1:EV1"/>
    <mergeCell ref="DF1:DH1"/>
    <mergeCell ref="DM1:DO1"/>
    <mergeCell ref="EA1:EC1"/>
    <mergeCell ref="DT1:DV1"/>
    <mergeCell ref="EH1:EJ1"/>
    <mergeCell ref="I6:J6"/>
    <mergeCell ref="I7:J7"/>
    <mergeCell ref="I8:J8"/>
    <mergeCell ref="I9:J9"/>
    <mergeCell ref="I10:J10"/>
    <mergeCell ref="I11:J11"/>
    <mergeCell ref="I12:J12"/>
    <mergeCell ref="I13:J13"/>
    <mergeCell ref="I14:J14"/>
    <mergeCell ref="I15:J15"/>
    <mergeCell ref="I16:J16"/>
    <mergeCell ref="I17:J17"/>
    <mergeCell ref="I28:J28"/>
    <mergeCell ref="B13:C13"/>
    <mergeCell ref="B14:C14"/>
    <mergeCell ref="B15:C15"/>
    <mergeCell ref="B70:C70"/>
    <mergeCell ref="B71:C71"/>
    <mergeCell ref="B9:C9"/>
    <mergeCell ref="B72:C72"/>
    <mergeCell ref="B73:C73"/>
    <mergeCell ref="B63:C63"/>
    <mergeCell ref="B67:C67"/>
    <mergeCell ref="B28:C28"/>
    <mergeCell ref="B2:C2"/>
    <mergeCell ref="B49:B51"/>
    <mergeCell ref="B52:B53"/>
    <mergeCell ref="B57:B58"/>
    <mergeCell ref="B22:C22"/>
    <mergeCell ref="B23:C23"/>
    <mergeCell ref="B24:C24"/>
    <mergeCell ref="B25:C25"/>
    <mergeCell ref="B26:C26"/>
    <mergeCell ref="B27:C27"/>
    <mergeCell ref="B16:C16"/>
    <mergeCell ref="B17:C17"/>
    <mergeCell ref="B18:C18"/>
    <mergeCell ref="B19:C19"/>
    <mergeCell ref="B20:C20"/>
    <mergeCell ref="B5:C5"/>
    <mergeCell ref="B3:C3"/>
    <mergeCell ref="B6:C6"/>
    <mergeCell ref="B7:C7"/>
    <mergeCell ref="B8:C8"/>
    <mergeCell ref="B21:C21"/>
    <mergeCell ref="B10:C10"/>
    <mergeCell ref="B11:C11"/>
    <mergeCell ref="B12:C12"/>
  </mergeCells>
  <pageMargins left="0.70866141732283472" right="0.70866141732283472" top="0.74803149606299213" bottom="0.74803149606299213" header="0.31496062992125984" footer="0.31496062992125984"/>
  <pageSetup scale="31" fitToWidth="22" orientation="portrait" horizontalDpi="300" verticalDpi="300" r:id="rId1"/>
  <colBreaks count="21" manualBreakCount="21">
    <brk id="7" max="74" man="1"/>
    <brk id="14" max="74" man="1"/>
    <brk id="21" max="74" man="1"/>
    <brk id="28" max="74" man="1"/>
    <brk id="35" max="74" man="1"/>
    <brk id="42" max="74" man="1"/>
    <brk id="49" max="74" man="1"/>
    <brk id="56" max="74" man="1"/>
    <brk id="63" max="74" man="1"/>
    <brk id="70" max="74" man="1"/>
    <brk id="77" max="74" man="1"/>
    <brk id="84" max="74" man="1"/>
    <brk id="91" max="74" man="1"/>
    <brk id="98" max="74" man="1"/>
    <brk id="105" max="74" man="1"/>
    <brk id="112" max="74" man="1"/>
    <brk id="119" max="74" man="1"/>
    <brk id="126" max="74" man="1"/>
    <brk id="133" max="74" man="1"/>
    <brk id="140" max="74" man="1"/>
    <brk id="146" max="74"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Q46"/>
  <sheetViews>
    <sheetView topLeftCell="C37" zoomScaleNormal="100" workbookViewId="0">
      <selection activeCell="N4" sqref="N4:P41"/>
    </sheetView>
  </sheetViews>
  <sheetFormatPr baseColWidth="10" defaultRowHeight="12.75"/>
  <cols>
    <col min="1" max="1" width="11.5703125" style="161" bestFit="1" customWidth="1"/>
    <col min="2" max="2" width="31" style="161" customWidth="1"/>
    <col min="3" max="3" width="47.28515625" style="161" customWidth="1"/>
    <col min="4" max="4" width="7.42578125" style="161" customWidth="1"/>
    <col min="5" max="5" width="8.5703125" style="161" customWidth="1"/>
    <col min="6" max="6" width="11" style="161" customWidth="1"/>
    <col min="7" max="7" width="11.85546875" style="161" customWidth="1"/>
    <col min="8" max="8" width="10.7109375" style="161" customWidth="1"/>
    <col min="9" max="9" width="11.5703125" style="161" bestFit="1" customWidth="1"/>
    <col min="10" max="10" width="12.5703125" style="161" customWidth="1"/>
    <col min="11" max="11" width="10.28515625" style="181" customWidth="1"/>
    <col min="12" max="12" width="11" style="161" customWidth="1"/>
    <col min="13" max="13" width="12.42578125" style="161" bestFit="1" customWidth="1"/>
    <col min="14" max="14" width="10.28515625" style="181" customWidth="1"/>
    <col min="15" max="15" width="10.28515625" style="161" customWidth="1"/>
    <col min="16" max="16" width="12.42578125" style="161" bestFit="1" customWidth="1"/>
    <col min="17" max="17" width="10" style="161" customWidth="1"/>
    <col min="18" max="16384" width="11.42578125" style="161"/>
  </cols>
  <sheetData>
    <row r="1" spans="5:16" ht="15" customHeight="1">
      <c r="E1" s="543" t="s">
        <v>413</v>
      </c>
      <c r="F1" s="544"/>
      <c r="G1" s="545"/>
      <c r="H1" s="543" t="s">
        <v>414</v>
      </c>
      <c r="I1" s="544"/>
      <c r="J1" s="545"/>
      <c r="K1" s="543" t="s">
        <v>415</v>
      </c>
      <c r="L1" s="544"/>
      <c r="M1" s="545"/>
      <c r="N1" s="543" t="s">
        <v>416</v>
      </c>
      <c r="O1" s="544"/>
      <c r="P1" s="545"/>
    </row>
    <row r="2" spans="5:16" ht="26.25" thickBot="1">
      <c r="E2" s="182" t="s">
        <v>3</v>
      </c>
      <c r="F2" s="183" t="s">
        <v>4</v>
      </c>
      <c r="G2" s="184" t="s">
        <v>20</v>
      </c>
      <c r="H2" s="182" t="s">
        <v>3</v>
      </c>
      <c r="I2" s="183" t="s">
        <v>4</v>
      </c>
      <c r="J2" s="184" t="s">
        <v>20</v>
      </c>
      <c r="K2" s="182" t="s">
        <v>3</v>
      </c>
      <c r="L2" s="183" t="s">
        <v>4</v>
      </c>
      <c r="M2" s="184" t="s">
        <v>20</v>
      </c>
      <c r="N2" s="182" t="s">
        <v>3</v>
      </c>
      <c r="O2" s="183" t="s">
        <v>4</v>
      </c>
      <c r="P2" s="184" t="s">
        <v>20</v>
      </c>
    </row>
    <row r="3" spans="5:16" ht="14.25" customHeight="1">
      <c r="K3" s="161"/>
      <c r="N3" s="161"/>
    </row>
    <row r="4" spans="5:16">
      <c r="K4" s="161"/>
      <c r="N4" s="161"/>
    </row>
    <row r="5" spans="5:16">
      <c r="K5" s="161"/>
      <c r="N5" s="161"/>
    </row>
    <row r="6" spans="5:16">
      <c r="K6" s="161"/>
      <c r="N6" s="161"/>
    </row>
    <row r="7" spans="5:16">
      <c r="K7" s="161"/>
      <c r="N7" s="161"/>
    </row>
    <row r="8" spans="5:16">
      <c r="K8" s="161"/>
      <c r="N8" s="161"/>
    </row>
    <row r="9" spans="5:16">
      <c r="K9" s="161"/>
      <c r="N9" s="161"/>
    </row>
    <row r="10" spans="5:16">
      <c r="K10" s="161"/>
      <c r="N10" s="161"/>
    </row>
    <row r="11" spans="5:16">
      <c r="K11" s="161"/>
      <c r="N11" s="161"/>
    </row>
    <row r="12" spans="5:16">
      <c r="K12" s="161"/>
      <c r="N12" s="161"/>
    </row>
    <row r="13" spans="5:16">
      <c r="K13" s="161"/>
      <c r="N13" s="161"/>
    </row>
    <row r="14" spans="5:16">
      <c r="K14" s="161"/>
      <c r="N14" s="161"/>
    </row>
    <row r="15" spans="5:16">
      <c r="K15" s="161"/>
      <c r="N15" s="161"/>
    </row>
    <row r="16" spans="5:16">
      <c r="K16" s="161"/>
      <c r="N16" s="161"/>
    </row>
    <row r="17" spans="11:17">
      <c r="K17" s="161"/>
      <c r="N17" s="161"/>
    </row>
    <row r="18" spans="11:17">
      <c r="K18" s="161"/>
      <c r="N18" s="161"/>
    </row>
    <row r="19" spans="11:17">
      <c r="K19" s="161"/>
      <c r="N19" s="161"/>
    </row>
    <row r="20" spans="11:17" s="408" customFormat="1">
      <c r="Q20" s="409">
        <f>+'COMPUTOS METRICOS'!BR47/7</f>
        <v>0</v>
      </c>
    </row>
    <row r="21" spans="11:17">
      <c r="K21" s="161"/>
      <c r="N21" s="161"/>
    </row>
    <row r="22" spans="11:17">
      <c r="K22" s="161"/>
      <c r="N22" s="161"/>
    </row>
    <row r="23" spans="11:17">
      <c r="K23" s="161"/>
      <c r="N23" s="161"/>
    </row>
    <row r="24" spans="11:17">
      <c r="K24" s="161"/>
      <c r="N24" s="161"/>
    </row>
    <row r="25" spans="11:17">
      <c r="K25" s="161"/>
      <c r="N25" s="161"/>
    </row>
    <row r="26" spans="11:17">
      <c r="K26" s="161"/>
      <c r="N26" s="161"/>
    </row>
    <row r="27" spans="11:17">
      <c r="K27" s="161"/>
      <c r="N27" s="161"/>
    </row>
    <row r="28" spans="11:17">
      <c r="K28" s="161"/>
      <c r="N28" s="161"/>
    </row>
    <row r="29" spans="11:17">
      <c r="K29" s="161"/>
      <c r="N29" s="161"/>
    </row>
    <row r="30" spans="11:17">
      <c r="K30" s="161"/>
      <c r="N30" s="161"/>
    </row>
    <row r="31" spans="11:17">
      <c r="K31" s="161"/>
      <c r="N31" s="161"/>
    </row>
    <row r="32" spans="11:17">
      <c r="K32" s="161"/>
      <c r="N32" s="161"/>
    </row>
    <row r="33" spans="6:17">
      <c r="K33" s="161"/>
      <c r="N33" s="161"/>
    </row>
    <row r="34" spans="6:17">
      <c r="K34" s="161"/>
      <c r="N34" s="161"/>
    </row>
    <row r="35" spans="6:17">
      <c r="K35" s="161"/>
      <c r="N35" s="161"/>
    </row>
    <row r="36" spans="6:17">
      <c r="K36" s="161"/>
      <c r="N36" s="161"/>
    </row>
    <row r="37" spans="6:17" ht="15" customHeight="1">
      <c r="K37" s="161"/>
      <c r="N37" s="161"/>
    </row>
    <row r="38" spans="6:17">
      <c r="K38" s="161"/>
      <c r="N38" s="161"/>
    </row>
    <row r="39" spans="6:17">
      <c r="K39" s="161"/>
      <c r="N39" s="161"/>
    </row>
    <row r="40" spans="6:17">
      <c r="K40" s="161"/>
      <c r="N40" s="161"/>
    </row>
    <row r="41" spans="6:17">
      <c r="K41" s="161"/>
      <c r="N41" s="161"/>
    </row>
    <row r="42" spans="6:17">
      <c r="H42" s="161">
        <v>9</v>
      </c>
      <c r="K42" s="161">
        <v>9</v>
      </c>
      <c r="N42" s="161">
        <v>1</v>
      </c>
      <c r="Q42" s="161">
        <v>3</v>
      </c>
    </row>
    <row r="43" spans="6:17">
      <c r="F43" s="283">
        <f>SUM(G43:P43)</f>
        <v>0</v>
      </c>
      <c r="G43" s="283">
        <f>+('COMPUTOS METRICOS'!Z47+'COMPUTOS METRICOS'!Z68)*H42</f>
        <v>0</v>
      </c>
      <c r="H43" s="282"/>
      <c r="I43" s="282"/>
      <c r="J43" s="283">
        <f>+('COMPUTOS METRICOS'!ET47+'COMPUTOS METRICOS'!AA68)*K42</f>
        <v>0</v>
      </c>
      <c r="K43" s="282"/>
      <c r="L43" s="282"/>
      <c r="M43" s="283">
        <f>+('COMPUTOS METRICOS'!BP47+'COMPUTOS METRICOS'!EU68)*N42</f>
        <v>0</v>
      </c>
      <c r="N43" s="282"/>
      <c r="O43" s="282"/>
      <c r="P43" s="283">
        <f>+(Q20+'COMPUTOS METRICOS'!BQ68)*Q42</f>
        <v>0</v>
      </c>
      <c r="Q43" s="282"/>
    </row>
    <row r="44" spans="6:17">
      <c r="F44" s="283">
        <v>9700000</v>
      </c>
    </row>
    <row r="45" spans="6:17">
      <c r="F45" s="283">
        <v>13000000</v>
      </c>
    </row>
    <row r="46" spans="6:17">
      <c r="F46" s="283">
        <f>+F45+F44+F43</f>
        <v>22700000</v>
      </c>
    </row>
  </sheetData>
  <mergeCells count="4">
    <mergeCell ref="N1:P1"/>
    <mergeCell ref="E1:G1"/>
    <mergeCell ref="H1:J1"/>
    <mergeCell ref="K1:M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6"/>
  <sheetViews>
    <sheetView view="pageBreakPreview" topLeftCell="A1016" zoomScaleNormal="100" zoomScaleSheetLayoutView="100" workbookViewId="0">
      <selection activeCell="A1042" sqref="A1042"/>
    </sheetView>
  </sheetViews>
  <sheetFormatPr baseColWidth="10" defaultRowHeight="12.75"/>
  <cols>
    <col min="1" max="1" width="8.5703125"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640</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335</v>
      </c>
      <c r="D12" s="312">
        <v>1</v>
      </c>
      <c r="E12" s="313"/>
      <c r="F12" s="313"/>
      <c r="G12" s="314">
        <f>+'acha-desa-hua-llalla-copa'!F85</f>
        <v>783928.44701558724</v>
      </c>
      <c r="H12" s="314">
        <f>D12*G12</f>
        <v>783928.44701558724</v>
      </c>
    </row>
    <row r="13" spans="1:10">
      <c r="A13" s="315"/>
      <c r="B13" s="306"/>
      <c r="C13" s="306"/>
      <c r="D13" s="306"/>
      <c r="E13" s="306"/>
      <c r="F13" s="306"/>
      <c r="G13" s="316" t="s">
        <v>342</v>
      </c>
      <c r="H13" s="317">
        <f>SUM(H12:H12)</f>
        <v>783928.44701558724</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94071.413641870458</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94071.413641870458</v>
      </c>
    </row>
    <row r="32" spans="1:8" ht="10.5" customHeight="1">
      <c r="A32" s="304" t="s">
        <v>365</v>
      </c>
      <c r="B32" s="305" t="s">
        <v>366</v>
      </c>
      <c r="C32" s="306"/>
      <c r="D32" s="306"/>
      <c r="E32" s="306"/>
      <c r="F32" s="306"/>
      <c r="G32" s="307"/>
      <c r="H32" s="308"/>
    </row>
    <row r="33" spans="1:10">
      <c r="A33" s="320"/>
      <c r="B33" s="294" t="s">
        <v>367</v>
      </c>
      <c r="G33" s="325">
        <v>0.1</v>
      </c>
      <c r="H33" s="319">
        <f>(H13+H18+H22)*G33</f>
        <v>78392.84470155873</v>
      </c>
    </row>
    <row r="34" spans="1:10">
      <c r="A34" s="315"/>
      <c r="B34" s="306"/>
      <c r="C34" s="306"/>
      <c r="D34" s="306"/>
      <c r="E34" s="306"/>
      <c r="F34" s="306"/>
      <c r="G34" s="316" t="s">
        <v>368</v>
      </c>
      <c r="H34" s="317">
        <f>SUM(H33:H33)</f>
        <v>78392.84470155873</v>
      </c>
    </row>
    <row r="35" spans="1:10">
      <c r="A35" s="304" t="s">
        <v>369</v>
      </c>
      <c r="B35" s="305" t="s">
        <v>370</v>
      </c>
      <c r="C35" s="306"/>
      <c r="D35" s="306"/>
      <c r="E35" s="306"/>
      <c r="F35" s="306"/>
      <c r="G35" s="307"/>
      <c r="H35" s="308"/>
    </row>
    <row r="36" spans="1:10">
      <c r="A36" s="320"/>
      <c r="B36" s="294" t="s">
        <v>371</v>
      </c>
      <c r="G36" s="321">
        <v>3.0899999999999997E-2</v>
      </c>
      <c r="H36" s="319">
        <f>(H13+H18+H22+H26+H31+H34)*G36</f>
        <v>29552.534595593606</v>
      </c>
    </row>
    <row r="37" spans="1:10">
      <c r="A37" s="315"/>
      <c r="B37" s="306"/>
      <c r="C37" s="306"/>
      <c r="D37" s="306"/>
      <c r="E37" s="306"/>
      <c r="F37" s="306"/>
      <c r="G37" s="316" t="s">
        <v>372</v>
      </c>
      <c r="H37" s="317">
        <f>SUM(H36:H36)</f>
        <v>29552.534595593606</v>
      </c>
    </row>
    <row r="38" spans="1:10">
      <c r="A38" s="315"/>
      <c r="B38" s="306"/>
      <c r="C38" s="306"/>
      <c r="D38" s="306"/>
      <c r="E38" s="306"/>
      <c r="F38" s="306"/>
      <c r="G38" s="316" t="s">
        <v>373</v>
      </c>
      <c r="H38" s="317">
        <f>ROUND(H13+H18+H22+H26+H31+H34+H37,2)</f>
        <v>985945.24</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640</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METRICOS'!E6)/(10*1.5)*2</f>
        <v>7.5066666666666659</v>
      </c>
      <c r="E64" s="324"/>
      <c r="F64" s="319"/>
      <c r="G64" s="314">
        <f>150*7</f>
        <v>1050</v>
      </c>
      <c r="H64" s="319">
        <f>D64*G64</f>
        <v>7881.9999999999991</v>
      </c>
    </row>
    <row r="65" spans="1:8">
      <c r="A65" s="315"/>
      <c r="B65" s="322" t="s">
        <v>650</v>
      </c>
      <c r="C65" s="310" t="s">
        <v>395</v>
      </c>
      <c r="D65" s="323">
        <f>('COMPUTOS METRICOS'!E7)/(20)*4</f>
        <v>7.4</v>
      </c>
      <c r="E65" s="324"/>
      <c r="F65" s="319"/>
      <c r="G65" s="314">
        <f>67.21*7</f>
        <v>470.46999999999997</v>
      </c>
      <c r="H65" s="319">
        <f>D65*G65</f>
        <v>3481.4780000000001</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11382.254566358024</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1642.123983148148</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1642.123983148148</v>
      </c>
    </row>
    <row r="79" spans="1:8" ht="10.5" customHeight="1">
      <c r="A79" s="304" t="s">
        <v>365</v>
      </c>
      <c r="B79" s="305" t="s">
        <v>366</v>
      </c>
      <c r="C79" s="306"/>
      <c r="D79" s="306"/>
      <c r="E79" s="306"/>
      <c r="F79" s="306"/>
      <c r="G79" s="307"/>
      <c r="H79" s="308"/>
    </row>
    <row r="80" spans="1:8">
      <c r="A80" s="320"/>
      <c r="B80" s="294" t="s">
        <v>367</v>
      </c>
      <c r="G80" s="325">
        <v>0.1</v>
      </c>
      <c r="H80" s="319">
        <f>(H54+H62+H69)*G80</f>
        <v>1368.4366526234569</v>
      </c>
    </row>
    <row r="81" spans="1:8">
      <c r="A81" s="315"/>
      <c r="B81" s="306"/>
      <c r="C81" s="306"/>
      <c r="D81" s="306"/>
      <c r="E81" s="306"/>
      <c r="F81" s="306"/>
      <c r="G81" s="316" t="s">
        <v>368</v>
      </c>
      <c r="H81" s="317">
        <f>SUM(H80:H80)</f>
        <v>1368.4366526234569</v>
      </c>
    </row>
    <row r="82" spans="1:8">
      <c r="A82" s="304" t="s">
        <v>369</v>
      </c>
      <c r="B82" s="305" t="s">
        <v>370</v>
      </c>
      <c r="C82" s="306"/>
      <c r="D82" s="306"/>
      <c r="E82" s="306"/>
      <c r="F82" s="306"/>
      <c r="G82" s="307"/>
      <c r="H82" s="308"/>
    </row>
    <row r="83" spans="1:8">
      <c r="A83" s="320"/>
      <c r="B83" s="294" t="s">
        <v>371</v>
      </c>
      <c r="G83" s="321">
        <v>3.0899999999999997E-2</v>
      </c>
      <c r="H83" s="319">
        <f>(H54+H62+H69+H73+H78+H81)*G83</f>
        <v>516.55266549556472</v>
      </c>
    </row>
    <row r="84" spans="1:8">
      <c r="A84" s="315"/>
      <c r="B84" s="306"/>
      <c r="C84" s="306"/>
      <c r="D84" s="306"/>
      <c r="E84" s="306"/>
      <c r="F84" s="306"/>
      <c r="G84" s="316" t="s">
        <v>372</v>
      </c>
      <c r="H84" s="317">
        <f>SUM(H83:H83)</f>
        <v>516.55266549556472</v>
      </c>
    </row>
    <row r="85" spans="1:8">
      <c r="A85" s="315"/>
      <c r="B85" s="306"/>
      <c r="C85" s="306"/>
      <c r="D85" s="306"/>
      <c r="E85" s="306"/>
      <c r="F85" s="306"/>
      <c r="G85" s="316" t="s">
        <v>373</v>
      </c>
      <c r="H85" s="317">
        <f>ROUND(H54+H62+H69+H73+H78+H81+H84,2)</f>
        <v>17233.47</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ESR-51</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METRICOS'!E7/30</f>
        <v>1.2333333333333334</v>
      </c>
      <c r="E112" s="324"/>
      <c r="F112" s="319"/>
      <c r="G112" s="314">
        <v>410</v>
      </c>
      <c r="H112" s="319">
        <f>D112*G112</f>
        <v>505.66666666666669</v>
      </c>
    </row>
    <row r="113" spans="1:8">
      <c r="A113" s="315"/>
      <c r="B113" s="322" t="s">
        <v>650</v>
      </c>
      <c r="C113" s="310" t="s">
        <v>395</v>
      </c>
      <c r="D113" s="318">
        <f>+'COMPUTOS METRICOS'!E7/20</f>
        <v>1.85</v>
      </c>
      <c r="E113" s="324"/>
      <c r="F113" s="319"/>
      <c r="G113" s="314">
        <f>+G65</f>
        <v>470.46999999999997</v>
      </c>
      <c r="H113" s="319">
        <f>D113*G113</f>
        <v>870.36950000000002</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1401.5065987654323</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309.8243825925926</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309.8243825925926</v>
      </c>
    </row>
    <row r="127" spans="1:8">
      <c r="A127" s="304" t="s">
        <v>365</v>
      </c>
      <c r="B127" s="305" t="s">
        <v>366</v>
      </c>
      <c r="C127" s="306"/>
      <c r="D127" s="306"/>
      <c r="E127" s="306"/>
      <c r="F127" s="306"/>
      <c r="G127" s="307"/>
      <c r="H127" s="308"/>
    </row>
    <row r="128" spans="1:8">
      <c r="A128" s="320"/>
      <c r="B128" s="294" t="s">
        <v>367</v>
      </c>
      <c r="G128" s="321">
        <f>+G80</f>
        <v>0.1</v>
      </c>
      <c r="H128" s="319">
        <f>(H102+H110+H117)*G128</f>
        <v>258.18698549382719</v>
      </c>
    </row>
    <row r="129" spans="1:8">
      <c r="A129" s="315"/>
      <c r="B129" s="306"/>
      <c r="C129" s="306"/>
      <c r="D129" s="306"/>
      <c r="E129" s="306"/>
      <c r="F129" s="306"/>
      <c r="G129" s="316" t="s">
        <v>368</v>
      </c>
      <c r="H129" s="317">
        <f>SUM(H128:H128)</f>
        <v>258.18698549382719</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98.380036315759256</v>
      </c>
    </row>
    <row r="132" spans="1:8">
      <c r="A132" s="315"/>
      <c r="B132" s="306"/>
      <c r="C132" s="306"/>
      <c r="D132" s="306"/>
      <c r="E132" s="306"/>
      <c r="F132" s="306"/>
      <c r="G132" s="316" t="s">
        <v>372</v>
      </c>
      <c r="H132" s="317">
        <f>SUM(H131:H131)</f>
        <v>98.380036315759256</v>
      </c>
    </row>
    <row r="133" spans="1:8">
      <c r="A133" s="315"/>
      <c r="B133" s="306"/>
      <c r="C133" s="306"/>
      <c r="D133" s="306"/>
      <c r="E133" s="306"/>
      <c r="F133" s="306"/>
      <c r="G133" s="316" t="s">
        <v>373</v>
      </c>
      <c r="H133" s="317">
        <f>ROUND(H102+H110+H117+H121+H126+H129+H132,2)</f>
        <v>3282.2</v>
      </c>
    </row>
    <row r="137" spans="1:8" ht="18">
      <c r="C137" s="287" t="s">
        <v>326</v>
      </c>
    </row>
    <row r="138" spans="1:8">
      <c r="C138" s="291" t="str">
        <f>C90</f>
        <v>MONTAJE MECANICO ESR-51</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METRICOS'!E8</f>
        <v>3.4246575342465752E-3</v>
      </c>
      <c r="E153" s="310"/>
      <c r="F153" s="310"/>
      <c r="G153" s="314">
        <v>19.850000000000001</v>
      </c>
      <c r="H153" s="319">
        <f>D153*G153</f>
        <v>6.7979452054794526E-2</v>
      </c>
    </row>
    <row r="154" spans="1:8">
      <c r="A154" s="313"/>
      <c r="B154" s="310" t="s">
        <v>662</v>
      </c>
      <c r="C154" s="311" t="s">
        <v>346</v>
      </c>
      <c r="D154" s="318">
        <f>10/'COMPUTOS METRICOS'!E8</f>
        <v>3.4246575342465752E-3</v>
      </c>
      <c r="E154" s="310"/>
      <c r="F154" s="310"/>
      <c r="G154" s="314">
        <v>37.72</v>
      </c>
      <c r="H154" s="319">
        <f>D154*G154</f>
        <v>0.12917808219178081</v>
      </c>
    </row>
    <row r="155" spans="1:8">
      <c r="A155" s="313"/>
      <c r="B155" s="310" t="s">
        <v>663</v>
      </c>
      <c r="C155" s="311" t="s">
        <v>346</v>
      </c>
      <c r="D155" s="318">
        <f>10/'COMPUTOS METRICOS'!E8</f>
        <v>3.4246575342465752E-3</v>
      </c>
      <c r="E155" s="310"/>
      <c r="F155" s="310"/>
      <c r="G155" s="314">
        <f>+G105</f>
        <v>13.75</v>
      </c>
      <c r="H155" s="319">
        <f>D155*G155</f>
        <v>4.7089041095890405E-2</v>
      </c>
    </row>
    <row r="156" spans="1:8">
      <c r="A156" s="313"/>
      <c r="B156" s="310" t="s">
        <v>664</v>
      </c>
      <c r="C156" s="311" t="s">
        <v>346</v>
      </c>
      <c r="D156" s="318">
        <f>10/'COMPUTOS METRICOS'!E8</f>
        <v>3.4246575342465752E-3</v>
      </c>
      <c r="E156" s="310"/>
      <c r="F156" s="310"/>
      <c r="G156" s="314">
        <v>43.5</v>
      </c>
      <c r="H156" s="319">
        <f>D156*G156</f>
        <v>0.14897260273972601</v>
      </c>
    </row>
    <row r="157" spans="1:8">
      <c r="A157" s="315"/>
      <c r="B157" s="306"/>
      <c r="C157" s="306"/>
      <c r="D157" s="306"/>
      <c r="E157" s="306"/>
      <c r="F157" s="306"/>
      <c r="G157" s="316" t="s">
        <v>347</v>
      </c>
      <c r="H157" s="317">
        <f>SUM(H153:H156)</f>
        <v>0.39321917808219176</v>
      </c>
    </row>
    <row r="158" spans="1:8">
      <c r="A158" s="320"/>
      <c r="B158" s="294" t="s">
        <v>348</v>
      </c>
      <c r="G158" s="321">
        <f>+G61</f>
        <v>0.1</v>
      </c>
      <c r="H158" s="319">
        <f>SUM(H153:H156)*G158</f>
        <v>3.9321917808219177E-2</v>
      </c>
    </row>
    <row r="159" spans="1:8">
      <c r="A159" s="315"/>
      <c r="B159" s="306"/>
      <c r="C159" s="306"/>
      <c r="D159" s="306"/>
      <c r="E159" s="306"/>
      <c r="F159" s="306"/>
      <c r="G159" s="316" t="s">
        <v>349</v>
      </c>
      <c r="H159" s="317">
        <f>H157+H158</f>
        <v>0.43254109589041095</v>
      </c>
    </row>
    <row r="160" spans="1:8">
      <c r="A160" s="304" t="s">
        <v>350</v>
      </c>
      <c r="B160" s="305" t="s">
        <v>351</v>
      </c>
      <c r="C160" s="306"/>
      <c r="D160" s="306"/>
      <c r="E160" s="306"/>
      <c r="F160" s="306"/>
      <c r="G160" s="307"/>
      <c r="H160" s="308"/>
    </row>
    <row r="161" spans="1:8">
      <c r="A161" s="315"/>
      <c r="B161" s="322" t="s">
        <v>665</v>
      </c>
      <c r="C161" s="310" t="s">
        <v>395</v>
      </c>
      <c r="D161" s="318">
        <f>10/'COMPUTOS METRICOS'!E8</f>
        <v>3.4246575342465752E-3</v>
      </c>
      <c r="E161" s="324"/>
      <c r="F161" s="319"/>
      <c r="G161" s="314">
        <v>4.95</v>
      </c>
      <c r="H161" s="319">
        <f>D161*G161</f>
        <v>1.6952054794520548E-2</v>
      </c>
    </row>
    <row r="162" spans="1:8">
      <c r="A162" s="315"/>
      <c r="B162" s="322" t="s">
        <v>651</v>
      </c>
      <c r="C162" s="310" t="s">
        <v>395</v>
      </c>
      <c r="D162" s="318">
        <f>10/'COMPUTOS METRICOS'!E8</f>
        <v>3.4246575342465752E-3</v>
      </c>
      <c r="E162" s="324"/>
      <c r="F162" s="319"/>
      <c r="G162" s="314">
        <v>23</v>
      </c>
      <c r="H162" s="319">
        <f>D162*G162</f>
        <v>7.8767123287671229E-2</v>
      </c>
    </row>
    <row r="163" spans="1:8">
      <c r="A163" s="320"/>
      <c r="B163" s="294" t="s">
        <v>352</v>
      </c>
      <c r="G163" s="321">
        <f>+G68</f>
        <v>0.05</v>
      </c>
      <c r="H163" s="319">
        <f>SUM(H153:H156)*G163</f>
        <v>1.9660958904109588E-2</v>
      </c>
    </row>
    <row r="164" spans="1:8">
      <c r="A164" s="315"/>
      <c r="B164" s="306"/>
      <c r="C164" s="306"/>
      <c r="D164" s="306"/>
      <c r="E164" s="306"/>
      <c r="F164" s="306"/>
      <c r="G164" s="316" t="s">
        <v>353</v>
      </c>
      <c r="H164" s="317">
        <f>SUM(H161:H163)</f>
        <v>0.11538013698630135</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0.27989341095890408</v>
      </c>
    </row>
    <row r="167" spans="1:8">
      <c r="A167" s="320"/>
      <c r="B167" s="294" t="s">
        <v>357</v>
      </c>
      <c r="G167" s="321">
        <v>0.14940000000000001</v>
      </c>
      <c r="H167" s="319">
        <f>SUM(H153:H156)*G167</f>
        <v>5.8746945205479448E-2</v>
      </c>
    </row>
    <row r="168" spans="1:8">
      <c r="A168" s="315"/>
      <c r="B168" s="306"/>
      <c r="C168" s="306"/>
      <c r="D168" s="306"/>
      <c r="E168" s="306"/>
      <c r="F168" s="306"/>
      <c r="G168" s="316" t="s">
        <v>358</v>
      </c>
      <c r="H168" s="317">
        <f>SUM(H166:H167)</f>
        <v>0.33864035616438354</v>
      </c>
    </row>
    <row r="169" spans="1:8">
      <c r="A169" s="304" t="s">
        <v>359</v>
      </c>
      <c r="B169" s="305" t="s">
        <v>360</v>
      </c>
      <c r="C169" s="306"/>
      <c r="D169" s="306"/>
      <c r="E169" s="306"/>
      <c r="F169" s="306"/>
      <c r="G169" s="307"/>
      <c r="H169" s="308"/>
    </row>
    <row r="170" spans="1:8">
      <c r="A170" s="320"/>
      <c r="B170" s="294" t="s">
        <v>361</v>
      </c>
      <c r="G170" s="321">
        <f>+G123</f>
        <v>0.12</v>
      </c>
      <c r="H170" s="319">
        <f>(H151+H159+H164)*G170</f>
        <v>0.33875054794520543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0.33875054794520543</v>
      </c>
    </row>
    <row r="174" spans="1:8">
      <c r="A174" s="304" t="s">
        <v>365</v>
      </c>
      <c r="B174" s="305" t="s">
        <v>366</v>
      </c>
      <c r="C174" s="306"/>
      <c r="D174" s="306"/>
      <c r="E174" s="306"/>
      <c r="F174" s="306"/>
      <c r="G174" s="314"/>
      <c r="H174" s="308"/>
    </row>
    <row r="175" spans="1:8">
      <c r="A175" s="320"/>
      <c r="B175" s="294" t="s">
        <v>367</v>
      </c>
      <c r="G175" s="321">
        <f t="shared" si="0"/>
        <v>0.1</v>
      </c>
      <c r="H175" s="319">
        <f>(H151+H159+H164)*G175</f>
        <v>0.28229212328767123</v>
      </c>
    </row>
    <row r="176" spans="1:8">
      <c r="A176" s="315"/>
      <c r="B176" s="306"/>
      <c r="C176" s="306"/>
      <c r="D176" s="306"/>
      <c r="E176" s="306"/>
      <c r="F176" s="306"/>
      <c r="G176" s="316" t="s">
        <v>368</v>
      </c>
      <c r="H176" s="317">
        <f>SUM(H175:H175)</f>
        <v>0.28229212328767123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0.11688247164246574</v>
      </c>
    </row>
    <row r="179" spans="1:8">
      <c r="A179" s="315"/>
      <c r="B179" s="306"/>
      <c r="C179" s="306"/>
      <c r="D179" s="306"/>
      <c r="E179" s="306"/>
      <c r="F179" s="306"/>
      <c r="G179" s="316" t="s">
        <v>372</v>
      </c>
      <c r="H179" s="317">
        <f>SUM(H178:H178)</f>
        <v>0.11688247164246574</v>
      </c>
    </row>
    <row r="180" spans="1:8">
      <c r="A180" s="315"/>
      <c r="B180" s="306"/>
      <c r="C180" s="306"/>
      <c r="D180" s="306"/>
      <c r="E180" s="306"/>
      <c r="F180" s="306"/>
      <c r="G180" s="316" t="s">
        <v>373</v>
      </c>
      <c r="H180" s="317">
        <f>ROUND(H151+H159+H164+H168+H173+H176+H179,2)</f>
        <v>3.9</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640</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10" ht="15">
      <c r="A193" s="349"/>
      <c r="B193" s="350" t="s">
        <v>1</v>
      </c>
      <c r="C193" s="351" t="s">
        <v>335</v>
      </c>
      <c r="D193" s="351" t="s">
        <v>336</v>
      </c>
      <c r="E193" s="351" t="s">
        <v>337</v>
      </c>
      <c r="F193" s="351" t="s">
        <v>338</v>
      </c>
      <c r="G193" s="352" t="s">
        <v>337</v>
      </c>
      <c r="H193" s="353" t="s">
        <v>339</v>
      </c>
    </row>
    <row r="194" spans="1:10" ht="15">
      <c r="A194" s="354" t="s">
        <v>340</v>
      </c>
      <c r="B194" s="355" t="s">
        <v>341</v>
      </c>
      <c r="C194" s="356"/>
      <c r="D194" s="356"/>
      <c r="E194" s="356"/>
      <c r="F194" s="356"/>
      <c r="G194" s="357"/>
      <c r="H194" s="358"/>
    </row>
    <row r="195" spans="1:10" ht="15">
      <c r="A195" s="359"/>
      <c r="B195" s="360" t="s">
        <v>666</v>
      </c>
      <c r="C195" s="361" t="s">
        <v>667</v>
      </c>
      <c r="D195" s="361">
        <v>0.25</v>
      </c>
      <c r="E195" s="360"/>
      <c r="F195" s="360"/>
      <c r="G195" s="362">
        <v>15</v>
      </c>
      <c r="H195" s="363">
        <f>D195*G195</f>
        <v>3.75</v>
      </c>
    </row>
    <row r="196" spans="1:10" ht="15">
      <c r="A196" s="359"/>
      <c r="B196" s="360" t="s">
        <v>668</v>
      </c>
      <c r="C196" s="361" t="s">
        <v>669</v>
      </c>
      <c r="D196" s="361">
        <v>2.5</v>
      </c>
      <c r="E196" s="360"/>
      <c r="F196" s="360"/>
      <c r="G196" s="362">
        <v>145</v>
      </c>
      <c r="H196" s="363">
        <f>D196*G196</f>
        <v>362.5</v>
      </c>
    </row>
    <row r="197" spans="1:10" ht="15">
      <c r="A197" s="359"/>
      <c r="B197" s="356"/>
      <c r="C197" s="356"/>
      <c r="D197" s="356"/>
      <c r="E197" s="356"/>
      <c r="F197" s="364"/>
      <c r="G197" s="365" t="s">
        <v>342</v>
      </c>
      <c r="H197" s="366">
        <f>SUM(H195:H196)</f>
        <v>366.25</v>
      </c>
    </row>
    <row r="198" spans="1:10" ht="15">
      <c r="A198" s="367" t="s">
        <v>343</v>
      </c>
      <c r="B198" s="368" t="s">
        <v>344</v>
      </c>
      <c r="C198" s="356"/>
      <c r="D198" s="356"/>
      <c r="E198" s="356"/>
      <c r="F198" s="364"/>
      <c r="G198" s="369"/>
      <c r="H198" s="358"/>
    </row>
    <row r="199" spans="1:10" ht="15">
      <c r="A199" s="359"/>
      <c r="B199" s="360" t="s">
        <v>670</v>
      </c>
      <c r="C199" s="361" t="s">
        <v>346</v>
      </c>
      <c r="D199" s="370">
        <v>3</v>
      </c>
      <c r="E199" s="360"/>
      <c r="F199" s="360"/>
      <c r="G199" s="362">
        <f>+G106</f>
        <v>56.7</v>
      </c>
      <c r="H199" s="363">
        <f>D199*G199</f>
        <v>170.10000000000002</v>
      </c>
      <c r="J199" s="286" t="s">
        <v>671</v>
      </c>
    </row>
    <row r="200" spans="1:10" ht="15">
      <c r="A200" s="359"/>
      <c r="B200" s="360" t="s">
        <v>672</v>
      </c>
      <c r="C200" s="361" t="s">
        <v>346</v>
      </c>
      <c r="D200" s="370">
        <v>2</v>
      </c>
      <c r="E200" s="360"/>
      <c r="F200" s="360"/>
      <c r="G200" s="362">
        <v>39.76</v>
      </c>
      <c r="H200" s="363">
        <f t="shared" ref="H200:H202" si="1">D200*G200</f>
        <v>79.52</v>
      </c>
    </row>
    <row r="201" spans="1:10" ht="15">
      <c r="A201" s="359"/>
      <c r="B201" s="360" t="s">
        <v>673</v>
      </c>
      <c r="C201" s="361" t="s">
        <v>346</v>
      </c>
      <c r="D201" s="370">
        <v>2</v>
      </c>
      <c r="E201" s="360"/>
      <c r="F201" s="360"/>
      <c r="G201" s="362">
        <v>36.700000000000003</v>
      </c>
      <c r="H201" s="363">
        <f t="shared" si="1"/>
        <v>73.400000000000006</v>
      </c>
    </row>
    <row r="202" spans="1:10" ht="15">
      <c r="A202" s="359"/>
      <c r="B202" s="360" t="s">
        <v>674</v>
      </c>
      <c r="C202" s="361" t="s">
        <v>346</v>
      </c>
      <c r="D202" s="370">
        <v>3</v>
      </c>
      <c r="E202" s="360"/>
      <c r="F202" s="360"/>
      <c r="G202" s="362">
        <v>13.75</v>
      </c>
      <c r="H202" s="363">
        <f t="shared" si="1"/>
        <v>41.25</v>
      </c>
    </row>
    <row r="203" spans="1:10" ht="15">
      <c r="A203" s="349"/>
      <c r="B203" s="371"/>
      <c r="C203" s="356"/>
      <c r="D203" s="356"/>
      <c r="E203" s="356"/>
      <c r="F203" s="364"/>
      <c r="G203" s="365" t="s">
        <v>347</v>
      </c>
      <c r="H203" s="366">
        <f>SUM(H199:H202)</f>
        <v>364.27</v>
      </c>
    </row>
    <row r="204" spans="1:10" ht="15">
      <c r="A204" s="372"/>
      <c r="B204" s="342" t="s">
        <v>348</v>
      </c>
      <c r="C204" s="104"/>
      <c r="D204" s="104"/>
      <c r="E204" s="104"/>
      <c r="F204" s="373"/>
      <c r="G204" s="321">
        <f>+G61</f>
        <v>0.1</v>
      </c>
      <c r="H204" s="363">
        <f>SUM(H199:H202)*G204</f>
        <v>36.427</v>
      </c>
    </row>
    <row r="205" spans="1:10" ht="15">
      <c r="A205" s="359"/>
      <c r="B205" s="356"/>
      <c r="C205" s="356"/>
      <c r="D205" s="356"/>
      <c r="E205" s="356"/>
      <c r="F205" s="364"/>
      <c r="G205" s="365" t="s">
        <v>349</v>
      </c>
      <c r="H205" s="366">
        <f>SUM(H199:H204)-SUM(H199:H202)</f>
        <v>400.697</v>
      </c>
    </row>
    <row r="206" spans="1:10" ht="15">
      <c r="A206" s="354" t="s">
        <v>350</v>
      </c>
      <c r="B206" s="355" t="s">
        <v>351</v>
      </c>
      <c r="C206" s="356"/>
      <c r="D206" s="356"/>
      <c r="E206" s="356"/>
      <c r="F206" s="364"/>
      <c r="G206" s="369"/>
      <c r="H206" s="358"/>
    </row>
    <row r="207" spans="1:10" ht="15">
      <c r="A207" s="359"/>
      <c r="B207" s="360" t="s">
        <v>675</v>
      </c>
      <c r="C207" s="360" t="s">
        <v>395</v>
      </c>
      <c r="D207" s="370">
        <v>3</v>
      </c>
      <c r="E207" s="374"/>
      <c r="F207" s="363"/>
      <c r="G207" s="362">
        <v>320</v>
      </c>
      <c r="H207" s="363">
        <f>D207*G207</f>
        <v>960</v>
      </c>
    </row>
    <row r="208" spans="1:10"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640</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640</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640</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640</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640</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640</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640</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640</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640</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640</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ESR-51</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640</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640</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640</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640</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640</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ESR-51</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v>14.84</v>
      </c>
      <c r="H1011" s="314">
        <f>D1011*G1011</f>
        <v>29.68</v>
      </c>
    </row>
    <row r="1012" spans="1:8">
      <c r="A1012" s="309"/>
      <c r="B1012" s="310" t="s">
        <v>716</v>
      </c>
      <c r="C1012" s="311" t="s">
        <v>659</v>
      </c>
      <c r="D1012" s="311">
        <v>6</v>
      </c>
      <c r="E1012" s="313"/>
      <c r="F1012" s="313"/>
      <c r="G1012" s="387">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640</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ht="15">
      <c r="A1092" s="340"/>
      <c r="B1092" s="281"/>
      <c r="C1092" s="104"/>
      <c r="D1092" s="104"/>
      <c r="E1092" s="104"/>
      <c r="F1092" s="104"/>
      <c r="G1092" s="337"/>
      <c r="H1092" s="338"/>
    </row>
    <row r="1093" spans="1:8">
      <c r="A1093" s="112"/>
      <c r="B1093" s="112"/>
      <c r="C1093" s="112"/>
      <c r="D1093" s="112"/>
      <c r="E1093" s="112"/>
      <c r="F1093" s="112"/>
      <c r="G1093" s="113"/>
      <c r="H1093" s="114"/>
    </row>
    <row r="1094" spans="1:8">
      <c r="A1094" s="112"/>
      <c r="B1094" s="112"/>
      <c r="C1094" s="112"/>
      <c r="D1094" s="112"/>
      <c r="E1094" s="112"/>
      <c r="F1094" s="112"/>
      <c r="G1094" s="113"/>
      <c r="H1094" s="114"/>
    </row>
    <row r="1095" spans="1:8" ht="18">
      <c r="A1095" s="115"/>
      <c r="C1095" s="116" t="s">
        <v>326</v>
      </c>
      <c r="D1095" s="115"/>
      <c r="E1095" s="115"/>
      <c r="F1095" s="115"/>
      <c r="G1095" s="115"/>
      <c r="H1095" s="115"/>
    </row>
    <row r="1096" spans="1:8">
      <c r="A1096" s="115"/>
      <c r="B1096" s="115"/>
      <c r="C1096" s="117" t="s">
        <v>844</v>
      </c>
      <c r="D1096" s="115"/>
      <c r="E1096" s="115"/>
      <c r="F1096" s="115"/>
      <c r="G1096" s="115"/>
      <c r="H1096" s="115"/>
    </row>
    <row r="1097" spans="1:8">
      <c r="A1097" s="115"/>
      <c r="B1097" s="115"/>
      <c r="C1097" s="115"/>
      <c r="D1097" s="115"/>
      <c r="E1097" s="115"/>
      <c r="F1097" s="115"/>
      <c r="G1097" s="115"/>
      <c r="H1097" s="115"/>
    </row>
    <row r="1098" spans="1:8">
      <c r="A1098" s="118" t="s">
        <v>327</v>
      </c>
      <c r="B1098" s="118" t="str">
        <f>+'COMPUTOS METRICOS'!B69:C69</f>
        <v>PRECOMISIONADO</v>
      </c>
      <c r="C1098" s="115"/>
      <c r="D1098" s="115"/>
      <c r="E1098" s="115"/>
      <c r="F1098" s="115"/>
      <c r="G1098" s="115"/>
      <c r="H1098" s="115"/>
    </row>
    <row r="1099" spans="1:8">
      <c r="A1099" s="118" t="s">
        <v>328</v>
      </c>
      <c r="B1099" s="118" t="s">
        <v>5</v>
      </c>
      <c r="C1099" s="115"/>
      <c r="D1099" s="115"/>
      <c r="E1099" s="115"/>
      <c r="F1099" s="115"/>
      <c r="G1099" s="115"/>
      <c r="H1099" s="115"/>
    </row>
    <row r="1100" spans="1:8">
      <c r="A1100" s="118" t="s">
        <v>329</v>
      </c>
      <c r="B1100" s="422">
        <v>1</v>
      </c>
      <c r="C1100" s="115"/>
      <c r="D1100" s="115"/>
      <c r="E1100" s="115"/>
      <c r="F1100" s="115"/>
      <c r="G1100" s="115"/>
      <c r="H1100" s="115"/>
    </row>
    <row r="1101" spans="1:8">
      <c r="A1101" s="119" t="s">
        <v>330</v>
      </c>
      <c r="B1101" s="115"/>
      <c r="C1101" s="115"/>
      <c r="D1101" s="115"/>
      <c r="E1101" s="115"/>
      <c r="F1101" s="115"/>
      <c r="G1101" s="115"/>
      <c r="H1101" s="115"/>
    </row>
    <row r="1102" spans="1:8">
      <c r="A1102" s="115"/>
      <c r="B1102" s="115"/>
      <c r="C1102" s="115"/>
      <c r="D1102" s="115"/>
      <c r="E1102" s="115"/>
      <c r="F1102" s="115"/>
      <c r="G1102" s="115"/>
      <c r="H1102" s="115"/>
    </row>
    <row r="1103" spans="1:8">
      <c r="A1103" s="120"/>
      <c r="B1103" s="121"/>
      <c r="C1103" s="122" t="s">
        <v>331</v>
      </c>
      <c r="D1103" s="122" t="s">
        <v>331</v>
      </c>
      <c r="E1103" s="123" t="s">
        <v>332</v>
      </c>
      <c r="F1103" s="123" t="s">
        <v>333</v>
      </c>
      <c r="G1103" s="123" t="s">
        <v>333</v>
      </c>
      <c r="H1103" s="123" t="s">
        <v>334</v>
      </c>
    </row>
    <row r="1104" spans="1:8">
      <c r="A1104" s="124"/>
      <c r="B1104" s="423" t="s">
        <v>1</v>
      </c>
      <c r="C1104" s="125" t="s">
        <v>335</v>
      </c>
      <c r="D1104" s="125" t="s">
        <v>336</v>
      </c>
      <c r="E1104" s="125" t="s">
        <v>337</v>
      </c>
      <c r="F1104" s="125" t="s">
        <v>338</v>
      </c>
      <c r="G1104" s="125" t="s">
        <v>337</v>
      </c>
      <c r="H1104" s="125" t="s">
        <v>339</v>
      </c>
    </row>
    <row r="1105" spans="1:8">
      <c r="A1105" s="126" t="s">
        <v>340</v>
      </c>
      <c r="B1105" s="424" t="s">
        <v>845</v>
      </c>
      <c r="C1105" s="127"/>
      <c r="D1105" s="127"/>
      <c r="E1105" s="127"/>
      <c r="F1105" s="127"/>
      <c r="G1105" s="127"/>
      <c r="H1105" s="128"/>
    </row>
    <row r="1106" spans="1:8">
      <c r="A1106" s="425"/>
      <c r="B1106" s="129" t="s">
        <v>846</v>
      </c>
      <c r="C1106" s="130" t="s">
        <v>422</v>
      </c>
      <c r="D1106" s="130">
        <v>1000</v>
      </c>
      <c r="E1106" s="131"/>
      <c r="F1106" s="131"/>
      <c r="G1106" s="426">
        <v>25</v>
      </c>
      <c r="H1106" s="136">
        <f>D1106*G1106</f>
        <v>25000</v>
      </c>
    </row>
    <row r="1107" spans="1:8">
      <c r="A1107" s="425"/>
      <c r="B1107" s="129" t="s">
        <v>847</v>
      </c>
      <c r="C1107" s="130" t="s">
        <v>643</v>
      </c>
      <c r="D1107" s="130">
        <v>18</v>
      </c>
      <c r="E1107" s="131"/>
      <c r="F1107" s="131"/>
      <c r="G1107" s="426">
        <v>15</v>
      </c>
      <c r="H1107" s="426">
        <f>D1107*G1107</f>
        <v>270</v>
      </c>
    </row>
    <row r="1108" spans="1:8">
      <c r="A1108" s="131"/>
      <c r="B1108" s="175"/>
      <c r="C1108" s="130"/>
      <c r="D1108" s="130"/>
      <c r="E1108" s="129"/>
      <c r="F1108" s="129"/>
      <c r="G1108" s="426"/>
      <c r="H1108" s="426">
        <f>D1108*G1108</f>
        <v>0</v>
      </c>
    </row>
    <row r="1109" spans="1:8">
      <c r="A1109" s="132"/>
      <c r="B1109" s="127"/>
      <c r="C1109" s="127"/>
      <c r="D1109" s="127"/>
      <c r="E1109" s="127"/>
      <c r="F1109" s="127"/>
      <c r="G1109" s="133" t="s">
        <v>342</v>
      </c>
      <c r="H1109" s="134">
        <f>SUM(H1106:H1108)</f>
        <v>25270</v>
      </c>
    </row>
    <row r="1110" spans="1:8">
      <c r="A1110" s="126" t="s">
        <v>343</v>
      </c>
      <c r="B1110" s="424" t="s">
        <v>344</v>
      </c>
      <c r="C1110" s="127"/>
      <c r="D1110" s="127"/>
      <c r="E1110" s="127"/>
      <c r="F1110" s="127"/>
      <c r="G1110" s="127"/>
      <c r="H1110" s="128"/>
    </row>
    <row r="1111" spans="1:8">
      <c r="A1111" s="131"/>
      <c r="B1111" s="129" t="s">
        <v>848</v>
      </c>
      <c r="C1111" s="130" t="s">
        <v>346</v>
      </c>
      <c r="D1111" s="427">
        <v>50</v>
      </c>
      <c r="E1111" s="129"/>
      <c r="F1111" s="129"/>
      <c r="G1111" s="136">
        <v>1044</v>
      </c>
      <c r="H1111" s="136">
        <f t="shared" ref="H1111:H1118" si="49">D1111*G1111</f>
        <v>52200</v>
      </c>
    </row>
    <row r="1112" spans="1:8">
      <c r="A1112" s="131"/>
      <c r="B1112" s="129" t="s">
        <v>849</v>
      </c>
      <c r="C1112" s="130" t="s">
        <v>346</v>
      </c>
      <c r="D1112" s="427">
        <v>100</v>
      </c>
      <c r="E1112" s="129"/>
      <c r="F1112" s="129"/>
      <c r="G1112" s="136">
        <v>185</v>
      </c>
      <c r="H1112" s="136">
        <f t="shared" si="49"/>
        <v>18500</v>
      </c>
    </row>
    <row r="1113" spans="1:8">
      <c r="A1113" s="131"/>
      <c r="B1113" s="129" t="s">
        <v>850</v>
      </c>
      <c r="C1113" s="130" t="s">
        <v>346</v>
      </c>
      <c r="D1113" s="427">
        <v>100</v>
      </c>
      <c r="E1113" s="129"/>
      <c r="F1113" s="129"/>
      <c r="G1113" s="136">
        <v>52.6</v>
      </c>
      <c r="H1113" s="136">
        <f t="shared" si="49"/>
        <v>5260</v>
      </c>
    </row>
    <row r="1114" spans="1:8">
      <c r="A1114" s="131"/>
      <c r="B1114" s="129" t="s">
        <v>851</v>
      </c>
      <c r="C1114" s="130" t="s">
        <v>346</v>
      </c>
      <c r="D1114" s="427">
        <v>100</v>
      </c>
      <c r="E1114" s="129"/>
      <c r="F1114" s="129"/>
      <c r="G1114" s="136">
        <v>185</v>
      </c>
      <c r="H1114" s="136">
        <f t="shared" si="49"/>
        <v>18500</v>
      </c>
    </row>
    <row r="1115" spans="1:8">
      <c r="A1115" s="131"/>
      <c r="B1115" s="129" t="s">
        <v>852</v>
      </c>
      <c r="C1115" s="130" t="s">
        <v>346</v>
      </c>
      <c r="D1115" s="427">
        <v>100</v>
      </c>
      <c r="E1115" s="129"/>
      <c r="F1115" s="129"/>
      <c r="G1115" s="136">
        <v>52</v>
      </c>
      <c r="H1115" s="136">
        <f t="shared" si="49"/>
        <v>5200</v>
      </c>
    </row>
    <row r="1116" spans="1:8">
      <c r="A1116" s="131"/>
      <c r="B1116" s="129" t="s">
        <v>853</v>
      </c>
      <c r="C1116" s="130" t="s">
        <v>346</v>
      </c>
      <c r="D1116" s="427">
        <v>100</v>
      </c>
      <c r="E1116" s="129"/>
      <c r="F1116" s="129"/>
      <c r="G1116" s="136">
        <v>185</v>
      </c>
      <c r="H1116" s="136">
        <f t="shared" si="49"/>
        <v>18500</v>
      </c>
    </row>
    <row r="1117" spans="1:8">
      <c r="A1117" s="131"/>
      <c r="B1117" s="129" t="s">
        <v>854</v>
      </c>
      <c r="C1117" s="130" t="s">
        <v>346</v>
      </c>
      <c r="D1117" s="427">
        <v>100</v>
      </c>
      <c r="E1117" s="129"/>
      <c r="F1117" s="129"/>
      <c r="G1117" s="136">
        <v>52</v>
      </c>
      <c r="H1117" s="136">
        <f t="shared" si="49"/>
        <v>5200</v>
      </c>
    </row>
    <row r="1118" spans="1:8">
      <c r="A1118" s="131"/>
      <c r="B1118" s="129" t="s">
        <v>855</v>
      </c>
      <c r="C1118" s="130" t="s">
        <v>346</v>
      </c>
      <c r="D1118" s="427">
        <v>50</v>
      </c>
      <c r="E1118" s="129"/>
      <c r="F1118" s="129"/>
      <c r="G1118" s="136">
        <v>13.5</v>
      </c>
      <c r="H1118" s="136">
        <f t="shared" si="49"/>
        <v>675</v>
      </c>
    </row>
    <row r="1119" spans="1:8">
      <c r="A1119" s="132"/>
      <c r="B1119" s="127"/>
      <c r="C1119" s="127"/>
      <c r="D1119" s="127"/>
      <c r="E1119" s="127"/>
      <c r="F1119" s="127"/>
      <c r="G1119" s="133" t="s">
        <v>347</v>
      </c>
      <c r="H1119" s="134">
        <f>SUM(H1111:H1118)</f>
        <v>124035</v>
      </c>
    </row>
    <row r="1120" spans="1:8">
      <c r="A1120" s="137"/>
      <c r="B1120" s="119" t="s">
        <v>348</v>
      </c>
      <c r="C1120" s="115"/>
      <c r="D1120" s="115"/>
      <c r="E1120" s="115"/>
      <c r="F1120" s="115"/>
      <c r="G1120" s="138">
        <v>0.1</v>
      </c>
      <c r="H1120" s="136">
        <f>SUM(H1113,H1115,H1117,H1118)*G1120</f>
        <v>1633.5</v>
      </c>
    </row>
    <row r="1121" spans="1:8">
      <c r="A1121" s="132"/>
      <c r="B1121" s="127"/>
      <c r="C1121" s="127"/>
      <c r="D1121" s="127"/>
      <c r="E1121" s="127"/>
      <c r="F1121" s="127"/>
      <c r="G1121" s="133" t="s">
        <v>349</v>
      </c>
      <c r="H1121" s="134">
        <f>+H1120+H1119</f>
        <v>125668.5</v>
      </c>
    </row>
    <row r="1122" spans="1:8">
      <c r="A1122" s="126" t="s">
        <v>350</v>
      </c>
      <c r="B1122" s="424" t="s">
        <v>351</v>
      </c>
      <c r="C1122" s="127"/>
      <c r="D1122" s="127"/>
      <c r="E1122" s="127"/>
      <c r="F1122" s="127"/>
      <c r="G1122" s="127"/>
      <c r="H1122" s="128"/>
    </row>
    <row r="1123" spans="1:8">
      <c r="A1123" s="126"/>
      <c r="B1123" s="428" t="s">
        <v>856</v>
      </c>
      <c r="C1123" s="429" t="s">
        <v>655</v>
      </c>
      <c r="D1123" s="427">
        <v>1</v>
      </c>
      <c r="E1123" s="131"/>
      <c r="F1123" s="131"/>
      <c r="G1123" s="136">
        <v>14000</v>
      </c>
      <c r="H1123" s="136">
        <f t="shared" ref="H1123:H1134" si="50">D1123*G1123</f>
        <v>14000</v>
      </c>
    </row>
    <row r="1124" spans="1:8">
      <c r="A1124" s="126"/>
      <c r="B1124" s="129" t="s">
        <v>857</v>
      </c>
      <c r="C1124" s="429" t="s">
        <v>655</v>
      </c>
      <c r="D1124" s="427">
        <v>1</v>
      </c>
      <c r="E1124" s="131"/>
      <c r="F1124" s="131"/>
      <c r="G1124" s="136">
        <f>50*25</f>
        <v>1250</v>
      </c>
      <c r="H1124" s="136">
        <f t="shared" si="50"/>
        <v>1250</v>
      </c>
    </row>
    <row r="1125" spans="1:8">
      <c r="A1125" s="126"/>
      <c r="B1125" s="129" t="s">
        <v>858</v>
      </c>
      <c r="C1125" s="429" t="s">
        <v>655</v>
      </c>
      <c r="D1125" s="427">
        <v>1</v>
      </c>
      <c r="E1125" s="131"/>
      <c r="F1125" s="131"/>
      <c r="G1125" s="136">
        <v>2562.5</v>
      </c>
      <c r="H1125" s="136">
        <f t="shared" si="50"/>
        <v>2562.5</v>
      </c>
    </row>
    <row r="1126" spans="1:8">
      <c r="A1126" s="126"/>
      <c r="B1126" s="129" t="s">
        <v>859</v>
      </c>
      <c r="C1126" s="429" t="s">
        <v>655</v>
      </c>
      <c r="D1126" s="427">
        <v>1</v>
      </c>
      <c r="E1126" s="131"/>
      <c r="F1126" s="131"/>
      <c r="G1126" s="136">
        <v>2689.09</v>
      </c>
      <c r="H1126" s="136">
        <f t="shared" si="50"/>
        <v>2689.09</v>
      </c>
    </row>
    <row r="1127" spans="1:8">
      <c r="A1127" s="126"/>
      <c r="B1127" s="129" t="s">
        <v>860</v>
      </c>
      <c r="C1127" s="429" t="s">
        <v>655</v>
      </c>
      <c r="D1127" s="427">
        <v>1</v>
      </c>
      <c r="E1127" s="131"/>
      <c r="F1127" s="131"/>
      <c r="G1127" s="136">
        <v>157.04</v>
      </c>
      <c r="H1127" s="136">
        <f t="shared" si="50"/>
        <v>157.04</v>
      </c>
    </row>
    <row r="1128" spans="1:8">
      <c r="A1128" s="126"/>
      <c r="B1128" s="129" t="s">
        <v>861</v>
      </c>
      <c r="C1128" s="429" t="s">
        <v>655</v>
      </c>
      <c r="D1128" s="427">
        <v>1</v>
      </c>
      <c r="E1128" s="131"/>
      <c r="F1128" s="131"/>
      <c r="G1128" s="136">
        <v>2285.7199999999998</v>
      </c>
      <c r="H1128" s="136">
        <f t="shared" si="50"/>
        <v>2285.7199999999998</v>
      </c>
    </row>
    <row r="1129" spans="1:8">
      <c r="A1129" s="126"/>
      <c r="B1129" s="129" t="s">
        <v>862</v>
      </c>
      <c r="C1129" s="429" t="s">
        <v>655</v>
      </c>
      <c r="D1129" s="427">
        <v>1</v>
      </c>
      <c r="E1129" s="131"/>
      <c r="F1129" s="131"/>
      <c r="G1129" s="136">
        <v>839.35</v>
      </c>
      <c r="H1129" s="136">
        <f t="shared" si="50"/>
        <v>839.35</v>
      </c>
    </row>
    <row r="1130" spans="1:8">
      <c r="A1130" s="126"/>
      <c r="B1130" s="129" t="s">
        <v>863</v>
      </c>
      <c r="C1130" s="429" t="s">
        <v>655</v>
      </c>
      <c r="D1130" s="427">
        <v>1</v>
      </c>
      <c r="E1130" s="131"/>
      <c r="F1130" s="131"/>
      <c r="G1130" s="136">
        <v>2400</v>
      </c>
      <c r="H1130" s="136">
        <f t="shared" si="50"/>
        <v>2400</v>
      </c>
    </row>
    <row r="1131" spans="1:8">
      <c r="A1131" s="126"/>
      <c r="B1131" s="129" t="s">
        <v>864</v>
      </c>
      <c r="C1131" s="429" t="s">
        <v>655</v>
      </c>
      <c r="D1131" s="427">
        <v>1</v>
      </c>
      <c r="E1131" s="131"/>
      <c r="F1131" s="131"/>
      <c r="G1131" s="136">
        <v>2600</v>
      </c>
      <c r="H1131" s="136">
        <f t="shared" si="50"/>
        <v>2600</v>
      </c>
    </row>
    <row r="1132" spans="1:8">
      <c r="A1132" s="126"/>
      <c r="B1132" s="129" t="s">
        <v>865</v>
      </c>
      <c r="C1132" s="429" t="s">
        <v>655</v>
      </c>
      <c r="D1132" s="427">
        <v>1</v>
      </c>
      <c r="E1132" s="131"/>
      <c r="F1132" s="131"/>
      <c r="G1132" s="136">
        <v>325.67</v>
      </c>
      <c r="H1132" s="136">
        <f t="shared" si="50"/>
        <v>325.67</v>
      </c>
    </row>
    <row r="1133" spans="1:8">
      <c r="A1133" s="126"/>
      <c r="B1133" s="129" t="s">
        <v>866</v>
      </c>
      <c r="C1133" s="429" t="s">
        <v>867</v>
      </c>
      <c r="D1133" s="427">
        <v>1</v>
      </c>
      <c r="E1133" s="131"/>
      <c r="F1133" s="131"/>
      <c r="G1133" s="136">
        <f>4*6.96*847</f>
        <v>23580.48</v>
      </c>
      <c r="H1133" s="136">
        <f t="shared" si="50"/>
        <v>23580.48</v>
      </c>
    </row>
    <row r="1134" spans="1:8">
      <c r="A1134" s="126"/>
      <c r="B1134" s="129" t="s">
        <v>868</v>
      </c>
      <c r="C1134" s="429" t="s">
        <v>867</v>
      </c>
      <c r="D1134" s="427">
        <v>1</v>
      </c>
      <c r="E1134" s="131"/>
      <c r="F1134" s="131"/>
      <c r="G1134" s="136">
        <f>466.666666666667*5</f>
        <v>2333.3333333333353</v>
      </c>
      <c r="H1134" s="136">
        <f t="shared" si="50"/>
        <v>2333.3333333333353</v>
      </c>
    </row>
    <row r="1135" spans="1:8">
      <c r="A1135" s="137"/>
      <c r="B1135" s="119" t="s">
        <v>352</v>
      </c>
      <c r="C1135" s="115"/>
      <c r="D1135" s="115"/>
      <c r="E1135" s="115"/>
      <c r="F1135" s="115"/>
      <c r="G1135" s="430">
        <v>0.05</v>
      </c>
      <c r="H1135" s="136">
        <f>SUM(H1111:H1118)*G1135*(1+G1120)</f>
        <v>6821.9250000000002</v>
      </c>
    </row>
    <row r="1136" spans="1:8">
      <c r="A1136" s="132"/>
      <c r="B1136" s="127"/>
      <c r="C1136" s="127"/>
      <c r="D1136" s="127"/>
      <c r="E1136" s="127"/>
      <c r="F1136" s="127"/>
      <c r="G1136" s="133" t="s">
        <v>353</v>
      </c>
      <c r="H1136" s="134">
        <f>SUM(H1123:H1135)</f>
        <v>61845.108333333337</v>
      </c>
    </row>
    <row r="1137" spans="1:8">
      <c r="A1137" s="126" t="s">
        <v>354</v>
      </c>
      <c r="B1137" s="424" t="s">
        <v>355</v>
      </c>
      <c r="C1137" s="127"/>
      <c r="D1137" s="127"/>
      <c r="E1137" s="127"/>
      <c r="F1137" s="127"/>
      <c r="G1137" s="127"/>
      <c r="H1137" s="128"/>
    </row>
    <row r="1138" spans="1:8">
      <c r="A1138" s="137"/>
      <c r="B1138" s="119" t="s">
        <v>356</v>
      </c>
      <c r="C1138" s="115"/>
      <c r="D1138" s="115"/>
      <c r="E1138" s="115"/>
      <c r="F1138" s="115"/>
      <c r="G1138" s="138">
        <v>0.71179999999999999</v>
      </c>
      <c r="H1138" s="136">
        <f>SUM(H1111:H1118)*G1138</f>
        <v>88288.112999999998</v>
      </c>
    </row>
    <row r="1139" spans="1:8">
      <c r="A1139" s="137"/>
      <c r="B1139" s="119" t="s">
        <v>357</v>
      </c>
      <c r="C1139" s="115"/>
      <c r="D1139" s="115"/>
      <c r="E1139" s="115"/>
      <c r="F1139" s="115"/>
      <c r="G1139" s="138">
        <v>0.14940000000000001</v>
      </c>
      <c r="H1139" s="136">
        <f>SUM(H1111:H1118)*G1139</f>
        <v>18530.829000000002</v>
      </c>
    </row>
    <row r="1140" spans="1:8">
      <c r="A1140" s="132"/>
      <c r="B1140" s="127"/>
      <c r="C1140" s="127"/>
      <c r="D1140" s="127"/>
      <c r="E1140" s="127"/>
      <c r="F1140" s="127"/>
      <c r="G1140" s="133" t="s">
        <v>358</v>
      </c>
      <c r="H1140" s="134">
        <f>SUM(H1138:H1139)</f>
        <v>106818.942</v>
      </c>
    </row>
    <row r="1141" spans="1:8">
      <c r="A1141" s="126" t="s">
        <v>359</v>
      </c>
      <c r="B1141" s="424" t="s">
        <v>360</v>
      </c>
      <c r="C1141" s="127"/>
      <c r="D1141" s="127"/>
      <c r="E1141" s="127"/>
      <c r="F1141" s="127"/>
      <c r="G1141" s="127"/>
      <c r="H1141" s="128"/>
    </row>
    <row r="1142" spans="1:8">
      <c r="A1142" s="137"/>
      <c r="B1142" s="119" t="s">
        <v>361</v>
      </c>
      <c r="C1142" s="115"/>
      <c r="D1142" s="115"/>
      <c r="E1142" s="115"/>
      <c r="F1142" s="115"/>
      <c r="G1142" s="138">
        <v>0.12</v>
      </c>
      <c r="H1142" s="136">
        <f>(H1136+H1121+H1109)*G1142</f>
        <v>25534.032999999999</v>
      </c>
    </row>
    <row r="1143" spans="1:8">
      <c r="A1143" s="137"/>
      <c r="B1143" s="119" t="s">
        <v>362</v>
      </c>
      <c r="C1143" s="115"/>
      <c r="D1143" s="115"/>
      <c r="E1143" s="115"/>
      <c r="F1143" s="115"/>
      <c r="G1143" s="138">
        <v>0</v>
      </c>
      <c r="H1143" s="136">
        <f>(SUM(H1108:H1108)+SUM(H1111:H1111)*(1+G1120+G1135*(1+G1120))+SUM(H1123:H1134))*G1143</f>
        <v>0</v>
      </c>
    </row>
    <row r="1144" spans="1:8">
      <c r="A1144" s="137"/>
      <c r="B1144" s="119" t="s">
        <v>363</v>
      </c>
      <c r="C1144" s="115"/>
      <c r="D1144" s="115"/>
      <c r="E1144" s="115"/>
      <c r="F1144" s="115"/>
      <c r="G1144" s="138">
        <v>0</v>
      </c>
      <c r="H1144" s="136">
        <f>SUM(H1108:H1108)*G1144</f>
        <v>0</v>
      </c>
    </row>
    <row r="1145" spans="1:8">
      <c r="A1145" s="132"/>
      <c r="B1145" s="127"/>
      <c r="C1145" s="127"/>
      <c r="D1145" s="127"/>
      <c r="E1145" s="127"/>
      <c r="F1145" s="127"/>
      <c r="G1145" s="133" t="s">
        <v>364</v>
      </c>
      <c r="H1145" s="134">
        <f>SUM(H1142:H1144)</f>
        <v>25534.032999999999</v>
      </c>
    </row>
    <row r="1146" spans="1:8">
      <c r="A1146" s="126" t="s">
        <v>365</v>
      </c>
      <c r="B1146" s="424" t="s">
        <v>366</v>
      </c>
      <c r="C1146" s="127"/>
      <c r="D1146" s="127"/>
      <c r="E1146" s="127"/>
      <c r="F1146" s="127"/>
      <c r="G1146" s="127"/>
      <c r="H1146" s="128"/>
    </row>
    <row r="1147" spans="1:8">
      <c r="A1147" s="137"/>
      <c r="B1147" s="119" t="s">
        <v>367</v>
      </c>
      <c r="C1147" s="115"/>
      <c r="D1147" s="115"/>
      <c r="E1147" s="115"/>
      <c r="F1147" s="115"/>
      <c r="G1147" s="138">
        <v>0.1</v>
      </c>
      <c r="H1147" s="136">
        <f>(H1109+H1121+H1136)*G1147</f>
        <v>21278.360833333336</v>
      </c>
    </row>
    <row r="1148" spans="1:8">
      <c r="A1148" s="132"/>
      <c r="B1148" s="127"/>
      <c r="C1148" s="127"/>
      <c r="D1148" s="127"/>
      <c r="E1148" s="127"/>
      <c r="F1148" s="127"/>
      <c r="G1148" s="133" t="s">
        <v>368</v>
      </c>
      <c r="H1148" s="134">
        <f>SUM(H1147:H1147)</f>
        <v>21278.360833333336</v>
      </c>
    </row>
    <row r="1149" spans="1:8">
      <c r="A1149" s="126" t="s">
        <v>369</v>
      </c>
      <c r="B1149" s="424" t="s">
        <v>370</v>
      </c>
      <c r="C1149" s="127"/>
      <c r="D1149" s="127"/>
      <c r="E1149" s="127"/>
      <c r="F1149" s="127"/>
      <c r="G1149" s="127"/>
      <c r="H1149" s="128"/>
    </row>
    <row r="1150" spans="1:8">
      <c r="A1150" s="137"/>
      <c r="B1150" s="119" t="s">
        <v>371</v>
      </c>
      <c r="C1150" s="115"/>
      <c r="D1150" s="115"/>
      <c r="E1150" s="115"/>
      <c r="F1150" s="115"/>
      <c r="G1150" s="138">
        <v>3.0899999999999997E-2</v>
      </c>
      <c r="H1150" s="136">
        <f>(+H1109+H1121+H1136+H1140+H1145+H1148)*G1150</f>
        <v>11322.221774749998</v>
      </c>
    </row>
    <row r="1151" spans="1:8">
      <c r="A1151" s="132"/>
      <c r="B1151" s="127"/>
      <c r="C1151" s="127"/>
      <c r="D1151" s="127"/>
      <c r="E1151" s="127"/>
      <c r="F1151" s="127"/>
      <c r="G1151" s="133" t="s">
        <v>372</v>
      </c>
      <c r="H1151" s="134">
        <f>SUM(H1150:H1150)</f>
        <v>11322.221774749998</v>
      </c>
    </row>
    <row r="1152" spans="1:8">
      <c r="A1152" s="132"/>
      <c r="B1152" s="127"/>
      <c r="C1152" s="127"/>
      <c r="D1152" s="127"/>
      <c r="E1152" s="127"/>
      <c r="F1152" s="127"/>
      <c r="G1152" s="133" t="s">
        <v>373</v>
      </c>
      <c r="H1152" s="134">
        <f>ROUND(H1109+H1121+H1136+H1140+H1145+H1148+H1151,2)</f>
        <v>377737.17</v>
      </c>
    </row>
    <row r="1153" spans="1:8">
      <c r="A1153" s="112"/>
      <c r="B1153" s="112"/>
      <c r="C1153" s="112"/>
      <c r="D1153" s="112"/>
      <c r="E1153" s="112"/>
      <c r="F1153" s="112"/>
      <c r="G1153" s="431" t="s">
        <v>869</v>
      </c>
      <c r="H1153" s="432">
        <f>H1152/6.96</f>
        <v>54272.581896551725</v>
      </c>
    </row>
    <row r="1154" spans="1:8">
      <c r="A1154" s="112"/>
      <c r="B1154" s="112"/>
      <c r="C1154" s="112"/>
      <c r="D1154" s="112"/>
      <c r="E1154" s="112"/>
      <c r="F1154" s="112"/>
      <c r="G1154" s="113"/>
      <c r="H1154" s="114"/>
    </row>
    <row r="1155" spans="1:8">
      <c r="A1155" s="115"/>
      <c r="B1155" s="115"/>
      <c r="C1155" s="115"/>
      <c r="D1155" s="115"/>
      <c r="E1155" s="115"/>
      <c r="F1155" s="115"/>
      <c r="G1155" s="115"/>
      <c r="H1155" s="115"/>
    </row>
    <row r="1156" spans="1:8" ht="18">
      <c r="A1156" s="115"/>
      <c r="C1156" s="116" t="s">
        <v>326</v>
      </c>
      <c r="D1156" s="115"/>
      <c r="E1156" s="115"/>
      <c r="F1156" s="115"/>
      <c r="G1156" s="115"/>
      <c r="H1156" s="115"/>
    </row>
    <row r="1157" spans="1:8">
      <c r="A1157" s="115"/>
      <c r="B1157" s="115"/>
      <c r="C1157" s="117" t="str">
        <f>+C1096</f>
        <v>PROYECTO: PEM ESTACIONES SATELITALES DE REGASIFICACION</v>
      </c>
      <c r="D1157" s="115"/>
      <c r="E1157" s="115"/>
      <c r="F1157" s="115"/>
      <c r="G1157" s="115"/>
      <c r="H1157" s="115"/>
    </row>
    <row r="1158" spans="1:8">
      <c r="A1158" s="115"/>
      <c r="B1158" s="115"/>
      <c r="C1158" s="115"/>
      <c r="D1158" s="115"/>
      <c r="E1158" s="115"/>
      <c r="F1158" s="115"/>
      <c r="G1158" s="115"/>
      <c r="H1158" s="115"/>
    </row>
    <row r="1159" spans="1:8">
      <c r="A1159" s="118" t="s">
        <v>327</v>
      </c>
      <c r="B1159" s="433" t="str">
        <f>+'COMPUTOS METRICOS'!B70:C70</f>
        <v>COMISIONADO</v>
      </c>
      <c r="C1159" s="115"/>
      <c r="D1159" s="115"/>
      <c r="E1159" s="115"/>
      <c r="F1159" s="115"/>
      <c r="G1159" s="115"/>
      <c r="H1159" s="115"/>
    </row>
    <row r="1160" spans="1:8">
      <c r="A1160" s="118" t="s">
        <v>328</v>
      </c>
      <c r="B1160" s="433" t="s">
        <v>5</v>
      </c>
      <c r="C1160" s="115"/>
      <c r="D1160" s="115"/>
      <c r="E1160" s="115"/>
      <c r="F1160" s="115"/>
      <c r="G1160" s="115"/>
      <c r="H1160" s="115"/>
    </row>
    <row r="1161" spans="1:8">
      <c r="A1161" s="118" t="s">
        <v>375</v>
      </c>
      <c r="B1161" s="433">
        <v>1</v>
      </c>
      <c r="C1161" s="115"/>
      <c r="D1161" s="115"/>
      <c r="E1161" s="115"/>
      <c r="F1161" s="115"/>
      <c r="G1161" s="115"/>
      <c r="H1161" s="115"/>
    </row>
    <row r="1162" spans="1:8">
      <c r="A1162" s="119" t="s">
        <v>330</v>
      </c>
      <c r="B1162" s="115"/>
      <c r="C1162" s="115"/>
      <c r="D1162" s="115"/>
      <c r="E1162" s="115"/>
      <c r="F1162" s="115"/>
      <c r="G1162" s="115"/>
      <c r="H1162" s="115"/>
    </row>
    <row r="1163" spans="1:8">
      <c r="A1163" s="115"/>
      <c r="B1163" s="115"/>
      <c r="C1163" s="115"/>
      <c r="D1163" s="115"/>
      <c r="E1163" s="115"/>
      <c r="F1163" s="115"/>
      <c r="G1163" s="115"/>
      <c r="H1163" s="115"/>
    </row>
    <row r="1164" spans="1:8">
      <c r="A1164" s="120"/>
      <c r="B1164" s="121"/>
      <c r="C1164" s="122" t="s">
        <v>331</v>
      </c>
      <c r="D1164" s="122" t="s">
        <v>331</v>
      </c>
      <c r="E1164" s="123" t="s">
        <v>332</v>
      </c>
      <c r="F1164" s="123" t="s">
        <v>333</v>
      </c>
      <c r="G1164" s="123" t="s">
        <v>333</v>
      </c>
      <c r="H1164" s="123" t="s">
        <v>334</v>
      </c>
    </row>
    <row r="1165" spans="1:8">
      <c r="A1165" s="124"/>
      <c r="B1165" s="423" t="s">
        <v>1</v>
      </c>
      <c r="C1165" s="125" t="s">
        <v>335</v>
      </c>
      <c r="D1165" s="125" t="s">
        <v>336</v>
      </c>
      <c r="E1165" s="125" t="s">
        <v>337</v>
      </c>
      <c r="F1165" s="125" t="s">
        <v>338</v>
      </c>
      <c r="G1165" s="125" t="s">
        <v>337</v>
      </c>
      <c r="H1165" s="125" t="s">
        <v>339</v>
      </c>
    </row>
    <row r="1166" spans="1:8">
      <c r="A1166" s="126" t="s">
        <v>340</v>
      </c>
      <c r="B1166" s="424" t="s">
        <v>845</v>
      </c>
      <c r="C1166" s="127"/>
      <c r="D1166" s="127"/>
      <c r="E1166" s="127"/>
      <c r="F1166" s="127"/>
      <c r="G1166" s="127"/>
      <c r="H1166" s="128"/>
    </row>
    <row r="1167" spans="1:8">
      <c r="A1167" s="132"/>
      <c r="B1167" s="434" t="s">
        <v>846</v>
      </c>
      <c r="C1167" s="144" t="s">
        <v>422</v>
      </c>
      <c r="D1167" s="435">
        <v>10000</v>
      </c>
      <c r="E1167" s="129"/>
      <c r="F1167" s="129"/>
      <c r="G1167" s="136">
        <v>17</v>
      </c>
      <c r="H1167" s="136">
        <f>D1167*G1167</f>
        <v>170000</v>
      </c>
    </row>
    <row r="1168" spans="1:8">
      <c r="A1168" s="132"/>
      <c r="B1168" s="434" t="s">
        <v>871</v>
      </c>
      <c r="C1168" s="144" t="s">
        <v>422</v>
      </c>
      <c r="D1168" s="435">
        <v>0</v>
      </c>
      <c r="E1168" s="129"/>
      <c r="F1168" s="129"/>
      <c r="G1168" s="136">
        <v>4.4800000000000004</v>
      </c>
      <c r="H1168" s="136">
        <f>D1168*G1168</f>
        <v>0</v>
      </c>
    </row>
    <row r="1169" spans="1:8">
      <c r="A1169" s="132"/>
      <c r="B1169" s="434"/>
      <c r="C1169" s="144"/>
      <c r="D1169" s="435"/>
      <c r="E1169" s="129"/>
      <c r="F1169" s="129"/>
      <c r="G1169" s="136"/>
      <c r="H1169" s="136"/>
    </row>
    <row r="1170" spans="1:8">
      <c r="A1170" s="132"/>
      <c r="B1170" s="434"/>
      <c r="C1170" s="141"/>
      <c r="D1170" s="435"/>
      <c r="E1170" s="129"/>
      <c r="F1170" s="129"/>
      <c r="G1170" s="136"/>
      <c r="H1170" s="136">
        <f>D1170*G1170</f>
        <v>0</v>
      </c>
    </row>
    <row r="1171" spans="1:8">
      <c r="A1171" s="132"/>
      <c r="B1171" s="127"/>
      <c r="C1171" s="127"/>
      <c r="D1171" s="436"/>
      <c r="E1171" s="127"/>
      <c r="F1171" s="127"/>
      <c r="G1171" s="133" t="s">
        <v>342</v>
      </c>
      <c r="H1171" s="134">
        <f>SUM(H1167:H1170)</f>
        <v>170000</v>
      </c>
    </row>
    <row r="1172" spans="1:8">
      <c r="A1172" s="142" t="s">
        <v>343</v>
      </c>
      <c r="B1172" s="437" t="s">
        <v>344</v>
      </c>
      <c r="C1172" s="127"/>
      <c r="D1172" s="436"/>
      <c r="E1172" s="127"/>
      <c r="F1172" s="127"/>
      <c r="G1172" s="127"/>
      <c r="H1172" s="128"/>
    </row>
    <row r="1173" spans="1:8">
      <c r="A1173" s="132"/>
      <c r="B1173" s="129" t="s">
        <v>872</v>
      </c>
      <c r="C1173" s="144" t="s">
        <v>346</v>
      </c>
      <c r="D1173" s="435">
        <v>60</v>
      </c>
      <c r="E1173" s="129"/>
      <c r="F1173" s="129"/>
      <c r="G1173" s="136">
        <f>+G1111</f>
        <v>1044</v>
      </c>
      <c r="H1173" s="136">
        <f t="shared" ref="H1173:H1180" si="51">D1173*G1173</f>
        <v>62640</v>
      </c>
    </row>
    <row r="1174" spans="1:8">
      <c r="A1174" s="132"/>
      <c r="B1174" s="129" t="s">
        <v>849</v>
      </c>
      <c r="C1174" s="144" t="s">
        <v>346</v>
      </c>
      <c r="D1174" s="435">
        <v>60</v>
      </c>
      <c r="E1174" s="129"/>
      <c r="F1174" s="129"/>
      <c r="G1174" s="136">
        <v>185</v>
      </c>
      <c r="H1174" s="136">
        <f t="shared" si="51"/>
        <v>11100</v>
      </c>
    </row>
    <row r="1175" spans="1:8">
      <c r="A1175" s="132"/>
      <c r="B1175" s="129" t="s">
        <v>850</v>
      </c>
      <c r="C1175" s="144" t="s">
        <v>346</v>
      </c>
      <c r="D1175" s="435">
        <v>60</v>
      </c>
      <c r="E1175" s="129"/>
      <c r="F1175" s="129"/>
      <c r="G1175" s="136">
        <v>52.6</v>
      </c>
      <c r="H1175" s="136">
        <f t="shared" si="51"/>
        <v>3156</v>
      </c>
    </row>
    <row r="1176" spans="1:8">
      <c r="A1176" s="132"/>
      <c r="B1176" s="129" t="s">
        <v>851</v>
      </c>
      <c r="C1176" s="144" t="s">
        <v>346</v>
      </c>
      <c r="D1176" s="435">
        <v>60</v>
      </c>
      <c r="E1176" s="129"/>
      <c r="F1176" s="129"/>
      <c r="G1176" s="136">
        <v>185</v>
      </c>
      <c r="H1176" s="136">
        <f t="shared" si="51"/>
        <v>11100</v>
      </c>
    </row>
    <row r="1177" spans="1:8">
      <c r="A1177" s="132"/>
      <c r="B1177" s="129" t="s">
        <v>852</v>
      </c>
      <c r="C1177" s="144" t="s">
        <v>346</v>
      </c>
      <c r="D1177" s="435">
        <v>60</v>
      </c>
      <c r="E1177" s="129"/>
      <c r="F1177" s="129"/>
      <c r="G1177" s="136">
        <v>52</v>
      </c>
      <c r="H1177" s="136">
        <f t="shared" si="51"/>
        <v>3120</v>
      </c>
    </row>
    <row r="1178" spans="1:8">
      <c r="A1178" s="132"/>
      <c r="B1178" s="129" t="s">
        <v>853</v>
      </c>
      <c r="C1178" s="144" t="s">
        <v>346</v>
      </c>
      <c r="D1178" s="435">
        <v>60</v>
      </c>
      <c r="E1178" s="129"/>
      <c r="F1178" s="129"/>
      <c r="G1178" s="136">
        <v>185</v>
      </c>
      <c r="H1178" s="136">
        <f t="shared" si="51"/>
        <v>11100</v>
      </c>
    </row>
    <row r="1179" spans="1:8">
      <c r="A1179" s="132"/>
      <c r="B1179" s="129" t="s">
        <v>854</v>
      </c>
      <c r="C1179" s="144" t="s">
        <v>346</v>
      </c>
      <c r="D1179" s="435">
        <v>60</v>
      </c>
      <c r="E1179" s="129"/>
      <c r="F1179" s="129"/>
      <c r="G1179" s="136">
        <v>52</v>
      </c>
      <c r="H1179" s="136">
        <f t="shared" si="51"/>
        <v>3120</v>
      </c>
    </row>
    <row r="1180" spans="1:8">
      <c r="A1180" s="132"/>
      <c r="B1180" s="129" t="s">
        <v>855</v>
      </c>
      <c r="C1180" s="144" t="s">
        <v>346</v>
      </c>
      <c r="D1180" s="435">
        <v>60</v>
      </c>
      <c r="E1180" s="129"/>
      <c r="F1180" s="129"/>
      <c r="G1180" s="136">
        <f>+G1118</f>
        <v>13.5</v>
      </c>
      <c r="H1180" s="136">
        <f t="shared" si="51"/>
        <v>810</v>
      </c>
    </row>
    <row r="1181" spans="1:8">
      <c r="A1181" s="124"/>
      <c r="B1181" s="438"/>
      <c r="C1181" s="127"/>
      <c r="D1181" s="127"/>
      <c r="E1181" s="127"/>
      <c r="F1181" s="127"/>
      <c r="G1181" s="133" t="s">
        <v>347</v>
      </c>
      <c r="H1181" s="134">
        <f>SUM(H1173:H1180)</f>
        <v>106146</v>
      </c>
    </row>
    <row r="1182" spans="1:8">
      <c r="A1182" s="137"/>
      <c r="B1182" s="119" t="s">
        <v>348</v>
      </c>
      <c r="C1182" s="115"/>
      <c r="D1182" s="115"/>
      <c r="E1182" s="115"/>
      <c r="F1182" s="115"/>
      <c r="G1182" s="138">
        <v>0.1</v>
      </c>
      <c r="H1182" s="136">
        <f>SUM(H1173:H1174)*G1182</f>
        <v>7374</v>
      </c>
    </row>
    <row r="1183" spans="1:8">
      <c r="A1183" s="132"/>
      <c r="B1183" s="127"/>
      <c r="C1183" s="127"/>
      <c r="D1183" s="127"/>
      <c r="E1183" s="127"/>
      <c r="F1183" s="127"/>
      <c r="G1183" s="133" t="s">
        <v>349</v>
      </c>
      <c r="H1183" s="134">
        <f>+H1182+H1181</f>
        <v>113520</v>
      </c>
    </row>
    <row r="1184" spans="1:8">
      <c r="A1184" s="126" t="s">
        <v>350</v>
      </c>
      <c r="B1184" s="424" t="s">
        <v>351</v>
      </c>
      <c r="C1184" s="127"/>
      <c r="D1184" s="127"/>
      <c r="E1184" s="127"/>
      <c r="F1184" s="127"/>
      <c r="G1184" s="127"/>
      <c r="H1184" s="128"/>
    </row>
    <row r="1185" spans="1:8">
      <c r="A1185" s="126"/>
      <c r="B1185" s="428" t="s">
        <v>873</v>
      </c>
      <c r="C1185" s="144" t="s">
        <v>655</v>
      </c>
      <c r="D1185" s="435">
        <v>1</v>
      </c>
      <c r="E1185" s="131"/>
      <c r="F1185" s="131"/>
      <c r="G1185" s="136">
        <v>4800</v>
      </c>
      <c r="H1185" s="136">
        <f t="shared" ref="H1185:H1197" si="52">D1185*G1185</f>
        <v>4800</v>
      </c>
    </row>
    <row r="1186" spans="1:8">
      <c r="A1186" s="126"/>
      <c r="B1186" s="129" t="s">
        <v>874</v>
      </c>
      <c r="C1186" s="144" t="s">
        <v>655</v>
      </c>
      <c r="D1186" s="435">
        <v>1</v>
      </c>
      <c r="E1186" s="131"/>
      <c r="F1186" s="131"/>
      <c r="G1186" s="426">
        <v>107.75</v>
      </c>
      <c r="H1186" s="136">
        <f t="shared" si="52"/>
        <v>107.75</v>
      </c>
    </row>
    <row r="1187" spans="1:8">
      <c r="A1187" s="126"/>
      <c r="B1187" s="129" t="s">
        <v>875</v>
      </c>
      <c r="C1187" s="144" t="s">
        <v>655</v>
      </c>
      <c r="D1187" s="435">
        <v>1</v>
      </c>
      <c r="E1187" s="131"/>
      <c r="F1187" s="131"/>
      <c r="G1187" s="426">
        <v>157.04</v>
      </c>
      <c r="H1187" s="136">
        <f t="shared" si="52"/>
        <v>157.04</v>
      </c>
    </row>
    <row r="1188" spans="1:8">
      <c r="A1188" s="126"/>
      <c r="B1188" s="129" t="s">
        <v>876</v>
      </c>
      <c r="C1188" s="144" t="s">
        <v>655</v>
      </c>
      <c r="D1188" s="435">
        <v>1</v>
      </c>
      <c r="E1188" s="131"/>
      <c r="F1188" s="131"/>
      <c r="G1188" s="426">
        <v>104</v>
      </c>
      <c r="H1188" s="426">
        <f t="shared" si="52"/>
        <v>104</v>
      </c>
    </row>
    <row r="1189" spans="1:8">
      <c r="A1189" s="126"/>
      <c r="B1189" s="129" t="s">
        <v>877</v>
      </c>
      <c r="C1189" s="144" t="s">
        <v>655</v>
      </c>
      <c r="D1189" s="435">
        <v>1</v>
      </c>
      <c r="E1189" s="131"/>
      <c r="F1189" s="131"/>
      <c r="G1189" s="426">
        <v>109</v>
      </c>
      <c r="H1189" s="426">
        <f t="shared" si="52"/>
        <v>109</v>
      </c>
    </row>
    <row r="1190" spans="1:8">
      <c r="A1190" s="126"/>
      <c r="B1190" s="129" t="s">
        <v>878</v>
      </c>
      <c r="C1190" s="144" t="s">
        <v>655</v>
      </c>
      <c r="D1190" s="435">
        <v>1</v>
      </c>
      <c r="E1190" s="131"/>
      <c r="F1190" s="131"/>
      <c r="G1190" s="426">
        <v>122.3</v>
      </c>
      <c r="H1190" s="426">
        <f t="shared" si="52"/>
        <v>122.3</v>
      </c>
    </row>
    <row r="1191" spans="1:8">
      <c r="A1191" s="126"/>
      <c r="B1191" s="129" t="s">
        <v>879</v>
      </c>
      <c r="C1191" s="144" t="s">
        <v>655</v>
      </c>
      <c r="D1191" s="435">
        <v>1</v>
      </c>
      <c r="E1191" s="131"/>
      <c r="F1191" s="131"/>
      <c r="G1191" s="426">
        <v>114.45</v>
      </c>
      <c r="H1191" s="426">
        <f t="shared" si="52"/>
        <v>114.45</v>
      </c>
    </row>
    <row r="1192" spans="1:8">
      <c r="A1192" s="126"/>
      <c r="B1192" s="129" t="s">
        <v>880</v>
      </c>
      <c r="C1192" s="144" t="s">
        <v>655</v>
      </c>
      <c r="D1192" s="435">
        <v>1</v>
      </c>
      <c r="E1192" s="131"/>
      <c r="F1192" s="131"/>
      <c r="G1192" s="426">
        <v>175.35</v>
      </c>
      <c r="H1192" s="426">
        <f t="shared" si="52"/>
        <v>175.35</v>
      </c>
    </row>
    <row r="1193" spans="1:8">
      <c r="A1193" s="126"/>
      <c r="B1193" s="129" t="s">
        <v>881</v>
      </c>
      <c r="C1193" s="144" t="s">
        <v>655</v>
      </c>
      <c r="D1193" s="435">
        <v>1</v>
      </c>
      <c r="E1193" s="131"/>
      <c r="F1193" s="131"/>
      <c r="G1193" s="426">
        <v>185.6</v>
      </c>
      <c r="H1193" s="426">
        <f t="shared" si="52"/>
        <v>185.6</v>
      </c>
    </row>
    <row r="1194" spans="1:8">
      <c r="A1194" s="126"/>
      <c r="B1194" s="129" t="s">
        <v>863</v>
      </c>
      <c r="C1194" s="144" t="s">
        <v>655</v>
      </c>
      <c r="D1194" s="435">
        <v>1</v>
      </c>
      <c r="E1194" s="131"/>
      <c r="F1194" s="131"/>
      <c r="G1194" s="426">
        <v>2400</v>
      </c>
      <c r="H1194" s="426">
        <f t="shared" si="52"/>
        <v>2400</v>
      </c>
    </row>
    <row r="1195" spans="1:8">
      <c r="A1195" s="126"/>
      <c r="B1195" s="129" t="s">
        <v>864</v>
      </c>
      <c r="C1195" s="144" t="s">
        <v>655</v>
      </c>
      <c r="D1195" s="435">
        <v>1</v>
      </c>
      <c r="E1195" s="131"/>
      <c r="F1195" s="131"/>
      <c r="G1195" s="426">
        <v>2600</v>
      </c>
      <c r="H1195" s="426">
        <f t="shared" si="52"/>
        <v>2600</v>
      </c>
    </row>
    <row r="1196" spans="1:8">
      <c r="A1196" s="126"/>
      <c r="B1196" s="129" t="s">
        <v>866</v>
      </c>
      <c r="C1196" s="429" t="s">
        <v>867</v>
      </c>
      <c r="D1196" s="439">
        <v>1</v>
      </c>
      <c r="E1196" s="131"/>
      <c r="F1196" s="131"/>
      <c r="G1196" s="136">
        <f>4*6.96*847</f>
        <v>23580.48</v>
      </c>
      <c r="H1196" s="136">
        <f t="shared" si="52"/>
        <v>23580.48</v>
      </c>
    </row>
    <row r="1197" spans="1:8">
      <c r="A1197" s="126"/>
      <c r="B1197" s="129" t="s">
        <v>868</v>
      </c>
      <c r="C1197" s="144" t="s">
        <v>655</v>
      </c>
      <c r="D1197" s="435">
        <v>1</v>
      </c>
      <c r="E1197" s="131"/>
      <c r="F1197" s="131"/>
      <c r="G1197" s="431">
        <f>+G1134</f>
        <v>2333.3333333333353</v>
      </c>
      <c r="H1197" s="426">
        <f t="shared" si="52"/>
        <v>2333.3333333333353</v>
      </c>
    </row>
    <row r="1198" spans="1:8">
      <c r="A1198" s="137"/>
      <c r="B1198" s="119" t="s">
        <v>352</v>
      </c>
      <c r="C1198" s="115"/>
      <c r="D1198" s="115"/>
      <c r="E1198" s="115"/>
      <c r="F1198" s="115"/>
      <c r="G1198" s="138">
        <v>0.05</v>
      </c>
      <c r="H1198" s="136">
        <f>SUM(H1173:H1180)*G1198*(1+G1182)</f>
        <v>5838.0300000000007</v>
      </c>
    </row>
    <row r="1199" spans="1:8">
      <c r="A1199" s="132"/>
      <c r="B1199" s="127"/>
      <c r="C1199" s="127"/>
      <c r="D1199" s="127"/>
      <c r="E1199" s="127"/>
      <c r="F1199" s="127"/>
      <c r="G1199" s="133" t="s">
        <v>353</v>
      </c>
      <c r="H1199" s="134">
        <f>SUM(H1185:H1198)</f>
        <v>42627.333333333336</v>
      </c>
    </row>
    <row r="1200" spans="1:8">
      <c r="A1200" s="126" t="s">
        <v>354</v>
      </c>
      <c r="B1200" s="424" t="s">
        <v>355</v>
      </c>
      <c r="C1200" s="127"/>
      <c r="D1200" s="127"/>
      <c r="E1200" s="127"/>
      <c r="F1200" s="127"/>
      <c r="G1200" s="127"/>
      <c r="H1200" s="128"/>
    </row>
    <row r="1201" spans="1:8">
      <c r="A1201" s="137"/>
      <c r="B1201" s="119" t="s">
        <v>356</v>
      </c>
      <c r="C1201" s="115"/>
      <c r="D1201" s="115"/>
      <c r="E1201" s="115"/>
      <c r="F1201" s="115"/>
      <c r="G1201" s="138">
        <v>0.71179999999999999</v>
      </c>
      <c r="H1201" s="136">
        <f>SUM(H1173:H1180)*G1201</f>
        <v>75554.722800000003</v>
      </c>
    </row>
    <row r="1202" spans="1:8">
      <c r="A1202" s="137"/>
      <c r="B1202" s="119" t="s">
        <v>357</v>
      </c>
      <c r="C1202" s="115"/>
      <c r="D1202" s="115"/>
      <c r="E1202" s="115"/>
      <c r="F1202" s="115"/>
      <c r="G1202" s="138">
        <v>0.14940000000000001</v>
      </c>
      <c r="H1202" s="136">
        <f>SUM(H1173:H1180)*G1202</f>
        <v>15858.2124</v>
      </c>
    </row>
    <row r="1203" spans="1:8">
      <c r="A1203" s="132"/>
      <c r="B1203" s="127"/>
      <c r="C1203" s="127"/>
      <c r="D1203" s="127"/>
      <c r="E1203" s="127"/>
      <c r="F1203" s="127"/>
      <c r="G1203" s="133" t="s">
        <v>358</v>
      </c>
      <c r="H1203" s="134">
        <f>SUM(H1201:H1202)</f>
        <v>91412.935200000007</v>
      </c>
    </row>
    <row r="1204" spans="1:8">
      <c r="A1204" s="126" t="s">
        <v>359</v>
      </c>
      <c r="B1204" s="424" t="s">
        <v>360</v>
      </c>
      <c r="C1204" s="127"/>
      <c r="D1204" s="127"/>
      <c r="E1204" s="127"/>
      <c r="F1204" s="127"/>
      <c r="G1204" s="127"/>
      <c r="H1204" s="128"/>
    </row>
    <row r="1205" spans="1:8">
      <c r="A1205" s="137"/>
      <c r="B1205" s="129" t="s">
        <v>361</v>
      </c>
      <c r="C1205" s="440"/>
      <c r="D1205" s="440"/>
      <c r="E1205" s="440"/>
      <c r="F1205" s="440"/>
      <c r="G1205" s="138">
        <f>+G1142</f>
        <v>0.12</v>
      </c>
      <c r="H1205" s="136">
        <f>(H1171+H1183+H1199)*G1205</f>
        <v>39137.679999999993</v>
      </c>
    </row>
    <row r="1206" spans="1:8">
      <c r="A1206" s="137"/>
      <c r="B1206" s="129" t="s">
        <v>362</v>
      </c>
      <c r="C1206" s="440"/>
      <c r="D1206" s="440"/>
      <c r="E1206" s="440"/>
      <c r="F1206" s="440"/>
      <c r="G1206" s="138">
        <v>0</v>
      </c>
      <c r="H1206" s="136">
        <f>(SUM(H1167:H1170)+SUM(H1173:H1174)*(1+G1182+G1198*(1+G1182))+SUM(G1191:G1193))*G1206</f>
        <v>0</v>
      </c>
    </row>
    <row r="1207" spans="1:8">
      <c r="A1207" s="137"/>
      <c r="B1207" s="129" t="s">
        <v>363</v>
      </c>
      <c r="C1207" s="440"/>
      <c r="D1207" s="440"/>
      <c r="E1207" s="440"/>
      <c r="F1207" s="440"/>
      <c r="G1207" s="138">
        <v>0</v>
      </c>
      <c r="H1207" s="136">
        <f>SUM(H1167:H1170)*G1207</f>
        <v>0</v>
      </c>
    </row>
    <row r="1208" spans="1:8">
      <c r="A1208" s="132"/>
      <c r="B1208" s="127"/>
      <c r="C1208" s="127"/>
      <c r="D1208" s="127"/>
      <c r="E1208" s="127"/>
      <c r="F1208" s="127"/>
      <c r="G1208" s="133" t="s">
        <v>364</v>
      </c>
      <c r="H1208" s="134">
        <f>SUM(H1205:H1207)</f>
        <v>39137.679999999993</v>
      </c>
    </row>
    <row r="1209" spans="1:8">
      <c r="A1209" s="126" t="s">
        <v>365</v>
      </c>
      <c r="B1209" s="424" t="s">
        <v>366</v>
      </c>
      <c r="C1209" s="127"/>
      <c r="D1209" s="127"/>
      <c r="E1209" s="127"/>
      <c r="F1209" s="127"/>
      <c r="G1209" s="127"/>
      <c r="H1209" s="128"/>
    </row>
    <row r="1210" spans="1:8">
      <c r="A1210" s="137"/>
      <c r="B1210" s="119" t="s">
        <v>367</v>
      </c>
      <c r="C1210" s="115"/>
      <c r="D1210" s="115"/>
      <c r="E1210" s="115"/>
      <c r="F1210" s="115"/>
      <c r="G1210" s="138">
        <f>+G1147</f>
        <v>0.1</v>
      </c>
      <c r="H1210" s="136">
        <f>(H1109+H1121+H1136)*G1210</f>
        <v>21278.360833333336</v>
      </c>
    </row>
    <row r="1211" spans="1:8">
      <c r="A1211" s="132"/>
      <c r="B1211" s="127"/>
      <c r="C1211" s="127"/>
      <c r="D1211" s="127"/>
      <c r="E1211" s="127"/>
      <c r="F1211" s="127"/>
      <c r="G1211" s="133" t="s">
        <v>368</v>
      </c>
      <c r="H1211" s="134">
        <f>SUM(H1210:H1210)</f>
        <v>21278.360833333336</v>
      </c>
    </row>
    <row r="1212" spans="1:8">
      <c r="A1212" s="126" t="s">
        <v>369</v>
      </c>
      <c r="B1212" s="424" t="s">
        <v>370</v>
      </c>
      <c r="C1212" s="127"/>
      <c r="D1212" s="127"/>
      <c r="E1212" s="127"/>
      <c r="F1212" s="127"/>
      <c r="G1212" s="127"/>
      <c r="H1212" s="128"/>
    </row>
    <row r="1213" spans="1:8">
      <c r="A1213" s="137"/>
      <c r="B1213" s="119" t="s">
        <v>371</v>
      </c>
      <c r="C1213" s="115"/>
      <c r="D1213" s="115"/>
      <c r="E1213" s="115"/>
      <c r="F1213" s="115"/>
      <c r="G1213" s="138">
        <v>3.0899999999999997E-2</v>
      </c>
      <c r="H1213" s="136">
        <f>(H1171+H1183+H1199+H1203+H1211+H1208)*G1213</f>
        <v>14769.467959429998</v>
      </c>
    </row>
    <row r="1214" spans="1:8">
      <c r="A1214" s="132"/>
      <c r="B1214" s="127"/>
      <c r="C1214" s="127"/>
      <c r="D1214" s="127"/>
      <c r="E1214" s="127"/>
      <c r="F1214" s="127"/>
      <c r="G1214" s="133" t="s">
        <v>372</v>
      </c>
      <c r="H1214" s="134">
        <f>SUM(H1213:H1213)</f>
        <v>14769.467959429998</v>
      </c>
    </row>
    <row r="1215" spans="1:8">
      <c r="A1215" s="132"/>
      <c r="B1215" s="127"/>
      <c r="C1215" s="127"/>
      <c r="D1215" s="127"/>
      <c r="E1215" s="127"/>
      <c r="F1215" s="127"/>
      <c r="G1215" s="133" t="s">
        <v>373</v>
      </c>
      <c r="H1215" s="134">
        <f>ROUND(H1171+H1183+H1199+H1203+H1208+H1211+H1214,2)</f>
        <v>492745.78</v>
      </c>
    </row>
    <row r="1216" spans="1:8">
      <c r="A1216" s="115"/>
      <c r="B1216" s="115"/>
      <c r="C1216" s="115"/>
      <c r="D1216" s="115"/>
      <c r="E1216" s="115"/>
      <c r="F1216" s="115"/>
      <c r="G1216" s="130" t="s">
        <v>869</v>
      </c>
      <c r="H1216" s="134">
        <f>H1215/6.96</f>
        <v>70796.807471264372</v>
      </c>
    </row>
    <row r="1217" spans="1:8">
      <c r="A1217" s="115"/>
      <c r="B1217" s="115"/>
      <c r="C1217" s="115"/>
      <c r="D1217" s="115"/>
      <c r="E1217" s="115"/>
      <c r="F1217" s="115"/>
      <c r="G1217" s="115"/>
      <c r="H1217" s="115"/>
    </row>
    <row r="1218" spans="1:8">
      <c r="A1218" s="115"/>
      <c r="B1218" s="115"/>
      <c r="C1218" s="115"/>
      <c r="D1218" s="115"/>
      <c r="E1218" s="115"/>
      <c r="F1218" s="115"/>
      <c r="G1218" s="115"/>
      <c r="H1218" s="115"/>
    </row>
    <row r="1219" spans="1:8" ht="18">
      <c r="A1219" s="115"/>
      <c r="C1219" s="116" t="s">
        <v>326</v>
      </c>
      <c r="D1219" s="115"/>
      <c r="E1219" s="115"/>
      <c r="F1219" s="115"/>
      <c r="G1219" s="115"/>
      <c r="H1219" s="115"/>
    </row>
    <row r="1220" spans="1:8">
      <c r="A1220" s="115"/>
      <c r="B1220" s="115"/>
      <c r="C1220" s="117" t="str">
        <f>+C1096</f>
        <v>PROYECTO: PEM ESTACIONES SATELITALES DE REGASIFICACION</v>
      </c>
      <c r="D1220" s="115"/>
      <c r="E1220" s="115"/>
      <c r="F1220" s="115"/>
      <c r="G1220" s="115"/>
      <c r="H1220" s="115"/>
    </row>
    <row r="1221" spans="1:8">
      <c r="A1221" s="115"/>
      <c r="B1221" s="115"/>
      <c r="C1221" s="115"/>
      <c r="D1221" s="115"/>
      <c r="E1221" s="115"/>
      <c r="F1221" s="115"/>
      <c r="G1221" s="115"/>
      <c r="H1221" s="115"/>
    </row>
    <row r="1222" spans="1:8">
      <c r="A1222" s="118" t="s">
        <v>327</v>
      </c>
      <c r="B1222" s="433" t="str">
        <f>+'COMPUTOS METRICOS'!B71:C71</f>
        <v>PUESTA EN MARCHA</v>
      </c>
      <c r="C1222" s="115"/>
      <c r="D1222" s="115"/>
      <c r="E1222" s="115"/>
      <c r="F1222" s="115"/>
      <c r="G1222" s="115"/>
      <c r="H1222" s="115"/>
    </row>
    <row r="1223" spans="1:8">
      <c r="A1223" s="118" t="s">
        <v>328</v>
      </c>
      <c r="B1223" s="433" t="s">
        <v>409</v>
      </c>
      <c r="C1223" s="115"/>
      <c r="D1223" s="115"/>
      <c r="E1223" s="115"/>
      <c r="F1223" s="115"/>
      <c r="G1223" s="115"/>
      <c r="H1223" s="115"/>
    </row>
    <row r="1224" spans="1:8">
      <c r="A1224" s="118" t="s">
        <v>375</v>
      </c>
      <c r="B1224" s="433">
        <v>1</v>
      </c>
      <c r="C1224" s="115"/>
      <c r="D1224" s="115"/>
      <c r="E1224" s="115"/>
      <c r="F1224" s="115"/>
      <c r="G1224" s="115"/>
      <c r="H1224" s="115"/>
    </row>
    <row r="1225" spans="1:8">
      <c r="A1225" s="119" t="s">
        <v>330</v>
      </c>
      <c r="B1225" s="115"/>
      <c r="C1225" s="115"/>
      <c r="D1225" s="115"/>
      <c r="E1225" s="115"/>
      <c r="F1225" s="115"/>
      <c r="G1225" s="115"/>
      <c r="H1225" s="115"/>
    </row>
    <row r="1226" spans="1:8">
      <c r="A1226" s="115"/>
      <c r="B1226" s="115"/>
      <c r="C1226" s="115"/>
      <c r="D1226" s="115"/>
      <c r="E1226" s="115"/>
      <c r="F1226" s="115"/>
      <c r="G1226" s="115"/>
      <c r="H1226" s="115"/>
    </row>
    <row r="1227" spans="1:8">
      <c r="A1227" s="120"/>
      <c r="B1227" s="121"/>
      <c r="C1227" s="122" t="s">
        <v>331</v>
      </c>
      <c r="D1227" s="122" t="s">
        <v>331</v>
      </c>
      <c r="E1227" s="123" t="s">
        <v>332</v>
      </c>
      <c r="F1227" s="123" t="s">
        <v>333</v>
      </c>
      <c r="G1227" s="123" t="s">
        <v>333</v>
      </c>
      <c r="H1227" s="123" t="s">
        <v>334</v>
      </c>
    </row>
    <row r="1228" spans="1:8">
      <c r="A1228" s="124"/>
      <c r="B1228" s="423" t="s">
        <v>1</v>
      </c>
      <c r="C1228" s="125" t="s">
        <v>335</v>
      </c>
      <c r="D1228" s="125" t="s">
        <v>336</v>
      </c>
      <c r="E1228" s="125" t="s">
        <v>337</v>
      </c>
      <c r="F1228" s="125" t="s">
        <v>338</v>
      </c>
      <c r="G1228" s="125" t="s">
        <v>337</v>
      </c>
      <c r="H1228" s="125" t="s">
        <v>339</v>
      </c>
    </row>
    <row r="1229" spans="1:8">
      <c r="A1229" s="126" t="s">
        <v>340</v>
      </c>
      <c r="B1229" s="424" t="s">
        <v>845</v>
      </c>
      <c r="C1229" s="127"/>
      <c r="D1229" s="127"/>
      <c r="E1229" s="127"/>
      <c r="F1229" s="127"/>
      <c r="G1229" s="127"/>
      <c r="H1229" s="128"/>
    </row>
    <row r="1230" spans="1:8">
      <c r="A1230" s="132"/>
      <c r="B1230" s="441" t="s">
        <v>846</v>
      </c>
      <c r="C1230" s="144" t="s">
        <v>422</v>
      </c>
      <c r="D1230" s="435">
        <v>0</v>
      </c>
      <c r="E1230" s="129"/>
      <c r="F1230" s="129"/>
      <c r="G1230" s="136">
        <v>35</v>
      </c>
      <c r="H1230" s="136">
        <f>D1230*G1230</f>
        <v>0</v>
      </c>
    </row>
    <row r="1231" spans="1:8">
      <c r="A1231" s="132"/>
      <c r="B1231" s="441" t="s">
        <v>871</v>
      </c>
      <c r="C1231" s="144" t="s">
        <v>422</v>
      </c>
      <c r="D1231" s="435">
        <v>0</v>
      </c>
      <c r="E1231" s="129"/>
      <c r="F1231" s="129"/>
      <c r="G1231" s="136">
        <v>4.4800000000000004</v>
      </c>
      <c r="H1231" s="136">
        <f>D1231*G1231</f>
        <v>0</v>
      </c>
    </row>
    <row r="1232" spans="1:8">
      <c r="A1232" s="132"/>
      <c r="B1232" s="441"/>
      <c r="C1232" s="144"/>
      <c r="D1232" s="435"/>
      <c r="E1232" s="435"/>
      <c r="F1232" s="435"/>
      <c r="G1232" s="435"/>
      <c r="H1232" s="136"/>
    </row>
    <row r="1233" spans="1:8">
      <c r="A1233" s="132"/>
      <c r="B1233" s="127"/>
      <c r="C1233" s="127"/>
      <c r="D1233" s="436"/>
      <c r="E1233" s="127"/>
      <c r="F1233" s="127"/>
      <c r="G1233" s="133" t="s">
        <v>342</v>
      </c>
      <c r="H1233" s="134">
        <f>SUM(H1230:H1232)</f>
        <v>0</v>
      </c>
    </row>
    <row r="1234" spans="1:8">
      <c r="A1234" s="142" t="s">
        <v>343</v>
      </c>
      <c r="B1234" s="437" t="s">
        <v>344</v>
      </c>
      <c r="C1234" s="127"/>
      <c r="D1234" s="436"/>
      <c r="E1234" s="127"/>
      <c r="F1234" s="127"/>
      <c r="G1234" s="127"/>
      <c r="H1234" s="128"/>
    </row>
    <row r="1235" spans="1:8">
      <c r="A1235" s="132"/>
      <c r="B1235" s="129" t="s">
        <v>882</v>
      </c>
      <c r="C1235" s="144" t="s">
        <v>346</v>
      </c>
      <c r="D1235" s="435">
        <v>50</v>
      </c>
      <c r="E1235" s="129"/>
      <c r="F1235" s="129"/>
      <c r="G1235" s="136">
        <f>+G1173</f>
        <v>1044</v>
      </c>
      <c r="H1235" s="136">
        <f t="shared" ref="H1235:H1243" si="53">D1235*G1235</f>
        <v>52200</v>
      </c>
    </row>
    <row r="1236" spans="1:8">
      <c r="A1236" s="132"/>
      <c r="B1236" s="129" t="s">
        <v>849</v>
      </c>
      <c r="C1236" s="144" t="s">
        <v>346</v>
      </c>
      <c r="D1236" s="435">
        <v>50</v>
      </c>
      <c r="E1236" s="129"/>
      <c r="F1236" s="129"/>
      <c r="G1236" s="136">
        <v>240.5</v>
      </c>
      <c r="H1236" s="136">
        <f t="shared" si="53"/>
        <v>12025</v>
      </c>
    </row>
    <row r="1237" spans="1:8">
      <c r="A1237" s="132"/>
      <c r="B1237" s="129" t="s">
        <v>850</v>
      </c>
      <c r="C1237" s="144" t="s">
        <v>346</v>
      </c>
      <c r="D1237" s="435">
        <v>50</v>
      </c>
      <c r="E1237" s="129"/>
      <c r="F1237" s="129"/>
      <c r="G1237" s="136">
        <v>68.38000000000001</v>
      </c>
      <c r="H1237" s="136">
        <f t="shared" si="53"/>
        <v>3419.0000000000005</v>
      </c>
    </row>
    <row r="1238" spans="1:8">
      <c r="A1238" s="132"/>
      <c r="B1238" s="129" t="s">
        <v>851</v>
      </c>
      <c r="C1238" s="144" t="s">
        <v>346</v>
      </c>
      <c r="D1238" s="435">
        <v>50</v>
      </c>
      <c r="E1238" s="129"/>
      <c r="F1238" s="129"/>
      <c r="G1238" s="136">
        <v>240.5</v>
      </c>
      <c r="H1238" s="136">
        <f t="shared" si="53"/>
        <v>12025</v>
      </c>
    </row>
    <row r="1239" spans="1:8">
      <c r="A1239" s="132"/>
      <c r="B1239" s="129" t="s">
        <v>852</v>
      </c>
      <c r="C1239" s="144" t="s">
        <v>346</v>
      </c>
      <c r="D1239" s="435">
        <v>50</v>
      </c>
      <c r="E1239" s="129"/>
      <c r="F1239" s="129"/>
      <c r="G1239" s="136">
        <v>67.600000000000009</v>
      </c>
      <c r="H1239" s="136">
        <f t="shared" si="53"/>
        <v>3380.0000000000005</v>
      </c>
    </row>
    <row r="1240" spans="1:8">
      <c r="A1240" s="132"/>
      <c r="B1240" s="129" t="s">
        <v>853</v>
      </c>
      <c r="C1240" s="144" t="s">
        <v>346</v>
      </c>
      <c r="D1240" s="435">
        <v>50</v>
      </c>
      <c r="E1240" s="129"/>
      <c r="F1240" s="129"/>
      <c r="G1240" s="136">
        <v>240.5</v>
      </c>
      <c r="H1240" s="136">
        <f t="shared" si="53"/>
        <v>12025</v>
      </c>
    </row>
    <row r="1241" spans="1:8">
      <c r="A1241" s="132"/>
      <c r="B1241" s="129" t="s">
        <v>854</v>
      </c>
      <c r="C1241" s="144" t="s">
        <v>346</v>
      </c>
      <c r="D1241" s="435">
        <v>50</v>
      </c>
      <c r="E1241" s="129"/>
      <c r="F1241" s="129"/>
      <c r="G1241" s="136">
        <v>67.600000000000009</v>
      </c>
      <c r="H1241" s="136">
        <f t="shared" si="53"/>
        <v>3380.0000000000005</v>
      </c>
    </row>
    <row r="1242" spans="1:8">
      <c r="A1242" s="132"/>
      <c r="B1242" s="129" t="s">
        <v>855</v>
      </c>
      <c r="C1242" s="144" t="s">
        <v>346</v>
      </c>
      <c r="D1242" s="435">
        <v>50</v>
      </c>
      <c r="E1242" s="129"/>
      <c r="F1242" s="129"/>
      <c r="G1242" s="136">
        <f>+G1118</f>
        <v>13.5</v>
      </c>
      <c r="H1242" s="136">
        <f t="shared" si="53"/>
        <v>675</v>
      </c>
    </row>
    <row r="1243" spans="1:8">
      <c r="A1243" s="132"/>
      <c r="B1243" s="143"/>
      <c r="C1243" s="143"/>
      <c r="D1243" s="140"/>
      <c r="E1243" s="129"/>
      <c r="F1243" s="129"/>
      <c r="G1243" s="136"/>
      <c r="H1243" s="136">
        <f t="shared" si="53"/>
        <v>0</v>
      </c>
    </row>
    <row r="1244" spans="1:8">
      <c r="A1244" s="124"/>
      <c r="B1244" s="438"/>
      <c r="C1244" s="127"/>
      <c r="D1244" s="127"/>
      <c r="E1244" s="127"/>
      <c r="F1244" s="127"/>
      <c r="G1244" s="133" t="s">
        <v>347</v>
      </c>
      <c r="H1244" s="134">
        <f>SUM(H1235:H1243)</f>
        <v>99129</v>
      </c>
    </row>
    <row r="1245" spans="1:8">
      <c r="A1245" s="137"/>
      <c r="B1245" s="119" t="s">
        <v>348</v>
      </c>
      <c r="C1245" s="115"/>
      <c r="D1245" s="115"/>
      <c r="E1245" s="115"/>
      <c r="F1245" s="115"/>
      <c r="G1245" s="138">
        <f>+G1182</f>
        <v>0.1</v>
      </c>
      <c r="H1245" s="136">
        <f>SUM(H1235:H1242)*G1245</f>
        <v>9912.9000000000015</v>
      </c>
    </row>
    <row r="1246" spans="1:8">
      <c r="A1246" s="132"/>
      <c r="B1246" s="127"/>
      <c r="C1246" s="127"/>
      <c r="D1246" s="127"/>
      <c r="E1246" s="127"/>
      <c r="F1246" s="127"/>
      <c r="G1246" s="133" t="s">
        <v>349</v>
      </c>
      <c r="H1246" s="134">
        <f>+H1244+H1245</f>
        <v>109041.9</v>
      </c>
    </row>
    <row r="1247" spans="1:8">
      <c r="A1247" s="126" t="s">
        <v>350</v>
      </c>
      <c r="B1247" s="424" t="s">
        <v>351</v>
      </c>
      <c r="C1247" s="131"/>
      <c r="D1247" s="131"/>
      <c r="E1247" s="131"/>
      <c r="F1247" s="131"/>
      <c r="G1247" s="131"/>
      <c r="H1247" s="131"/>
    </row>
    <row r="1248" spans="1:8">
      <c r="A1248" s="126"/>
      <c r="B1248" s="139" t="s">
        <v>883</v>
      </c>
      <c r="C1248" s="130" t="s">
        <v>24</v>
      </c>
      <c r="D1248" s="435">
        <v>1</v>
      </c>
      <c r="E1248" s="131"/>
      <c r="F1248" s="131"/>
      <c r="G1248" s="136">
        <f>+G1185</f>
        <v>4800</v>
      </c>
      <c r="H1248" s="136">
        <f>D1248*G1248</f>
        <v>4800</v>
      </c>
    </row>
    <row r="1249" spans="1:8">
      <c r="A1249" s="126"/>
      <c r="B1249" s="129" t="s">
        <v>866</v>
      </c>
      <c r="C1249" s="429" t="s">
        <v>867</v>
      </c>
      <c r="D1249" s="439">
        <v>1</v>
      </c>
      <c r="E1249" s="131"/>
      <c r="F1249" s="131"/>
      <c r="G1249" s="136">
        <f>4*6.96*847</f>
        <v>23580.48</v>
      </c>
      <c r="H1249" s="136">
        <f>D1249*G1249</f>
        <v>23580.48</v>
      </c>
    </row>
    <row r="1250" spans="1:8">
      <c r="A1250" s="132"/>
      <c r="B1250" s="434" t="s">
        <v>868</v>
      </c>
      <c r="C1250" s="130" t="s">
        <v>335</v>
      </c>
      <c r="D1250" s="435">
        <v>1</v>
      </c>
      <c r="E1250" s="138"/>
      <c r="F1250" s="136"/>
      <c r="G1250" s="136">
        <f>+G1197</f>
        <v>2333.3333333333353</v>
      </c>
      <c r="H1250" s="136">
        <f>D1250*G1250</f>
        <v>2333.3333333333353</v>
      </c>
    </row>
    <row r="1251" spans="1:8">
      <c r="A1251" s="132"/>
      <c r="B1251" s="434"/>
      <c r="C1251" s="129"/>
      <c r="D1251" s="140"/>
      <c r="E1251" s="138"/>
      <c r="F1251" s="136"/>
      <c r="G1251" s="136"/>
      <c r="H1251" s="136">
        <f>D1251*G1251</f>
        <v>0</v>
      </c>
    </row>
    <row r="1252" spans="1:8">
      <c r="A1252" s="137"/>
      <c r="B1252" s="119" t="s">
        <v>352</v>
      </c>
      <c r="C1252" s="440"/>
      <c r="D1252" s="440"/>
      <c r="E1252" s="440"/>
      <c r="F1252" s="440"/>
      <c r="G1252" s="138">
        <v>0.05</v>
      </c>
      <c r="H1252" s="136">
        <f>SUM(H1235:H1242)*G1252*(1+G1245)</f>
        <v>5452.0950000000012</v>
      </c>
    </row>
    <row r="1253" spans="1:8">
      <c r="A1253" s="132"/>
      <c r="B1253" s="127"/>
      <c r="C1253" s="127"/>
      <c r="D1253" s="127"/>
      <c r="E1253" s="127"/>
      <c r="F1253" s="127"/>
      <c r="G1253" s="133" t="s">
        <v>353</v>
      </c>
      <c r="H1253" s="134">
        <f>SUM(H1248:H1252)</f>
        <v>36165.90833333334</v>
      </c>
    </row>
    <row r="1254" spans="1:8">
      <c r="A1254" s="126" t="s">
        <v>354</v>
      </c>
      <c r="B1254" s="424" t="s">
        <v>355</v>
      </c>
      <c r="C1254" s="127"/>
      <c r="D1254" s="127"/>
      <c r="E1254" s="127"/>
      <c r="F1254" s="127"/>
      <c r="G1254" s="127"/>
      <c r="H1254" s="128"/>
    </row>
    <row r="1255" spans="1:8">
      <c r="A1255" s="137"/>
      <c r="B1255" s="119" t="s">
        <v>356</v>
      </c>
      <c r="C1255" s="115"/>
      <c r="D1255" s="115"/>
      <c r="E1255" s="115"/>
      <c r="F1255" s="115"/>
      <c r="G1255" s="138">
        <v>0.71179999999999999</v>
      </c>
      <c r="H1255" s="136">
        <f>SUM(H1235:H1242)*G1255</f>
        <v>70560.022199999992</v>
      </c>
    </row>
    <row r="1256" spans="1:8">
      <c r="A1256" s="137"/>
      <c r="B1256" s="119" t="s">
        <v>357</v>
      </c>
      <c r="C1256" s="115"/>
      <c r="D1256" s="115"/>
      <c r="E1256" s="115"/>
      <c r="F1256" s="115"/>
      <c r="G1256" s="138">
        <v>0.14940000000000001</v>
      </c>
      <c r="H1256" s="136">
        <f>SUM(H1235:H1242)*G1256</f>
        <v>14809.872600000001</v>
      </c>
    </row>
    <row r="1257" spans="1:8">
      <c r="A1257" s="132"/>
      <c r="B1257" s="127"/>
      <c r="C1257" s="127"/>
      <c r="D1257" s="127"/>
      <c r="E1257" s="127"/>
      <c r="F1257" s="127"/>
      <c r="G1257" s="133" t="s">
        <v>358</v>
      </c>
      <c r="H1257" s="134">
        <f>SUM(H1255:H1256)</f>
        <v>85369.894799999995</v>
      </c>
    </row>
    <row r="1258" spans="1:8">
      <c r="A1258" s="126" t="s">
        <v>359</v>
      </c>
      <c r="B1258" s="424" t="s">
        <v>360</v>
      </c>
      <c r="C1258" s="127"/>
      <c r="D1258" s="127"/>
      <c r="E1258" s="127"/>
      <c r="F1258" s="127"/>
      <c r="G1258" s="127"/>
      <c r="H1258" s="128"/>
    </row>
    <row r="1259" spans="1:8">
      <c r="A1259" s="137"/>
      <c r="B1259" s="119" t="s">
        <v>361</v>
      </c>
      <c r="C1259" s="115"/>
      <c r="D1259" s="115"/>
      <c r="E1259" s="115"/>
      <c r="F1259" s="115"/>
      <c r="G1259" s="138">
        <f>+G1205</f>
        <v>0.12</v>
      </c>
      <c r="H1259" s="136">
        <f>(H1233+H1246+H1253)*G1259</f>
        <v>17424.937000000002</v>
      </c>
    </row>
    <row r="1260" spans="1:8">
      <c r="A1260" s="137"/>
      <c r="B1260" s="119" t="s">
        <v>362</v>
      </c>
      <c r="C1260" s="115"/>
      <c r="D1260" s="115"/>
      <c r="E1260" s="115"/>
      <c r="F1260" s="115"/>
      <c r="G1260" s="138">
        <v>0</v>
      </c>
      <c r="H1260" s="136">
        <f>(SUM(H1230:H1231)+SUM(H1235:H1242)*(1+G1245+G1252*(1+G1245))+SUM(H1250:H1251))*G1260</f>
        <v>0</v>
      </c>
    </row>
    <row r="1261" spans="1:8">
      <c r="A1261" s="137"/>
      <c r="B1261" s="119" t="s">
        <v>363</v>
      </c>
      <c r="C1261" s="115"/>
      <c r="D1261" s="115"/>
      <c r="E1261" s="115"/>
      <c r="F1261" s="115"/>
      <c r="G1261" s="138">
        <v>0</v>
      </c>
      <c r="H1261" s="136">
        <f>SUM(H1230:H1231)*G1261</f>
        <v>0</v>
      </c>
    </row>
    <row r="1262" spans="1:8">
      <c r="A1262" s="132"/>
      <c r="B1262" s="127"/>
      <c r="C1262" s="127"/>
      <c r="D1262" s="127"/>
      <c r="E1262" s="127"/>
      <c r="F1262" s="127"/>
      <c r="G1262" s="133" t="s">
        <v>364</v>
      </c>
      <c r="H1262" s="134">
        <f>SUM(H1259:H1261)</f>
        <v>17424.937000000002</v>
      </c>
    </row>
    <row r="1263" spans="1:8">
      <c r="A1263" s="126" t="s">
        <v>365</v>
      </c>
      <c r="B1263" s="424" t="s">
        <v>366</v>
      </c>
      <c r="C1263" s="127"/>
      <c r="D1263" s="127"/>
      <c r="E1263" s="127"/>
      <c r="F1263" s="127"/>
      <c r="G1263" s="127"/>
      <c r="H1263" s="128"/>
    </row>
    <row r="1264" spans="1:8">
      <c r="A1264" s="137"/>
      <c r="B1264" s="119" t="s">
        <v>367</v>
      </c>
      <c r="C1264" s="115"/>
      <c r="D1264" s="115"/>
      <c r="E1264" s="115"/>
      <c r="F1264" s="115"/>
      <c r="G1264" s="138">
        <v>0.1</v>
      </c>
      <c r="H1264" s="136">
        <f>(H1233+H1246+H1253)*G1264</f>
        <v>14520.780833333336</v>
      </c>
    </row>
    <row r="1265" spans="1:8">
      <c r="A1265" s="132"/>
      <c r="B1265" s="127"/>
      <c r="C1265" s="127"/>
      <c r="D1265" s="127"/>
      <c r="E1265" s="127"/>
      <c r="F1265" s="127"/>
      <c r="G1265" s="133" t="s">
        <v>368</v>
      </c>
      <c r="H1265" s="134">
        <f>SUM(H1264:H1264)</f>
        <v>14520.780833333336</v>
      </c>
    </row>
    <row r="1266" spans="1:8">
      <c r="A1266" s="126" t="s">
        <v>369</v>
      </c>
      <c r="B1266" s="424" t="s">
        <v>370</v>
      </c>
      <c r="C1266" s="127"/>
      <c r="D1266" s="127"/>
      <c r="E1266" s="127"/>
      <c r="F1266" s="127"/>
      <c r="G1266" s="127"/>
      <c r="H1266" s="128"/>
    </row>
    <row r="1267" spans="1:8">
      <c r="A1267" s="137"/>
      <c r="B1267" s="119" t="s">
        <v>371</v>
      </c>
      <c r="C1267" s="115"/>
      <c r="D1267" s="115"/>
      <c r="E1267" s="115"/>
      <c r="F1267" s="115"/>
      <c r="G1267" s="138">
        <v>3.0899999999999997E-2</v>
      </c>
      <c r="H1267" s="136">
        <f>(H1233+H1246+H1253+H1257+H1265+H1262)*G1267</f>
        <v>8111.9737078699991</v>
      </c>
    </row>
    <row r="1268" spans="1:8">
      <c r="A1268" s="132"/>
      <c r="B1268" s="127"/>
      <c r="C1268" s="127"/>
      <c r="D1268" s="127"/>
      <c r="E1268" s="127"/>
      <c r="F1268" s="127"/>
      <c r="G1268" s="133" t="s">
        <v>372</v>
      </c>
      <c r="H1268" s="134">
        <f>SUM(H1267:H1267)</f>
        <v>8111.9737078699991</v>
      </c>
    </row>
    <row r="1269" spans="1:8">
      <c r="A1269" s="132"/>
      <c r="B1269" s="127"/>
      <c r="C1269" s="127"/>
      <c r="D1269" s="127"/>
      <c r="E1269" s="127"/>
      <c r="F1269" s="127"/>
      <c r="G1269" s="133" t="s">
        <v>373</v>
      </c>
      <c r="H1269" s="134">
        <f>ROUND(H1233+H1246+H1253+H1257+H1262+H1265+H1268,2)</f>
        <v>270635.39</v>
      </c>
    </row>
    <row r="1270" spans="1:8">
      <c r="A1270" s="115"/>
      <c r="B1270" s="115"/>
      <c r="C1270" s="115"/>
      <c r="D1270" s="115"/>
      <c r="E1270" s="115"/>
      <c r="F1270" s="115"/>
      <c r="G1270" s="442" t="s">
        <v>869</v>
      </c>
      <c r="H1270" s="134">
        <f>H1269/6.96</f>
        <v>38884.395114942534</v>
      </c>
    </row>
    <row r="1271" spans="1:8">
      <c r="A1271" s="115"/>
      <c r="B1271" s="115"/>
      <c r="C1271" s="115"/>
      <c r="D1271" s="115"/>
      <c r="E1271" s="115"/>
      <c r="F1271" s="115"/>
      <c r="G1271" s="115"/>
      <c r="H1271" s="115"/>
    </row>
    <row r="1272" spans="1:8">
      <c r="A1272" s="115"/>
      <c r="B1272" s="115"/>
      <c r="C1272" s="115"/>
      <c r="D1272" s="115"/>
      <c r="E1272" s="115"/>
      <c r="F1272" s="115"/>
      <c r="G1272" s="115"/>
      <c r="H1272" s="115"/>
    </row>
    <row r="1273" spans="1:8" ht="18">
      <c r="A1273" s="115"/>
      <c r="C1273" s="116" t="s">
        <v>326</v>
      </c>
      <c r="D1273" s="115"/>
      <c r="E1273" s="115"/>
      <c r="F1273" s="115"/>
      <c r="G1273" s="115"/>
      <c r="H1273" s="115"/>
    </row>
    <row r="1274" spans="1:8">
      <c r="A1274" s="115"/>
      <c r="B1274" s="115"/>
      <c r="C1274" s="117" t="str">
        <f>+C1220</f>
        <v>PROYECTO: PEM ESTACIONES SATELITALES DE REGASIFICACION</v>
      </c>
      <c r="D1274" s="115"/>
      <c r="E1274" s="115"/>
      <c r="F1274" s="115"/>
      <c r="G1274" s="115"/>
      <c r="H1274" s="115"/>
    </row>
    <row r="1275" spans="1:8">
      <c r="A1275" s="115"/>
      <c r="B1275" s="115"/>
      <c r="C1275" s="115"/>
      <c r="D1275" s="115"/>
      <c r="E1275" s="115"/>
      <c r="F1275" s="115"/>
      <c r="G1275" s="115"/>
      <c r="H1275" s="115"/>
    </row>
    <row r="1276" spans="1:8">
      <c r="A1276" s="118" t="s">
        <v>376</v>
      </c>
      <c r="B1276" s="433" t="str">
        <f>+'COMPUTOS METRICOS'!B72:C72</f>
        <v>DESMOVILIZACION</v>
      </c>
      <c r="C1276" s="115"/>
      <c r="D1276" s="115"/>
      <c r="E1276" s="115"/>
      <c r="F1276" s="115"/>
      <c r="G1276" s="115"/>
      <c r="H1276" s="115"/>
    </row>
    <row r="1277" spans="1:8">
      <c r="A1277" s="118" t="s">
        <v>328</v>
      </c>
      <c r="B1277" s="433" t="s">
        <v>409</v>
      </c>
      <c r="C1277" s="115"/>
      <c r="D1277" s="115"/>
      <c r="E1277" s="115"/>
      <c r="F1277" s="115"/>
      <c r="G1277" s="115"/>
      <c r="H1277" s="115"/>
    </row>
    <row r="1278" spans="1:8">
      <c r="A1278" s="118" t="s">
        <v>375</v>
      </c>
      <c r="B1278" s="433">
        <v>1</v>
      </c>
      <c r="C1278" s="115"/>
      <c r="D1278" s="115"/>
      <c r="E1278" s="115"/>
      <c r="F1278" s="115"/>
      <c r="G1278" s="115"/>
      <c r="H1278" s="115"/>
    </row>
    <row r="1279" spans="1:8">
      <c r="A1279" s="119" t="s">
        <v>330</v>
      </c>
      <c r="B1279" s="115"/>
      <c r="C1279" s="115"/>
      <c r="D1279" s="115"/>
      <c r="E1279" s="115"/>
      <c r="F1279" s="115"/>
      <c r="G1279" s="115"/>
      <c r="H1279" s="115"/>
    </row>
    <row r="1280" spans="1:8">
      <c r="A1280" s="115"/>
      <c r="B1280" s="115"/>
      <c r="C1280" s="115"/>
      <c r="D1280" s="115"/>
      <c r="E1280" s="115"/>
      <c r="F1280" s="115"/>
      <c r="G1280" s="115"/>
      <c r="H1280" s="115"/>
    </row>
    <row r="1281" spans="1:8">
      <c r="A1281" s="120"/>
      <c r="B1281" s="121"/>
      <c r="C1281" s="122" t="s">
        <v>331</v>
      </c>
      <c r="D1281" s="122" t="s">
        <v>331</v>
      </c>
      <c r="E1281" s="123" t="s">
        <v>332</v>
      </c>
      <c r="F1281" s="123" t="s">
        <v>333</v>
      </c>
      <c r="G1281" s="123" t="s">
        <v>333</v>
      </c>
      <c r="H1281" s="123" t="s">
        <v>334</v>
      </c>
    </row>
    <row r="1282" spans="1:8">
      <c r="A1282" s="124"/>
      <c r="B1282" s="423" t="s">
        <v>1</v>
      </c>
      <c r="C1282" s="125" t="s">
        <v>335</v>
      </c>
      <c r="D1282" s="125" t="s">
        <v>336</v>
      </c>
      <c r="E1282" s="125" t="s">
        <v>337</v>
      </c>
      <c r="F1282" s="125" t="s">
        <v>338</v>
      </c>
      <c r="G1282" s="125" t="s">
        <v>337</v>
      </c>
      <c r="H1282" s="125" t="s">
        <v>339</v>
      </c>
    </row>
    <row r="1283" spans="1:8">
      <c r="A1283" s="126" t="s">
        <v>340</v>
      </c>
      <c r="B1283" s="424" t="s">
        <v>845</v>
      </c>
      <c r="C1283" s="127"/>
      <c r="D1283" s="127"/>
      <c r="E1283" s="127"/>
      <c r="F1283" s="127"/>
      <c r="G1283" s="127"/>
      <c r="H1283" s="128"/>
    </row>
    <row r="1284" spans="1:8">
      <c r="A1284" s="132"/>
      <c r="B1284" s="441" t="s">
        <v>884</v>
      </c>
      <c r="C1284" s="144" t="s">
        <v>409</v>
      </c>
      <c r="D1284" s="435">
        <v>1</v>
      </c>
      <c r="E1284" s="129"/>
      <c r="F1284" s="129"/>
      <c r="G1284" s="136">
        <v>1000</v>
      </c>
      <c r="H1284" s="136">
        <f>D1284*G1284</f>
        <v>1000</v>
      </c>
    </row>
    <row r="1285" spans="1:8">
      <c r="A1285" s="132"/>
      <c r="B1285" s="441"/>
      <c r="C1285" s="144"/>
      <c r="D1285" s="435"/>
      <c r="E1285" s="129"/>
      <c r="F1285" s="129"/>
      <c r="G1285" s="136"/>
      <c r="H1285" s="136">
        <f>D1285*G1285</f>
        <v>0</v>
      </c>
    </row>
    <row r="1286" spans="1:8">
      <c r="A1286" s="132"/>
      <c r="B1286" s="441"/>
      <c r="C1286" s="144"/>
      <c r="D1286" s="435"/>
      <c r="E1286" s="435"/>
      <c r="F1286" s="435"/>
      <c r="G1286" s="435"/>
      <c r="H1286" s="136"/>
    </row>
    <row r="1287" spans="1:8">
      <c r="A1287" s="132"/>
      <c r="B1287" s="127"/>
      <c r="C1287" s="127"/>
      <c r="D1287" s="436"/>
      <c r="E1287" s="127"/>
      <c r="F1287" s="127"/>
      <c r="G1287" s="133" t="s">
        <v>342</v>
      </c>
      <c r="H1287" s="134">
        <f>SUM(H1284:H1286)</f>
        <v>1000</v>
      </c>
    </row>
    <row r="1288" spans="1:8">
      <c r="A1288" s="142" t="s">
        <v>343</v>
      </c>
      <c r="B1288" s="437" t="s">
        <v>344</v>
      </c>
      <c r="C1288" s="127"/>
      <c r="D1288" s="436"/>
      <c r="E1288" s="127"/>
      <c r="F1288" s="127"/>
      <c r="G1288" s="127"/>
      <c r="H1288" s="128"/>
    </row>
    <row r="1289" spans="1:8">
      <c r="A1289" s="132"/>
      <c r="B1289" s="129" t="s">
        <v>424</v>
      </c>
      <c r="C1289" s="144" t="s">
        <v>346</v>
      </c>
      <c r="D1289" s="435">
        <v>30</v>
      </c>
      <c r="E1289" s="129"/>
      <c r="F1289" s="129"/>
      <c r="G1289" s="136">
        <v>13.5</v>
      </c>
      <c r="H1289" s="136">
        <f>D1289*G1289</f>
        <v>405</v>
      </c>
    </row>
    <row r="1290" spans="1:8">
      <c r="A1290" s="132"/>
      <c r="B1290" s="129" t="s">
        <v>855</v>
      </c>
      <c r="C1290" s="144" t="s">
        <v>346</v>
      </c>
      <c r="D1290" s="435">
        <v>20</v>
      </c>
      <c r="E1290" s="129"/>
      <c r="F1290" s="129"/>
      <c r="G1290" s="136">
        <v>15.5</v>
      </c>
      <c r="H1290" s="136">
        <f>D1290*G1290</f>
        <v>310</v>
      </c>
    </row>
    <row r="1291" spans="1:8">
      <c r="A1291" s="132"/>
      <c r="B1291" s="143"/>
      <c r="C1291" s="143"/>
      <c r="D1291" s="140"/>
      <c r="E1291" s="129"/>
      <c r="F1291" s="129"/>
      <c r="G1291" s="136"/>
      <c r="H1291" s="136">
        <f>D1291*G1291</f>
        <v>0</v>
      </c>
    </row>
    <row r="1292" spans="1:8">
      <c r="A1292" s="124"/>
      <c r="B1292" s="438"/>
      <c r="C1292" s="127"/>
      <c r="D1292" s="127"/>
      <c r="E1292" s="127"/>
      <c r="F1292" s="127"/>
      <c r="G1292" s="133" t="s">
        <v>347</v>
      </c>
      <c r="H1292" s="134">
        <f>SUM(H1289:H1291)</f>
        <v>715</v>
      </c>
    </row>
    <row r="1293" spans="1:8">
      <c r="A1293" s="137"/>
      <c r="B1293" s="119" t="s">
        <v>348</v>
      </c>
      <c r="C1293" s="115"/>
      <c r="D1293" s="115"/>
      <c r="E1293" s="115"/>
      <c r="F1293" s="115"/>
      <c r="G1293" s="138">
        <f>+G1245</f>
        <v>0.1</v>
      </c>
      <c r="H1293" s="136">
        <f>SUM(H1290:H1290)*G1293</f>
        <v>31</v>
      </c>
    </row>
    <row r="1294" spans="1:8">
      <c r="A1294" s="132"/>
      <c r="B1294" s="127"/>
      <c r="C1294" s="127"/>
      <c r="D1294" s="127"/>
      <c r="E1294" s="127"/>
      <c r="F1294" s="127"/>
      <c r="G1294" s="133" t="s">
        <v>349</v>
      </c>
      <c r="H1294" s="134">
        <f>+H1292+H1293</f>
        <v>746</v>
      </c>
    </row>
    <row r="1295" spans="1:8">
      <c r="A1295" s="126" t="s">
        <v>350</v>
      </c>
      <c r="B1295" s="424" t="s">
        <v>351</v>
      </c>
      <c r="C1295" s="131"/>
      <c r="D1295" s="131"/>
      <c r="E1295" s="131"/>
      <c r="F1295" s="131"/>
      <c r="G1295" s="131"/>
      <c r="H1295" s="131"/>
    </row>
    <row r="1296" spans="1:8">
      <c r="A1296" s="126"/>
      <c r="B1296" s="129" t="s">
        <v>885</v>
      </c>
      <c r="C1296" s="130" t="s">
        <v>409</v>
      </c>
      <c r="D1296" s="435">
        <v>1</v>
      </c>
      <c r="E1296" s="131"/>
      <c r="F1296" s="131"/>
      <c r="G1296" s="136">
        <f>3*6.96*847*2</f>
        <v>35370.720000000001</v>
      </c>
      <c r="H1296" s="136">
        <f>D1296*G1296</f>
        <v>35370.720000000001</v>
      </c>
    </row>
    <row r="1297" spans="1:8">
      <c r="A1297" s="126"/>
      <c r="B1297" s="129" t="s">
        <v>886</v>
      </c>
      <c r="C1297" s="130" t="s">
        <v>409</v>
      </c>
      <c r="D1297" s="439">
        <v>1</v>
      </c>
      <c r="E1297" s="131"/>
      <c r="F1297" s="131"/>
      <c r="G1297" s="136">
        <f>250*17*2</f>
        <v>8500</v>
      </c>
      <c r="H1297" s="136">
        <f>D1297*G1297</f>
        <v>8500</v>
      </c>
    </row>
    <row r="1298" spans="1:8">
      <c r="A1298" s="126"/>
      <c r="B1298" s="129" t="s">
        <v>887</v>
      </c>
      <c r="C1298" s="130" t="s">
        <v>409</v>
      </c>
      <c r="D1298" s="439">
        <v>1</v>
      </c>
      <c r="E1298" s="131"/>
      <c r="F1298" s="131"/>
      <c r="G1298" s="136">
        <f>350*21</f>
        <v>7350</v>
      </c>
      <c r="H1298" s="136">
        <f>D1298*G1298</f>
        <v>7350</v>
      </c>
    </row>
    <row r="1299" spans="1:8">
      <c r="A1299" s="132"/>
      <c r="B1299" s="443" t="s">
        <v>868</v>
      </c>
      <c r="C1299" s="130" t="s">
        <v>409</v>
      </c>
      <c r="D1299" s="435">
        <v>1</v>
      </c>
      <c r="E1299" s="138"/>
      <c r="F1299" s="136"/>
      <c r="G1299" s="136">
        <f>23*3*14</f>
        <v>966</v>
      </c>
      <c r="H1299" s="136">
        <f>D1299*G1299</f>
        <v>966</v>
      </c>
    </row>
    <row r="1300" spans="1:8">
      <c r="A1300" s="132"/>
      <c r="B1300" s="434"/>
      <c r="C1300" s="129"/>
      <c r="D1300" s="140"/>
      <c r="E1300" s="138"/>
      <c r="F1300" s="136"/>
      <c r="G1300" s="136"/>
      <c r="H1300" s="136">
        <f>D1300*G1300</f>
        <v>0</v>
      </c>
    </row>
    <row r="1301" spans="1:8">
      <c r="A1301" s="137"/>
      <c r="B1301" s="119" t="s">
        <v>352</v>
      </c>
      <c r="C1301" s="440"/>
      <c r="D1301" s="440"/>
      <c r="E1301" s="440"/>
      <c r="F1301" s="440"/>
      <c r="G1301" s="138">
        <v>0.05</v>
      </c>
      <c r="H1301" s="136">
        <f>SUM(H1290:H1290)*G1301*(1+G1293)</f>
        <v>17.05</v>
      </c>
    </row>
    <row r="1302" spans="1:8">
      <c r="A1302" s="132"/>
      <c r="B1302" s="127"/>
      <c r="C1302" s="127"/>
      <c r="D1302" s="127"/>
      <c r="E1302" s="127"/>
      <c r="F1302" s="127"/>
      <c r="G1302" s="133" t="s">
        <v>353</v>
      </c>
      <c r="H1302" s="134">
        <f>SUM(H1296:H1301)</f>
        <v>52203.770000000004</v>
      </c>
    </row>
    <row r="1303" spans="1:8">
      <c r="A1303" s="126" t="s">
        <v>354</v>
      </c>
      <c r="B1303" s="424" t="s">
        <v>355</v>
      </c>
      <c r="C1303" s="127"/>
      <c r="D1303" s="127"/>
      <c r="E1303" s="127"/>
      <c r="F1303" s="127"/>
      <c r="G1303" s="127"/>
      <c r="H1303" s="128"/>
    </row>
    <row r="1304" spans="1:8">
      <c r="A1304" s="137"/>
      <c r="B1304" s="119" t="s">
        <v>356</v>
      </c>
      <c r="C1304" s="115"/>
      <c r="D1304" s="115"/>
      <c r="E1304" s="115"/>
      <c r="F1304" s="115"/>
      <c r="G1304" s="138">
        <v>0.71179999999999999</v>
      </c>
      <c r="H1304" s="136">
        <f>SUM(H1290:H1290)*G1304</f>
        <v>220.65799999999999</v>
      </c>
    </row>
    <row r="1305" spans="1:8">
      <c r="A1305" s="137"/>
      <c r="B1305" s="119" t="s">
        <v>357</v>
      </c>
      <c r="C1305" s="115"/>
      <c r="D1305" s="115"/>
      <c r="E1305" s="115"/>
      <c r="F1305" s="115"/>
      <c r="G1305" s="138">
        <v>0.14940000000000001</v>
      </c>
      <c r="H1305" s="136">
        <f>SUM(H1290:H1290)*G1305</f>
        <v>46.314</v>
      </c>
    </row>
    <row r="1306" spans="1:8">
      <c r="A1306" s="132"/>
      <c r="B1306" s="127"/>
      <c r="C1306" s="127"/>
      <c r="D1306" s="127"/>
      <c r="E1306" s="127"/>
      <c r="F1306" s="127"/>
      <c r="G1306" s="133" t="s">
        <v>358</v>
      </c>
      <c r="H1306" s="134">
        <f>SUM(H1304:H1305)</f>
        <v>266.97199999999998</v>
      </c>
    </row>
    <row r="1307" spans="1:8">
      <c r="A1307" s="126" t="s">
        <v>359</v>
      </c>
      <c r="B1307" s="424" t="s">
        <v>360</v>
      </c>
      <c r="C1307" s="127"/>
      <c r="D1307" s="127"/>
      <c r="E1307" s="127"/>
      <c r="F1307" s="127"/>
      <c r="G1307" s="127"/>
      <c r="H1307" s="128"/>
    </row>
    <row r="1308" spans="1:8">
      <c r="A1308" s="137"/>
      <c r="B1308" s="119" t="s">
        <v>361</v>
      </c>
      <c r="C1308" s="115"/>
      <c r="D1308" s="115"/>
      <c r="E1308" s="115"/>
      <c r="F1308" s="115"/>
      <c r="G1308" s="138">
        <f>+G1259</f>
        <v>0.12</v>
      </c>
      <c r="H1308" s="136">
        <f>(H1287+H1294+H1302)*G1308</f>
        <v>6473.9724000000006</v>
      </c>
    </row>
    <row r="1309" spans="1:8">
      <c r="A1309" s="137"/>
      <c r="B1309" s="119" t="s">
        <v>362</v>
      </c>
      <c r="C1309" s="115"/>
      <c r="D1309" s="115"/>
      <c r="E1309" s="115"/>
      <c r="F1309" s="115"/>
      <c r="G1309" s="138">
        <v>0</v>
      </c>
      <c r="H1309" s="136">
        <f>(SUM(H1284:H1285)+SUM(H1290:H1290)*(1+G1293+G1301*(1+G1293))+SUM(H1299:H1300))*G1309</f>
        <v>0</v>
      </c>
    </row>
    <row r="1310" spans="1:8">
      <c r="A1310" s="137"/>
      <c r="B1310" s="119" t="s">
        <v>363</v>
      </c>
      <c r="C1310" s="115"/>
      <c r="D1310" s="115"/>
      <c r="E1310" s="115"/>
      <c r="F1310" s="115"/>
      <c r="G1310" s="138">
        <v>0</v>
      </c>
      <c r="H1310" s="136">
        <f>SUM(H1284:H1285)*G1310</f>
        <v>0</v>
      </c>
    </row>
    <row r="1311" spans="1:8">
      <c r="A1311" s="132"/>
      <c r="B1311" s="127"/>
      <c r="C1311" s="127"/>
      <c r="D1311" s="127"/>
      <c r="E1311" s="127"/>
      <c r="F1311" s="127"/>
      <c r="G1311" s="133" t="s">
        <v>364</v>
      </c>
      <c r="H1311" s="134">
        <f>SUM(H1308:H1310)</f>
        <v>6473.9724000000006</v>
      </c>
    </row>
    <row r="1312" spans="1:8">
      <c r="A1312" s="126" t="s">
        <v>365</v>
      </c>
      <c r="B1312" s="424" t="s">
        <v>366</v>
      </c>
      <c r="C1312" s="127"/>
      <c r="D1312" s="127"/>
      <c r="E1312" s="127"/>
      <c r="F1312" s="127"/>
      <c r="G1312" s="127"/>
      <c r="H1312" s="128"/>
    </row>
    <row r="1313" spans="1:8">
      <c r="A1313" s="137"/>
      <c r="B1313" s="119" t="s">
        <v>367</v>
      </c>
      <c r="C1313" s="115"/>
      <c r="D1313" s="115"/>
      <c r="E1313" s="115"/>
      <c r="F1313" s="115"/>
      <c r="G1313" s="138">
        <v>0.1</v>
      </c>
      <c r="H1313" s="136">
        <f>(H1287+H1294+H1302)*G1313</f>
        <v>5394.9770000000008</v>
      </c>
    </row>
    <row r="1314" spans="1:8">
      <c r="A1314" s="132"/>
      <c r="B1314" s="127"/>
      <c r="C1314" s="127"/>
      <c r="D1314" s="127"/>
      <c r="E1314" s="127"/>
      <c r="F1314" s="127"/>
      <c r="G1314" s="133" t="s">
        <v>368</v>
      </c>
      <c r="H1314" s="134">
        <f>SUM(H1313:H1313)</f>
        <v>5394.9770000000008</v>
      </c>
    </row>
    <row r="1315" spans="1:8">
      <c r="A1315" s="126" t="s">
        <v>369</v>
      </c>
      <c r="B1315" s="424" t="s">
        <v>370</v>
      </c>
      <c r="C1315" s="127"/>
      <c r="D1315" s="127"/>
      <c r="E1315" s="127"/>
      <c r="F1315" s="127"/>
      <c r="G1315" s="127"/>
      <c r="H1315" s="128"/>
    </row>
    <row r="1316" spans="1:8">
      <c r="A1316" s="137"/>
      <c r="B1316" s="119" t="s">
        <v>371</v>
      </c>
      <c r="C1316" s="115"/>
      <c r="D1316" s="115"/>
      <c r="E1316" s="115"/>
      <c r="F1316" s="115"/>
      <c r="G1316" s="138">
        <v>3.0899999999999997E-2</v>
      </c>
      <c r="H1316" s="136">
        <f>(H1287+H1294+H1302+H1306+H1314+H1311)*G1316</f>
        <v>2042.0478642600001</v>
      </c>
    </row>
    <row r="1317" spans="1:8">
      <c r="A1317" s="132"/>
      <c r="B1317" s="127"/>
      <c r="C1317" s="127"/>
      <c r="D1317" s="127"/>
      <c r="E1317" s="127"/>
      <c r="F1317" s="127"/>
      <c r="G1317" s="133" t="s">
        <v>372</v>
      </c>
      <c r="H1317" s="134">
        <f>SUM(H1316:H1316)</f>
        <v>2042.0478642600001</v>
      </c>
    </row>
    <row r="1318" spans="1:8">
      <c r="A1318" s="132"/>
      <c r="B1318" s="127"/>
      <c r="C1318" s="127"/>
      <c r="D1318" s="127"/>
      <c r="E1318" s="127"/>
      <c r="F1318" s="127"/>
      <c r="G1318" s="133" t="s">
        <v>373</v>
      </c>
      <c r="H1318" s="134">
        <f>ROUND(H1287+H1294+H1302+H1306+H1311+H1314+H1317,2)</f>
        <v>68127.740000000005</v>
      </c>
    </row>
    <row r="1319" spans="1:8">
      <c r="A1319" s="115"/>
      <c r="B1319" s="115"/>
      <c r="C1319" s="115"/>
      <c r="D1319" s="115"/>
      <c r="E1319" s="115"/>
      <c r="F1319" s="115"/>
      <c r="G1319" s="442" t="s">
        <v>869</v>
      </c>
      <c r="H1319" s="134">
        <f>H1318/6.96</f>
        <v>9788.468390804599</v>
      </c>
    </row>
    <row r="1320" spans="1:8" ht="18">
      <c r="A1320" s="444"/>
      <c r="B1320" s="444"/>
      <c r="C1320" s="445"/>
      <c r="D1320" s="444"/>
      <c r="E1320" s="444"/>
      <c r="F1320" s="444"/>
      <c r="G1320" s="444"/>
      <c r="H1320" s="444"/>
    </row>
    <row r="1321" spans="1:8">
      <c r="A1321" s="115"/>
      <c r="B1321" s="115"/>
      <c r="C1321" s="115"/>
      <c r="D1321" s="115"/>
      <c r="E1321" s="115"/>
      <c r="F1321" s="115"/>
      <c r="G1321" s="115"/>
      <c r="H1321" s="115"/>
    </row>
    <row r="1322" spans="1:8" ht="18">
      <c r="A1322" s="115"/>
      <c r="C1322" s="116" t="s">
        <v>326</v>
      </c>
      <c r="D1322" s="115"/>
      <c r="E1322" s="115"/>
      <c r="F1322" s="115"/>
      <c r="G1322" s="115"/>
      <c r="H1322" s="115"/>
    </row>
    <row r="1323" spans="1:8">
      <c r="A1323" s="115"/>
      <c r="B1323" s="115"/>
      <c r="C1323" s="117">
        <f>+C1269</f>
        <v>0</v>
      </c>
      <c r="D1323" s="115"/>
      <c r="E1323" s="115"/>
      <c r="F1323" s="115"/>
      <c r="G1323" s="115"/>
      <c r="H1323" s="115"/>
    </row>
    <row r="1324" spans="1:8">
      <c r="A1324" s="115"/>
      <c r="B1324" s="115"/>
      <c r="C1324" s="115"/>
      <c r="D1324" s="115"/>
      <c r="E1324" s="115"/>
      <c r="F1324" s="115"/>
      <c r="G1324" s="115"/>
      <c r="H1324" s="115"/>
    </row>
    <row r="1325" spans="1:8">
      <c r="A1325" s="118" t="s">
        <v>376</v>
      </c>
      <c r="B1325" s="433" t="str">
        <f>+'COMPUTOS METRICOS'!B73:C73</f>
        <v>DATA BOOKS - PLANOS AS BUILT</v>
      </c>
      <c r="C1325" s="115"/>
      <c r="D1325" s="115"/>
      <c r="E1325" s="115"/>
      <c r="F1325" s="115"/>
      <c r="G1325" s="115"/>
      <c r="H1325" s="115"/>
    </row>
    <row r="1326" spans="1:8">
      <c r="A1326" s="118" t="s">
        <v>328</v>
      </c>
      <c r="B1326" s="433" t="s">
        <v>409</v>
      </c>
      <c r="C1326" s="115"/>
      <c r="D1326" s="115"/>
      <c r="E1326" s="115"/>
      <c r="F1326" s="115"/>
      <c r="G1326" s="115"/>
      <c r="H1326" s="115"/>
    </row>
    <row r="1327" spans="1:8">
      <c r="A1327" s="118" t="s">
        <v>375</v>
      </c>
      <c r="B1327" s="433">
        <v>1</v>
      </c>
      <c r="C1327" s="115"/>
      <c r="D1327" s="115"/>
      <c r="E1327" s="115"/>
      <c r="F1327" s="115"/>
      <c r="G1327" s="115"/>
      <c r="H1327" s="115"/>
    </row>
    <row r="1328" spans="1:8">
      <c r="A1328" s="119" t="s">
        <v>330</v>
      </c>
      <c r="B1328" s="115"/>
      <c r="C1328" s="115"/>
      <c r="D1328" s="115"/>
      <c r="E1328" s="115"/>
      <c r="F1328" s="115"/>
      <c r="G1328" s="115"/>
      <c r="H1328" s="115"/>
    </row>
    <row r="1329" spans="1:8">
      <c r="A1329" s="115"/>
      <c r="B1329" s="115"/>
      <c r="C1329" s="115"/>
      <c r="D1329" s="115"/>
      <c r="E1329" s="115"/>
      <c r="F1329" s="115"/>
      <c r="G1329" s="115"/>
      <c r="H1329" s="115"/>
    </row>
    <row r="1330" spans="1:8">
      <c r="A1330" s="120"/>
      <c r="B1330" s="121"/>
      <c r="C1330" s="122" t="s">
        <v>331</v>
      </c>
      <c r="D1330" s="122" t="s">
        <v>331</v>
      </c>
      <c r="E1330" s="123" t="s">
        <v>332</v>
      </c>
      <c r="F1330" s="123" t="s">
        <v>333</v>
      </c>
      <c r="G1330" s="123" t="s">
        <v>333</v>
      </c>
      <c r="H1330" s="123" t="s">
        <v>334</v>
      </c>
    </row>
    <row r="1331" spans="1:8">
      <c r="A1331" s="124"/>
      <c r="B1331" s="423" t="s">
        <v>1</v>
      </c>
      <c r="C1331" s="125" t="s">
        <v>335</v>
      </c>
      <c r="D1331" s="125" t="s">
        <v>336</v>
      </c>
      <c r="E1331" s="125" t="s">
        <v>337</v>
      </c>
      <c r="F1331" s="125" t="s">
        <v>338</v>
      </c>
      <c r="G1331" s="125" t="s">
        <v>337</v>
      </c>
      <c r="H1331" s="125" t="s">
        <v>339</v>
      </c>
    </row>
    <row r="1332" spans="1:8">
      <c r="A1332" s="126" t="s">
        <v>340</v>
      </c>
      <c r="B1332" s="424" t="s">
        <v>845</v>
      </c>
      <c r="C1332" s="127"/>
      <c r="D1332" s="127"/>
      <c r="E1332" s="127"/>
      <c r="F1332" s="127"/>
      <c r="G1332" s="127"/>
      <c r="H1332" s="128"/>
    </row>
    <row r="1333" spans="1:8">
      <c r="A1333" s="132"/>
      <c r="B1333" s="441" t="s">
        <v>890</v>
      </c>
      <c r="C1333" s="144" t="s">
        <v>409</v>
      </c>
      <c r="D1333" s="435">
        <v>1</v>
      </c>
      <c r="E1333" s="129"/>
      <c r="F1333" s="129"/>
      <c r="G1333" s="136">
        <v>5000</v>
      </c>
      <c r="H1333" s="136">
        <f>D1333*G1333</f>
        <v>5000</v>
      </c>
    </row>
    <row r="1334" spans="1:8">
      <c r="A1334" s="132"/>
      <c r="B1334" s="441"/>
      <c r="C1334" s="144"/>
      <c r="D1334" s="435"/>
      <c r="E1334" s="129"/>
      <c r="F1334" s="129"/>
      <c r="G1334" s="136"/>
      <c r="H1334" s="136">
        <f>D1334*G1334</f>
        <v>0</v>
      </c>
    </row>
    <row r="1335" spans="1:8">
      <c r="A1335" s="132"/>
      <c r="B1335" s="441"/>
      <c r="C1335" s="144"/>
      <c r="D1335" s="435"/>
      <c r="E1335" s="435"/>
      <c r="F1335" s="435"/>
      <c r="G1335" s="435"/>
      <c r="H1335" s="136"/>
    </row>
    <row r="1336" spans="1:8">
      <c r="A1336" s="132"/>
      <c r="B1336" s="127"/>
      <c r="C1336" s="127"/>
      <c r="D1336" s="436"/>
      <c r="E1336" s="127"/>
      <c r="F1336" s="127"/>
      <c r="G1336" s="133" t="s">
        <v>342</v>
      </c>
      <c r="H1336" s="134">
        <f>SUM(H1333:H1335)</f>
        <v>5000</v>
      </c>
    </row>
    <row r="1337" spans="1:8">
      <c r="A1337" s="142" t="s">
        <v>343</v>
      </c>
      <c r="B1337" s="437" t="s">
        <v>344</v>
      </c>
      <c r="C1337" s="127"/>
      <c r="D1337" s="436"/>
      <c r="E1337" s="127"/>
      <c r="F1337" s="127"/>
      <c r="G1337" s="127"/>
      <c r="H1337" s="128"/>
    </row>
    <row r="1338" spans="1:8">
      <c r="A1338" s="132"/>
      <c r="B1338" s="129" t="s">
        <v>888</v>
      </c>
      <c r="C1338" s="144" t="s">
        <v>346</v>
      </c>
      <c r="D1338" s="435">
        <v>200</v>
      </c>
      <c r="E1338" s="129"/>
      <c r="F1338" s="129"/>
      <c r="G1338" s="136">
        <v>28</v>
      </c>
      <c r="H1338" s="136">
        <f>D1338*G1338</f>
        <v>5600</v>
      </c>
    </row>
    <row r="1339" spans="1:8">
      <c r="A1339" s="132"/>
      <c r="B1339" s="129" t="s">
        <v>889</v>
      </c>
      <c r="C1339" s="144" t="s">
        <v>346</v>
      </c>
      <c r="D1339" s="435">
        <v>100</v>
      </c>
      <c r="E1339" s="129"/>
      <c r="F1339" s="129"/>
      <c r="G1339" s="136">
        <v>36.6</v>
      </c>
      <c r="H1339" s="136">
        <f>D1339*G1339</f>
        <v>3660</v>
      </c>
    </row>
    <row r="1340" spans="1:8">
      <c r="A1340" s="132"/>
      <c r="B1340" s="129" t="s">
        <v>891</v>
      </c>
      <c r="C1340" s="144" t="s">
        <v>346</v>
      </c>
      <c r="D1340" s="435">
        <v>50</v>
      </c>
      <c r="E1340" s="129"/>
      <c r="F1340" s="129"/>
      <c r="G1340" s="136">
        <v>36.6</v>
      </c>
      <c r="H1340" s="136">
        <f>D1340*G1340</f>
        <v>1830</v>
      </c>
    </row>
    <row r="1341" spans="1:8">
      <c r="A1341" s="132"/>
      <c r="B1341" s="143"/>
      <c r="C1341" s="143"/>
      <c r="D1341" s="140"/>
      <c r="E1341" s="129"/>
      <c r="F1341" s="129"/>
      <c r="G1341" s="136"/>
      <c r="H1341" s="136">
        <f>D1341*G1341</f>
        <v>0</v>
      </c>
    </row>
    <row r="1342" spans="1:8">
      <c r="A1342" s="124"/>
      <c r="B1342" s="438"/>
      <c r="C1342" s="127"/>
      <c r="D1342" s="127"/>
      <c r="E1342" s="127"/>
      <c r="F1342" s="127"/>
      <c r="G1342" s="133" t="s">
        <v>347</v>
      </c>
      <c r="H1342" s="134">
        <f>SUM(H1338:H1341)</f>
        <v>11090</v>
      </c>
    </row>
    <row r="1343" spans="1:8">
      <c r="A1343" s="137"/>
      <c r="B1343" s="119" t="s">
        <v>348</v>
      </c>
      <c r="C1343" s="115"/>
      <c r="D1343" s="115"/>
      <c r="E1343" s="115"/>
      <c r="F1343" s="115"/>
      <c r="G1343" s="138">
        <f>+G1301</f>
        <v>0.05</v>
      </c>
      <c r="H1343" s="136">
        <f>SUM(H1340:H1340)*G1343</f>
        <v>91.5</v>
      </c>
    </row>
    <row r="1344" spans="1:8">
      <c r="A1344" s="132"/>
      <c r="B1344" s="127"/>
      <c r="C1344" s="127"/>
      <c r="D1344" s="127"/>
      <c r="E1344" s="127"/>
      <c r="F1344" s="127"/>
      <c r="G1344" s="133" t="s">
        <v>349</v>
      </c>
      <c r="H1344" s="134">
        <f>+H1342+H1343</f>
        <v>11181.5</v>
      </c>
    </row>
    <row r="1345" spans="1:8">
      <c r="A1345" s="126" t="s">
        <v>350</v>
      </c>
      <c r="B1345" s="424" t="s">
        <v>351</v>
      </c>
      <c r="C1345" s="131"/>
      <c r="D1345" s="131"/>
      <c r="E1345" s="131"/>
      <c r="F1345" s="131"/>
      <c r="G1345" s="131"/>
      <c r="H1345" s="131"/>
    </row>
    <row r="1346" spans="1:8">
      <c r="A1346" s="126"/>
      <c r="B1346" s="129"/>
      <c r="C1346" s="130"/>
      <c r="D1346" s="435"/>
      <c r="E1346" s="131"/>
      <c r="F1346" s="131"/>
      <c r="G1346" s="136"/>
      <c r="H1346" s="136">
        <f>D1346*G1346</f>
        <v>0</v>
      </c>
    </row>
    <row r="1347" spans="1:8">
      <c r="A1347" s="132"/>
      <c r="B1347" s="434"/>
      <c r="C1347" s="129"/>
      <c r="D1347" s="140"/>
      <c r="E1347" s="138"/>
      <c r="F1347" s="136"/>
      <c r="G1347" s="136"/>
      <c r="H1347" s="136">
        <f>D1347*G1347</f>
        <v>0</v>
      </c>
    </row>
    <row r="1348" spans="1:8">
      <c r="A1348" s="137"/>
      <c r="B1348" s="119" t="s">
        <v>352</v>
      </c>
      <c r="C1348" s="440"/>
      <c r="D1348" s="440"/>
      <c r="E1348" s="440"/>
      <c r="F1348" s="440"/>
      <c r="G1348" s="138">
        <v>0.05</v>
      </c>
      <c r="H1348" s="136">
        <f>SUM(H1340:H1340)*G1348*(1+G1343)</f>
        <v>96.075000000000003</v>
      </c>
    </row>
    <row r="1349" spans="1:8">
      <c r="A1349" s="132"/>
      <c r="B1349" s="127"/>
      <c r="C1349" s="127"/>
      <c r="D1349" s="127"/>
      <c r="E1349" s="127"/>
      <c r="F1349" s="127"/>
      <c r="G1349" s="133" t="s">
        <v>353</v>
      </c>
      <c r="H1349" s="134">
        <f>SUM(H1346:H1348)</f>
        <v>96.075000000000003</v>
      </c>
    </row>
    <row r="1350" spans="1:8">
      <c r="A1350" s="126" t="s">
        <v>354</v>
      </c>
      <c r="B1350" s="424" t="s">
        <v>355</v>
      </c>
      <c r="C1350" s="127"/>
      <c r="D1350" s="127"/>
      <c r="E1350" s="127"/>
      <c r="F1350" s="127"/>
      <c r="G1350" s="127"/>
      <c r="H1350" s="128"/>
    </row>
    <row r="1351" spans="1:8">
      <c r="A1351" s="137"/>
      <c r="B1351" s="119" t="s">
        <v>356</v>
      </c>
      <c r="C1351" s="115"/>
      <c r="D1351" s="115"/>
      <c r="E1351" s="115"/>
      <c r="F1351" s="115"/>
      <c r="G1351" s="138">
        <v>0.71179999999999999</v>
      </c>
      <c r="H1351" s="136">
        <f>SUM(H1340:H1340)*G1351</f>
        <v>1302.5940000000001</v>
      </c>
    </row>
    <row r="1352" spans="1:8">
      <c r="A1352" s="137"/>
      <c r="B1352" s="119" t="s">
        <v>357</v>
      </c>
      <c r="C1352" s="115"/>
      <c r="D1352" s="115"/>
      <c r="E1352" s="115"/>
      <c r="F1352" s="115"/>
      <c r="G1352" s="138">
        <v>0.14940000000000001</v>
      </c>
      <c r="H1352" s="136">
        <f>SUM(H1340:H1340)*G1352</f>
        <v>273.40199999999999</v>
      </c>
    </row>
    <row r="1353" spans="1:8">
      <c r="A1353" s="132"/>
      <c r="B1353" s="127"/>
      <c r="C1353" s="127"/>
      <c r="D1353" s="127"/>
      <c r="E1353" s="127"/>
      <c r="F1353" s="127"/>
      <c r="G1353" s="133" t="s">
        <v>358</v>
      </c>
      <c r="H1353" s="134">
        <f>SUM(H1351:H1352)</f>
        <v>1575.9960000000001</v>
      </c>
    </row>
    <row r="1354" spans="1:8">
      <c r="A1354" s="126" t="s">
        <v>359</v>
      </c>
      <c r="B1354" s="424" t="s">
        <v>360</v>
      </c>
      <c r="C1354" s="127"/>
      <c r="D1354" s="127"/>
      <c r="E1354" s="127"/>
      <c r="F1354" s="127"/>
      <c r="G1354" s="127"/>
      <c r="H1354" s="128"/>
    </row>
    <row r="1355" spans="1:8">
      <c r="A1355" s="137"/>
      <c r="B1355" s="119" t="s">
        <v>361</v>
      </c>
      <c r="C1355" s="115"/>
      <c r="D1355" s="115"/>
      <c r="E1355" s="115"/>
      <c r="F1355" s="115"/>
      <c r="G1355" s="138">
        <f>+G1308</f>
        <v>0.12</v>
      </c>
      <c r="H1355" s="136">
        <f>(H1336+H1344+H1349)*G1355</f>
        <v>1953.309</v>
      </c>
    </row>
    <row r="1356" spans="1:8">
      <c r="A1356" s="137"/>
      <c r="B1356" s="119" t="s">
        <v>362</v>
      </c>
      <c r="C1356" s="115"/>
      <c r="D1356" s="115"/>
      <c r="E1356" s="115"/>
      <c r="F1356" s="115"/>
      <c r="G1356" s="138">
        <v>0</v>
      </c>
      <c r="H1356" s="136">
        <f>(SUM(H1333:H1334)+SUM(H1340:H1340)*(1+G1343+G1348*(1+G1343))+SUM(H1347:H1347))*G1356</f>
        <v>0</v>
      </c>
    </row>
    <row r="1357" spans="1:8">
      <c r="A1357" s="137"/>
      <c r="B1357" s="119" t="s">
        <v>363</v>
      </c>
      <c r="C1357" s="115"/>
      <c r="D1357" s="115"/>
      <c r="E1357" s="115"/>
      <c r="F1357" s="115"/>
      <c r="G1357" s="138">
        <v>0</v>
      </c>
      <c r="H1357" s="136">
        <f>SUM(H1333:H1334)*G1357</f>
        <v>0</v>
      </c>
    </row>
    <row r="1358" spans="1:8">
      <c r="A1358" s="132"/>
      <c r="B1358" s="127"/>
      <c r="C1358" s="127"/>
      <c r="D1358" s="127"/>
      <c r="E1358" s="127"/>
      <c r="F1358" s="127"/>
      <c r="G1358" s="133" t="s">
        <v>364</v>
      </c>
      <c r="H1358" s="134">
        <f>SUM(H1355:H1357)</f>
        <v>1953.309</v>
      </c>
    </row>
    <row r="1359" spans="1:8">
      <c r="A1359" s="126" t="s">
        <v>365</v>
      </c>
      <c r="B1359" s="424" t="s">
        <v>366</v>
      </c>
      <c r="C1359" s="127"/>
      <c r="D1359" s="127"/>
      <c r="E1359" s="127"/>
      <c r="F1359" s="127"/>
      <c r="G1359" s="127"/>
      <c r="H1359" s="128"/>
    </row>
    <row r="1360" spans="1:8">
      <c r="A1360" s="137"/>
      <c r="B1360" s="119" t="s">
        <v>367</v>
      </c>
      <c r="C1360" s="115"/>
      <c r="D1360" s="115"/>
      <c r="E1360" s="115"/>
      <c r="F1360" s="115"/>
      <c r="G1360" s="138">
        <v>0.1</v>
      </c>
      <c r="H1360" s="136">
        <f>(H1336+H1344+H1349)*G1360</f>
        <v>1627.7575000000002</v>
      </c>
    </row>
    <row r="1361" spans="1:8">
      <c r="A1361" s="132"/>
      <c r="B1361" s="127"/>
      <c r="C1361" s="127"/>
      <c r="D1361" s="127"/>
      <c r="E1361" s="127"/>
      <c r="F1361" s="127"/>
      <c r="G1361" s="133" t="s">
        <v>368</v>
      </c>
      <c r="H1361" s="134">
        <f>SUM(H1360:H1360)</f>
        <v>1627.7575000000002</v>
      </c>
    </row>
    <row r="1362" spans="1:8">
      <c r="A1362" s="126" t="s">
        <v>369</v>
      </c>
      <c r="B1362" s="424" t="s">
        <v>370</v>
      </c>
      <c r="C1362" s="127"/>
      <c r="D1362" s="127"/>
      <c r="E1362" s="127"/>
      <c r="F1362" s="127"/>
      <c r="G1362" s="127"/>
      <c r="H1362" s="128"/>
    </row>
    <row r="1363" spans="1:8">
      <c r="A1363" s="137"/>
      <c r="B1363" s="119" t="s">
        <v>371</v>
      </c>
      <c r="C1363" s="115"/>
      <c r="D1363" s="115"/>
      <c r="E1363" s="115"/>
      <c r="F1363" s="115"/>
      <c r="G1363" s="138">
        <v>3.0899999999999997E-2</v>
      </c>
      <c r="H1363" s="136">
        <f>(H1336+H1344+H1349+H1353+H1361+H1358)*G1363</f>
        <v>662.33029875</v>
      </c>
    </row>
    <row r="1364" spans="1:8">
      <c r="A1364" s="132"/>
      <c r="B1364" s="127"/>
      <c r="C1364" s="127"/>
      <c r="D1364" s="127"/>
      <c r="E1364" s="127"/>
      <c r="F1364" s="127"/>
      <c r="G1364" s="133" t="s">
        <v>372</v>
      </c>
      <c r="H1364" s="134">
        <f>SUM(H1363:H1363)</f>
        <v>662.33029875</v>
      </c>
    </row>
    <row r="1365" spans="1:8">
      <c r="A1365" s="132"/>
      <c r="B1365" s="127"/>
      <c r="C1365" s="127"/>
      <c r="D1365" s="127"/>
      <c r="E1365" s="127"/>
      <c r="F1365" s="127"/>
      <c r="G1365" s="133" t="s">
        <v>373</v>
      </c>
      <c r="H1365" s="134">
        <f>ROUND(H1336+H1344+H1349+H1353+H1358+H1361+H1364,2)</f>
        <v>22096.97</v>
      </c>
    </row>
    <row r="1366" spans="1:8">
      <c r="A1366" s="115"/>
      <c r="B1366" s="115"/>
      <c r="C1366" s="115"/>
      <c r="D1366" s="115"/>
      <c r="E1366" s="115"/>
      <c r="F1366" s="115"/>
      <c r="G1366" s="442" t="s">
        <v>869</v>
      </c>
      <c r="H1366" s="134">
        <f>H1365/6.96</f>
        <v>3174.852011494253</v>
      </c>
    </row>
  </sheetData>
  <mergeCells count="8">
    <mergeCell ref="B628:H628"/>
    <mergeCell ref="B1003:H1003"/>
    <mergeCell ref="B334:D334"/>
    <mergeCell ref="B383:D383"/>
    <mergeCell ref="B432:D432"/>
    <mergeCell ref="B481:D481"/>
    <mergeCell ref="B530:D530"/>
    <mergeCell ref="B579:D579"/>
  </mergeCells>
  <pageMargins left="0.70866141732283472" right="0.70866141732283472" top="0.74803149606299213" bottom="0.74803149606299213" header="0.31496062992125984" footer="0.31496062992125984"/>
  <pageSetup scale="81" orientation="portrait" r:id="rId1"/>
  <rowBreaks count="27" manualBreakCount="27">
    <brk id="39" max="7" man="1"/>
    <brk id="86" max="16383" man="1"/>
    <brk id="134" max="16383" man="1"/>
    <brk id="181" max="16383" man="1"/>
    <brk id="231" max="16383" man="1"/>
    <brk id="281" max="7"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brk id="1092" max="7" man="1"/>
    <brk id="1154" max="7" man="1"/>
    <brk id="1217" max="7" man="1"/>
    <brk id="1271" max="7" man="1"/>
    <brk id="1320"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45" workbookViewId="0">
      <selection activeCell="G22" sqref="G22"/>
    </sheetView>
  </sheetViews>
  <sheetFormatPr baseColWidth="10" defaultRowHeight="12.75"/>
  <cols>
    <col min="1" max="1" width="4" style="286" customWidth="1"/>
    <col min="2" max="2" width="43.5703125" style="286" customWidth="1"/>
    <col min="3" max="3" width="8.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729</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+'Ccaranavi-coroico-guanay'!F84</f>
        <v>905962.49956737913</v>
      </c>
      <c r="H12" s="314">
        <f>D12*G12</f>
        <v>905962.49956737913</v>
      </c>
    </row>
    <row r="13" spans="1:10">
      <c r="A13" s="315"/>
      <c r="B13" s="306"/>
      <c r="C13" s="306"/>
      <c r="D13" s="306"/>
      <c r="E13" s="306"/>
      <c r="F13" s="306"/>
      <c r="G13" s="316" t="s">
        <v>342</v>
      </c>
      <c r="H13" s="317">
        <f>SUM(H12:H12)</f>
        <v>905962.49956737913</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108715.49994808549</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108715.49994808549</v>
      </c>
    </row>
    <row r="32" spans="1:8" ht="10.5" customHeight="1">
      <c r="A32" s="304" t="s">
        <v>365</v>
      </c>
      <c r="B32" s="305" t="s">
        <v>366</v>
      </c>
      <c r="C32" s="306"/>
      <c r="D32" s="306"/>
      <c r="E32" s="306"/>
      <c r="F32" s="306"/>
      <c r="G32" s="307"/>
      <c r="H32" s="308"/>
    </row>
    <row r="33" spans="1:10">
      <c r="A33" s="320"/>
      <c r="B33" s="294" t="s">
        <v>367</v>
      </c>
      <c r="G33" s="325">
        <v>0.1</v>
      </c>
      <c r="H33" s="319">
        <f>(H13+H18+H22)*G33</f>
        <v>90596.249956737913</v>
      </c>
    </row>
    <row r="34" spans="1:10">
      <c r="A34" s="315"/>
      <c r="B34" s="306"/>
      <c r="C34" s="306"/>
      <c r="D34" s="306"/>
      <c r="E34" s="306"/>
      <c r="F34" s="306"/>
      <c r="G34" s="316" t="s">
        <v>368</v>
      </c>
      <c r="H34" s="317">
        <f>SUM(H33:H33)</f>
        <v>90596.249956737913</v>
      </c>
    </row>
    <row r="35" spans="1:10">
      <c r="A35" s="304" t="s">
        <v>369</v>
      </c>
      <c r="B35" s="305" t="s">
        <v>370</v>
      </c>
      <c r="C35" s="306"/>
      <c r="D35" s="306"/>
      <c r="E35" s="306"/>
      <c r="F35" s="306"/>
      <c r="G35" s="307"/>
      <c r="H35" s="308"/>
    </row>
    <row r="36" spans="1:10">
      <c r="A36" s="320"/>
      <c r="B36" s="294" t="s">
        <v>371</v>
      </c>
      <c r="G36" s="321">
        <v>3.0899999999999997E-2</v>
      </c>
      <c r="H36" s="319">
        <f>(H13+H18+H22+H26+H31+H34)*G36</f>
        <v>34152.974308691053</v>
      </c>
    </row>
    <row r="37" spans="1:10">
      <c r="A37" s="315"/>
      <c r="B37" s="306"/>
      <c r="C37" s="306"/>
      <c r="D37" s="306"/>
      <c r="E37" s="306"/>
      <c r="F37" s="306"/>
      <c r="G37" s="316" t="s">
        <v>372</v>
      </c>
      <c r="H37" s="317">
        <f>SUM(H36:H36)</f>
        <v>34152.974308691053</v>
      </c>
    </row>
    <row r="38" spans="1:10">
      <c r="A38" s="315"/>
      <c r="B38" s="306"/>
      <c r="C38" s="306"/>
      <c r="D38" s="306"/>
      <c r="E38" s="306"/>
      <c r="F38" s="306"/>
      <c r="G38" s="316" t="s">
        <v>373</v>
      </c>
      <c r="H38" s="317">
        <f>ROUND(H13+H18+H22+H26+H31+H34+H37,2)</f>
        <v>1139427.22</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729</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METRICOS'!L6)/(10*1.5)*2</f>
        <v>10.746666666666666</v>
      </c>
      <c r="E64" s="324"/>
      <c r="F64" s="319"/>
      <c r="G64" s="314">
        <f>150*7</f>
        <v>1050</v>
      </c>
      <c r="H64" s="319">
        <f>D64*G64</f>
        <v>11284</v>
      </c>
    </row>
    <row r="65" spans="1:8">
      <c r="A65" s="315"/>
      <c r="B65" s="322" t="s">
        <v>650</v>
      </c>
      <c r="C65" s="310" t="s">
        <v>395</v>
      </c>
      <c r="D65" s="323">
        <f>('COMPUTOS METRICOS'!L7)/(20)*4</f>
        <v>7.918000000000001</v>
      </c>
      <c r="E65" s="324"/>
      <c r="F65" s="319"/>
      <c r="G65" s="314">
        <f>67.21*7</f>
        <v>470.46999999999997</v>
      </c>
      <c r="H65" s="319">
        <f>D65*G65</f>
        <v>3725.1814600000002</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15027.958026358025</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2079.6083983481481</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2079.6083983481481</v>
      </c>
    </row>
    <row r="79" spans="1:8" ht="10.5" customHeight="1">
      <c r="A79" s="304" t="s">
        <v>365</v>
      </c>
      <c r="B79" s="305" t="s">
        <v>366</v>
      </c>
      <c r="C79" s="306"/>
      <c r="D79" s="306"/>
      <c r="E79" s="306"/>
      <c r="F79" s="306"/>
      <c r="G79" s="307"/>
      <c r="H79" s="308"/>
    </row>
    <row r="80" spans="1:8">
      <c r="A80" s="320"/>
      <c r="B80" s="294" t="s">
        <v>367</v>
      </c>
      <c r="G80" s="325">
        <v>0.1</v>
      </c>
      <c r="H80" s="319">
        <f>(H54+H62+H69)*G80</f>
        <v>1733.0069986234569</v>
      </c>
    </row>
    <row r="81" spans="1:8">
      <c r="A81" s="315"/>
      <c r="B81" s="306"/>
      <c r="C81" s="306"/>
      <c r="D81" s="306"/>
      <c r="E81" s="306"/>
      <c r="F81" s="306"/>
      <c r="G81" s="316" t="s">
        <v>368</v>
      </c>
      <c r="H81" s="317">
        <f>SUM(H80:H80)</f>
        <v>1733.0069986234569</v>
      </c>
    </row>
    <row r="82" spans="1:8">
      <c r="A82" s="304" t="s">
        <v>369</v>
      </c>
      <c r="B82" s="305" t="s">
        <v>370</v>
      </c>
      <c r="C82" s="306"/>
      <c r="D82" s="306"/>
      <c r="E82" s="306"/>
      <c r="F82" s="306"/>
      <c r="G82" s="307"/>
      <c r="H82" s="308"/>
    </row>
    <row r="83" spans="1:8">
      <c r="A83" s="320"/>
      <c r="B83" s="294" t="s">
        <v>371</v>
      </c>
      <c r="G83" s="321">
        <v>3.0899999999999997E-2</v>
      </c>
      <c r="H83" s="319">
        <f>(H54+H62+H69+H73+H78+H81)*G83</f>
        <v>653.98839453064477</v>
      </c>
    </row>
    <row r="84" spans="1:8">
      <c r="A84" s="315"/>
      <c r="B84" s="306"/>
      <c r="C84" s="306"/>
      <c r="D84" s="306"/>
      <c r="E84" s="306"/>
      <c r="F84" s="306"/>
      <c r="G84" s="316" t="s">
        <v>372</v>
      </c>
      <c r="H84" s="317">
        <f>SUM(H83:H83)</f>
        <v>653.98839453064477</v>
      </c>
    </row>
    <row r="85" spans="1:8">
      <c r="A85" s="315"/>
      <c r="B85" s="306"/>
      <c r="C85" s="306"/>
      <c r="D85" s="306"/>
      <c r="E85" s="306"/>
      <c r="F85" s="306"/>
      <c r="G85" s="316" t="s">
        <v>373</v>
      </c>
      <c r="H85" s="317">
        <f>ROUND(H54+H62+H69+H73+H78+H81+H84,2)</f>
        <v>21818.66</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ESR-54</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METRICOS'!L7/30</f>
        <v>1.3196666666666668</v>
      </c>
      <c r="E112" s="324"/>
      <c r="F112" s="319"/>
      <c r="G112" s="314">
        <v>410</v>
      </c>
      <c r="H112" s="319">
        <f>D112*G112</f>
        <v>541.06333333333339</v>
      </c>
    </row>
    <row r="113" spans="1:8">
      <c r="A113" s="315"/>
      <c r="B113" s="322" t="s">
        <v>650</v>
      </c>
      <c r="C113" s="310" t="s">
        <v>395</v>
      </c>
      <c r="D113" s="318">
        <f>+'COMPUTOS METRICOS'!L7/20</f>
        <v>1.9795000000000003</v>
      </c>
      <c r="E113" s="324"/>
      <c r="F113" s="319"/>
      <c r="G113" s="314">
        <f>+G65</f>
        <v>470.46999999999997</v>
      </c>
      <c r="H113" s="319">
        <f>D113*G113</f>
        <v>931.29536500000006</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1497.829130432099</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321.38308639259259</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321.38308639259259</v>
      </c>
    </row>
    <row r="127" spans="1:8">
      <c r="A127" s="304" t="s">
        <v>365</v>
      </c>
      <c r="B127" s="305" t="s">
        <v>366</v>
      </c>
      <c r="C127" s="306"/>
      <c r="D127" s="306"/>
      <c r="E127" s="306"/>
      <c r="F127" s="306"/>
      <c r="G127" s="307"/>
      <c r="H127" s="308"/>
    </row>
    <row r="128" spans="1:8">
      <c r="A128" s="320"/>
      <c r="B128" s="294" t="s">
        <v>367</v>
      </c>
      <c r="G128" s="321">
        <f>+G80</f>
        <v>0.1</v>
      </c>
      <c r="H128" s="319">
        <f>(H102+H110+H117)*G128</f>
        <v>267.81923866049385</v>
      </c>
    </row>
    <row r="129" spans="1:8">
      <c r="A129" s="315"/>
      <c r="B129" s="306"/>
      <c r="C129" s="306"/>
      <c r="D129" s="306"/>
      <c r="E129" s="306"/>
      <c r="F129" s="306"/>
      <c r="G129" s="316" t="s">
        <v>368</v>
      </c>
      <c r="H129" s="317">
        <f>SUM(H128:H128)</f>
        <v>267.81923866049385</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102.01120311452925</v>
      </c>
    </row>
    <row r="132" spans="1:8">
      <c r="A132" s="315"/>
      <c r="B132" s="306"/>
      <c r="C132" s="306"/>
      <c r="D132" s="306"/>
      <c r="E132" s="306"/>
      <c r="F132" s="306"/>
      <c r="G132" s="316" t="s">
        <v>372</v>
      </c>
      <c r="H132" s="317">
        <f>SUM(H131:H131)</f>
        <v>102.01120311452925</v>
      </c>
    </row>
    <row r="133" spans="1:8">
      <c r="A133" s="315"/>
      <c r="B133" s="306"/>
      <c r="C133" s="306"/>
      <c r="D133" s="306"/>
      <c r="E133" s="306"/>
      <c r="F133" s="306"/>
      <c r="G133" s="316" t="s">
        <v>373</v>
      </c>
      <c r="H133" s="317">
        <f>ROUND(H102+H110+H117+H121+H126+H129+H132,2)</f>
        <v>3403.34</v>
      </c>
    </row>
    <row r="137" spans="1:8" ht="18">
      <c r="C137" s="287" t="s">
        <v>326</v>
      </c>
    </row>
    <row r="138" spans="1:8">
      <c r="C138" s="291" t="str">
        <f>C90</f>
        <v>MONTAJE MECANICO ESR-54</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METRICOS'!L8</f>
        <v>3.4246575342465752E-3</v>
      </c>
      <c r="E153" s="310"/>
      <c r="F153" s="310"/>
      <c r="G153" s="314">
        <v>19.850000000000001</v>
      </c>
      <c r="H153" s="319">
        <f>D153*G153</f>
        <v>6.7979452054794526E-2</v>
      </c>
    </row>
    <row r="154" spans="1:8">
      <c r="A154" s="313"/>
      <c r="B154" s="310" t="s">
        <v>662</v>
      </c>
      <c r="C154" s="311" t="s">
        <v>346</v>
      </c>
      <c r="D154" s="318">
        <f>10/'COMPUTOS METRICOS'!L8</f>
        <v>3.4246575342465752E-3</v>
      </c>
      <c r="E154" s="310"/>
      <c r="F154" s="310"/>
      <c r="G154" s="314">
        <v>37.72</v>
      </c>
      <c r="H154" s="319">
        <f>D154*G154</f>
        <v>0.12917808219178081</v>
      </c>
    </row>
    <row r="155" spans="1:8">
      <c r="A155" s="313"/>
      <c r="B155" s="310" t="s">
        <v>663</v>
      </c>
      <c r="C155" s="311" t="s">
        <v>346</v>
      </c>
      <c r="D155" s="318">
        <f>10/'COMPUTOS METRICOS'!L8</f>
        <v>3.4246575342465752E-3</v>
      </c>
      <c r="E155" s="310"/>
      <c r="F155" s="310"/>
      <c r="G155" s="314">
        <f>+G105</f>
        <v>13.75</v>
      </c>
      <c r="H155" s="319">
        <f>D155*G155</f>
        <v>4.7089041095890405E-2</v>
      </c>
    </row>
    <row r="156" spans="1:8">
      <c r="A156" s="313"/>
      <c r="B156" s="310" t="s">
        <v>664</v>
      </c>
      <c r="C156" s="311" t="s">
        <v>346</v>
      </c>
      <c r="D156" s="318">
        <f>10/'COMPUTOS METRICOS'!L8</f>
        <v>3.4246575342465752E-3</v>
      </c>
      <c r="E156" s="310"/>
      <c r="F156" s="310"/>
      <c r="G156" s="314">
        <v>43.5</v>
      </c>
      <c r="H156" s="319">
        <f>D156*G156</f>
        <v>0.14897260273972601</v>
      </c>
    </row>
    <row r="157" spans="1:8">
      <c r="A157" s="315"/>
      <c r="B157" s="306"/>
      <c r="C157" s="306"/>
      <c r="D157" s="306"/>
      <c r="E157" s="306"/>
      <c r="F157" s="306"/>
      <c r="G157" s="316" t="s">
        <v>347</v>
      </c>
      <c r="H157" s="317">
        <f>SUM(H153:H156)</f>
        <v>0.39321917808219176</v>
      </c>
    </row>
    <row r="158" spans="1:8">
      <c r="A158" s="320"/>
      <c r="B158" s="294" t="s">
        <v>348</v>
      </c>
      <c r="G158" s="321">
        <f>+G61</f>
        <v>0.1</v>
      </c>
      <c r="H158" s="319">
        <f>SUM(H153:H156)*G158</f>
        <v>3.9321917808219177E-2</v>
      </c>
    </row>
    <row r="159" spans="1:8">
      <c r="A159" s="315"/>
      <c r="B159" s="306"/>
      <c r="C159" s="306"/>
      <c r="D159" s="306"/>
      <c r="E159" s="306"/>
      <c r="F159" s="306"/>
      <c r="G159" s="316" t="s">
        <v>349</v>
      </c>
      <c r="H159" s="317">
        <f>H157+H158</f>
        <v>0.43254109589041095</v>
      </c>
    </row>
    <row r="160" spans="1:8">
      <c r="A160" s="304" t="s">
        <v>350</v>
      </c>
      <c r="B160" s="305" t="s">
        <v>351</v>
      </c>
      <c r="C160" s="306"/>
      <c r="D160" s="306"/>
      <c r="E160" s="306"/>
      <c r="F160" s="306"/>
      <c r="G160" s="307"/>
      <c r="H160" s="308"/>
    </row>
    <row r="161" spans="1:8">
      <c r="A161" s="315"/>
      <c r="B161" s="322" t="s">
        <v>665</v>
      </c>
      <c r="C161" s="310" t="s">
        <v>395</v>
      </c>
      <c r="D161" s="318">
        <f>10/'COMPUTOS METRICOS'!L8</f>
        <v>3.4246575342465752E-3</v>
      </c>
      <c r="E161" s="324"/>
      <c r="F161" s="319"/>
      <c r="G161" s="314">
        <v>4.95</v>
      </c>
      <c r="H161" s="319">
        <f>D161*G161</f>
        <v>1.6952054794520548E-2</v>
      </c>
    </row>
    <row r="162" spans="1:8">
      <c r="A162" s="315"/>
      <c r="B162" s="322" t="s">
        <v>651</v>
      </c>
      <c r="C162" s="310" t="s">
        <v>395</v>
      </c>
      <c r="D162" s="318">
        <f>10/'COMPUTOS METRICOS'!L8</f>
        <v>3.4246575342465752E-3</v>
      </c>
      <c r="E162" s="324"/>
      <c r="F162" s="319"/>
      <c r="G162" s="314">
        <v>23</v>
      </c>
      <c r="H162" s="319">
        <f>D162*G162</f>
        <v>7.8767123287671229E-2</v>
      </c>
    </row>
    <row r="163" spans="1:8">
      <c r="A163" s="320"/>
      <c r="B163" s="294" t="s">
        <v>352</v>
      </c>
      <c r="G163" s="321">
        <f>+G68</f>
        <v>0.05</v>
      </c>
      <c r="H163" s="319">
        <f>SUM(H153:H156)*G163</f>
        <v>1.9660958904109588E-2</v>
      </c>
    </row>
    <row r="164" spans="1:8">
      <c r="A164" s="315"/>
      <c r="B164" s="306"/>
      <c r="C164" s="306"/>
      <c r="D164" s="306"/>
      <c r="E164" s="306"/>
      <c r="F164" s="306"/>
      <c r="G164" s="316" t="s">
        <v>353</v>
      </c>
      <c r="H164" s="317">
        <f>SUM(H161:H163)</f>
        <v>0.11538013698630135</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0.27989341095890408</v>
      </c>
    </row>
    <row r="167" spans="1:8">
      <c r="A167" s="320"/>
      <c r="B167" s="294" t="s">
        <v>357</v>
      </c>
      <c r="G167" s="321">
        <v>0.14940000000000001</v>
      </c>
      <c r="H167" s="319">
        <f>SUM(H153:H156)*G167</f>
        <v>5.8746945205479448E-2</v>
      </c>
    </row>
    <row r="168" spans="1:8">
      <c r="A168" s="315"/>
      <c r="B168" s="306"/>
      <c r="C168" s="306"/>
      <c r="D168" s="306"/>
      <c r="E168" s="306"/>
      <c r="F168" s="306"/>
      <c r="G168" s="316" t="s">
        <v>358</v>
      </c>
      <c r="H168" s="317">
        <f>SUM(H166:H167)</f>
        <v>0.33864035616438354</v>
      </c>
    </row>
    <row r="169" spans="1:8">
      <c r="A169" s="304" t="s">
        <v>359</v>
      </c>
      <c r="B169" s="305" t="s">
        <v>360</v>
      </c>
      <c r="C169" s="306"/>
      <c r="D169" s="306"/>
      <c r="E169" s="306"/>
      <c r="F169" s="306"/>
      <c r="G169" s="307"/>
      <c r="H169" s="308"/>
    </row>
    <row r="170" spans="1:8">
      <c r="A170" s="320"/>
      <c r="B170" s="294" t="s">
        <v>361</v>
      </c>
      <c r="G170" s="321">
        <f>+G123</f>
        <v>0.12</v>
      </c>
      <c r="H170" s="319">
        <f>(H151+H159+H164)*G170</f>
        <v>0.33875054794520543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0.33875054794520543</v>
      </c>
    </row>
    <row r="174" spans="1:8">
      <c r="A174" s="304" t="s">
        <v>365</v>
      </c>
      <c r="B174" s="305" t="s">
        <v>366</v>
      </c>
      <c r="C174" s="306"/>
      <c r="D174" s="306"/>
      <c r="E174" s="306"/>
      <c r="F174" s="306"/>
      <c r="G174" s="314"/>
      <c r="H174" s="308"/>
    </row>
    <row r="175" spans="1:8">
      <c r="A175" s="320"/>
      <c r="B175" s="294" t="s">
        <v>367</v>
      </c>
      <c r="G175" s="321">
        <f t="shared" si="0"/>
        <v>0.1</v>
      </c>
      <c r="H175" s="319">
        <f>(H151+H159+H164)*G175</f>
        <v>0.28229212328767123</v>
      </c>
    </row>
    <row r="176" spans="1:8">
      <c r="A176" s="315"/>
      <c r="B176" s="306"/>
      <c r="C176" s="306"/>
      <c r="D176" s="306"/>
      <c r="E176" s="306"/>
      <c r="F176" s="306"/>
      <c r="G176" s="316" t="s">
        <v>368</v>
      </c>
      <c r="H176" s="317">
        <f>SUM(H175:H175)</f>
        <v>0.28229212328767123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0.11688247164246574</v>
      </c>
    </row>
    <row r="179" spans="1:8">
      <c r="A179" s="315"/>
      <c r="B179" s="306"/>
      <c r="C179" s="306"/>
      <c r="D179" s="306"/>
      <c r="E179" s="306"/>
      <c r="F179" s="306"/>
      <c r="G179" s="316" t="s">
        <v>372</v>
      </c>
      <c r="H179" s="317">
        <f>SUM(H178:H178)</f>
        <v>0.11688247164246574</v>
      </c>
    </row>
    <row r="180" spans="1:8">
      <c r="A180" s="315"/>
      <c r="B180" s="306"/>
      <c r="C180" s="306"/>
      <c r="D180" s="306"/>
      <c r="E180" s="306"/>
      <c r="F180" s="306"/>
      <c r="G180" s="316" t="s">
        <v>373</v>
      </c>
      <c r="H180" s="317">
        <f>ROUND(H151+H159+H164+H168+H173+H176+H179,2)</f>
        <v>3.9</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729</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10" ht="15">
      <c r="A193" s="349"/>
      <c r="B193" s="350" t="s">
        <v>1</v>
      </c>
      <c r="C193" s="351" t="s">
        <v>335</v>
      </c>
      <c r="D193" s="351" t="s">
        <v>336</v>
      </c>
      <c r="E193" s="351" t="s">
        <v>337</v>
      </c>
      <c r="F193" s="351" t="s">
        <v>338</v>
      </c>
      <c r="G193" s="352" t="s">
        <v>337</v>
      </c>
      <c r="H193" s="353" t="s">
        <v>339</v>
      </c>
    </row>
    <row r="194" spans="1:10" ht="15">
      <c r="A194" s="354" t="s">
        <v>340</v>
      </c>
      <c r="B194" s="355" t="s">
        <v>341</v>
      </c>
      <c r="C194" s="356"/>
      <c r="D194" s="356"/>
      <c r="E194" s="356"/>
      <c r="F194" s="356"/>
      <c r="G194" s="357"/>
      <c r="H194" s="358"/>
    </row>
    <row r="195" spans="1:10" ht="15">
      <c r="A195" s="359"/>
      <c r="B195" s="360" t="s">
        <v>666</v>
      </c>
      <c r="C195" s="361" t="s">
        <v>667</v>
      </c>
      <c r="D195" s="361">
        <v>0.25</v>
      </c>
      <c r="E195" s="360"/>
      <c r="F195" s="360"/>
      <c r="G195" s="362">
        <v>15</v>
      </c>
      <c r="H195" s="363">
        <f>D195*G195</f>
        <v>3.75</v>
      </c>
    </row>
    <row r="196" spans="1:10" ht="15">
      <c r="A196" s="359"/>
      <c r="B196" s="360" t="s">
        <v>668</v>
      </c>
      <c r="C196" s="361" t="s">
        <v>669</v>
      </c>
      <c r="D196" s="361">
        <v>2.5</v>
      </c>
      <c r="E196" s="360"/>
      <c r="F196" s="360"/>
      <c r="G196" s="362">
        <v>145</v>
      </c>
      <c r="H196" s="363">
        <f>D196*G196</f>
        <v>362.5</v>
      </c>
    </row>
    <row r="197" spans="1:10" ht="15">
      <c r="A197" s="359"/>
      <c r="B197" s="356"/>
      <c r="C197" s="356"/>
      <c r="D197" s="356"/>
      <c r="E197" s="356"/>
      <c r="F197" s="364"/>
      <c r="G197" s="365" t="s">
        <v>342</v>
      </c>
      <c r="H197" s="366">
        <f>SUM(H195:H196)</f>
        <v>366.25</v>
      </c>
    </row>
    <row r="198" spans="1:10" ht="15">
      <c r="A198" s="367" t="s">
        <v>343</v>
      </c>
      <c r="B198" s="368" t="s">
        <v>344</v>
      </c>
      <c r="C198" s="356"/>
      <c r="D198" s="356"/>
      <c r="E198" s="356"/>
      <c r="F198" s="364"/>
      <c r="G198" s="369"/>
      <c r="H198" s="358"/>
    </row>
    <row r="199" spans="1:10" ht="15">
      <c r="A199" s="359"/>
      <c r="B199" s="360" t="s">
        <v>670</v>
      </c>
      <c r="C199" s="361" t="s">
        <v>346</v>
      </c>
      <c r="D199" s="370">
        <v>3</v>
      </c>
      <c r="E199" s="360"/>
      <c r="F199" s="360"/>
      <c r="G199" s="362">
        <f>+G106</f>
        <v>56.7</v>
      </c>
      <c r="H199" s="363">
        <f>D199*G199</f>
        <v>170.10000000000002</v>
      </c>
      <c r="J199" s="286" t="s">
        <v>671</v>
      </c>
    </row>
    <row r="200" spans="1:10" ht="15">
      <c r="A200" s="359"/>
      <c r="B200" s="360" t="s">
        <v>672</v>
      </c>
      <c r="C200" s="361" t="s">
        <v>346</v>
      </c>
      <c r="D200" s="370">
        <v>2</v>
      </c>
      <c r="E200" s="360"/>
      <c r="F200" s="360"/>
      <c r="G200" s="362">
        <v>39.76</v>
      </c>
      <c r="H200" s="363">
        <f t="shared" ref="H200:H202" si="1">D200*G200</f>
        <v>79.52</v>
      </c>
    </row>
    <row r="201" spans="1:10" ht="15">
      <c r="A201" s="359"/>
      <c r="B201" s="360" t="s">
        <v>673</v>
      </c>
      <c r="C201" s="361" t="s">
        <v>346</v>
      </c>
      <c r="D201" s="370">
        <v>2</v>
      </c>
      <c r="E201" s="360"/>
      <c r="F201" s="360"/>
      <c r="G201" s="362">
        <v>36.700000000000003</v>
      </c>
      <c r="H201" s="363">
        <f t="shared" si="1"/>
        <v>73.400000000000006</v>
      </c>
    </row>
    <row r="202" spans="1:10" ht="15">
      <c r="A202" s="359"/>
      <c r="B202" s="360" t="s">
        <v>674</v>
      </c>
      <c r="C202" s="361" t="s">
        <v>346</v>
      </c>
      <c r="D202" s="370">
        <v>3</v>
      </c>
      <c r="E202" s="360"/>
      <c r="F202" s="360"/>
      <c r="G202" s="362">
        <v>13.75</v>
      </c>
      <c r="H202" s="363">
        <f t="shared" si="1"/>
        <v>41.25</v>
      </c>
    </row>
    <row r="203" spans="1:10" ht="15">
      <c r="A203" s="349"/>
      <c r="B203" s="371"/>
      <c r="C203" s="356"/>
      <c r="D203" s="356"/>
      <c r="E203" s="356"/>
      <c r="F203" s="364"/>
      <c r="G203" s="365" t="s">
        <v>347</v>
      </c>
      <c r="H203" s="366">
        <f>SUM(H199:H202)</f>
        <v>364.27</v>
      </c>
    </row>
    <row r="204" spans="1:10" ht="15">
      <c r="A204" s="372"/>
      <c r="B204" s="342" t="s">
        <v>348</v>
      </c>
      <c r="C204" s="104"/>
      <c r="D204" s="104"/>
      <c r="E204" s="104"/>
      <c r="F204" s="373"/>
      <c r="G204" s="321">
        <f>+G61</f>
        <v>0.1</v>
      </c>
      <c r="H204" s="363">
        <f>SUM(H199:H202)*G204</f>
        <v>36.427</v>
      </c>
    </row>
    <row r="205" spans="1:10" ht="15">
      <c r="A205" s="359"/>
      <c r="B205" s="356"/>
      <c r="C205" s="356"/>
      <c r="D205" s="356"/>
      <c r="E205" s="356"/>
      <c r="F205" s="364"/>
      <c r="G205" s="365" t="s">
        <v>349</v>
      </c>
      <c r="H205" s="366">
        <f>SUM(H199:H204)-SUM(H199:H202)</f>
        <v>400.697</v>
      </c>
    </row>
    <row r="206" spans="1:10" ht="15">
      <c r="A206" s="354" t="s">
        <v>350</v>
      </c>
      <c r="B206" s="355" t="s">
        <v>351</v>
      </c>
      <c r="C206" s="356"/>
      <c r="D206" s="356"/>
      <c r="E206" s="356"/>
      <c r="F206" s="364"/>
      <c r="G206" s="369"/>
      <c r="H206" s="358"/>
    </row>
    <row r="207" spans="1:10" ht="15">
      <c r="A207" s="359"/>
      <c r="B207" s="360" t="s">
        <v>675</v>
      </c>
      <c r="C207" s="360" t="s">
        <v>395</v>
      </c>
      <c r="D207" s="370">
        <v>3</v>
      </c>
      <c r="E207" s="374"/>
      <c r="F207" s="363"/>
      <c r="G207" s="362">
        <v>320</v>
      </c>
      <c r="H207" s="363">
        <f>D207*G207</f>
        <v>960</v>
      </c>
    </row>
    <row r="208" spans="1:10"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729</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729</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729</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729</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729</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729</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729</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729</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729</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729</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ESR-54</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729</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729</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729</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729</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729</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ESR-54</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729</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4*6.96*1015</f>
        <v>28257.599999999999</v>
      </c>
      <c r="H1132" s="136">
        <f t="shared" si="50"/>
        <v>28257.599999999999</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66522.228333333333</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26132.564200000001</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26132.564200000001</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21777.136833333338</v>
      </c>
    </row>
    <row r="1147" spans="1:8">
      <c r="A1147" s="132"/>
      <c r="B1147" s="127"/>
      <c r="C1147" s="127"/>
      <c r="D1147" s="127"/>
      <c r="E1147" s="127"/>
      <c r="F1147" s="127"/>
      <c r="G1147" s="133" t="s">
        <v>368</v>
      </c>
      <c r="H1147" s="134">
        <f>SUM(H1146:H1146)</f>
        <v>21777.136833333338</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11510.250351229999</v>
      </c>
    </row>
    <row r="1150" spans="1:8">
      <c r="A1150" s="132"/>
      <c r="B1150" s="127"/>
      <c r="C1150" s="127"/>
      <c r="D1150" s="127"/>
      <c r="E1150" s="127"/>
      <c r="F1150" s="127"/>
      <c r="G1150" s="133" t="s">
        <v>372</v>
      </c>
      <c r="H1150" s="134">
        <f>SUM(H1149:H1149)</f>
        <v>11510.250351229999</v>
      </c>
    </row>
    <row r="1151" spans="1:8">
      <c r="A1151" s="132"/>
      <c r="B1151" s="127"/>
      <c r="C1151" s="127"/>
      <c r="D1151" s="127"/>
      <c r="E1151" s="127"/>
      <c r="F1151" s="127"/>
      <c r="G1151" s="133" t="s">
        <v>373</v>
      </c>
      <c r="H1151" s="134">
        <f>ROUND(H1108+H1120+H1135+H1139+H1144+H1147+H1150,2)</f>
        <v>384010.26</v>
      </c>
    </row>
    <row r="1152" spans="1:8">
      <c r="A1152" s="112"/>
      <c r="B1152" s="112"/>
      <c r="C1152" s="112"/>
      <c r="D1152" s="112"/>
      <c r="E1152" s="112"/>
      <c r="F1152" s="112"/>
      <c r="G1152" s="431" t="s">
        <v>869</v>
      </c>
      <c r="H1152" s="432">
        <f>H1151/6.96</f>
        <v>55173.887931034486</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12000</v>
      </c>
      <c r="E1166" s="129"/>
      <c r="F1166" s="129"/>
      <c r="G1166" s="136">
        <f>+G1105</f>
        <v>17</v>
      </c>
      <c r="H1166" s="136">
        <f>D1166*G1166</f>
        <v>204000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204000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28257.599999999999</v>
      </c>
      <c r="H1195" s="136">
        <f t="shared" si="53"/>
        <v>28257.599999999999</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47304.453333333331</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43778.934399999998</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43778.934399999998</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21777.136833333338</v>
      </c>
    </row>
    <row r="1210" spans="1:8">
      <c r="A1210" s="132"/>
      <c r="B1210" s="127"/>
      <c r="C1210" s="127"/>
      <c r="D1210" s="127"/>
      <c r="E1210" s="127"/>
      <c r="F1210" s="127"/>
      <c r="G1210" s="133" t="s">
        <v>368</v>
      </c>
      <c r="H1210" s="134">
        <f>SUM(H1209:H1209)</f>
        <v>21777.136833333338</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16123.417906789997</v>
      </c>
    </row>
    <row r="1213" spans="1:8">
      <c r="A1213" s="132"/>
      <c r="B1213" s="127"/>
      <c r="C1213" s="127"/>
      <c r="D1213" s="127"/>
      <c r="E1213" s="127"/>
      <c r="F1213" s="127"/>
      <c r="G1213" s="133" t="s">
        <v>372</v>
      </c>
      <c r="H1213" s="134">
        <f>SUM(H1212:H1212)</f>
        <v>16123.417906789997</v>
      </c>
    </row>
    <row r="1214" spans="1:8">
      <c r="A1214" s="132"/>
      <c r="B1214" s="127"/>
      <c r="C1214" s="127"/>
      <c r="D1214" s="127"/>
      <c r="E1214" s="127"/>
      <c r="F1214" s="127"/>
      <c r="G1214" s="133" t="s">
        <v>373</v>
      </c>
      <c r="H1214" s="134">
        <f>ROUND(H1170+H1182+H1198+H1202+H1207+H1210+H1213,2)</f>
        <v>537916.88</v>
      </c>
    </row>
    <row r="1215" spans="1:8">
      <c r="A1215" s="115"/>
      <c r="B1215" s="115"/>
      <c r="C1215" s="115"/>
      <c r="D1215" s="115"/>
      <c r="E1215" s="115"/>
      <c r="F1215" s="115"/>
      <c r="G1215" s="130" t="s">
        <v>869</v>
      </c>
      <c r="H1215" s="134">
        <f>H1214/6.96</f>
        <v>77286.908045977019</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28257.599999999999</v>
      </c>
      <c r="H1248" s="136">
        <f>D1248*G1248</f>
        <v>28257.599999999999</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40843.028333333335</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17986.1914</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17986.1914</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14988.492833333336</v>
      </c>
    </row>
    <row r="1264" spans="1:8">
      <c r="A1264" s="132"/>
      <c r="B1264" s="127"/>
      <c r="C1264" s="127"/>
      <c r="D1264" s="127"/>
      <c r="E1264" s="127"/>
      <c r="F1264" s="127"/>
      <c r="G1264" s="133" t="s">
        <v>368</v>
      </c>
      <c r="H1264" s="134">
        <f>SUM(H1263:H1263)</f>
        <v>14988.492833333336</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8288.2917776300001</v>
      </c>
    </row>
    <row r="1267" spans="1:8">
      <c r="A1267" s="132"/>
      <c r="B1267" s="127"/>
      <c r="C1267" s="127"/>
      <c r="D1267" s="127"/>
      <c r="E1267" s="127"/>
      <c r="F1267" s="127"/>
      <c r="G1267" s="133" t="s">
        <v>372</v>
      </c>
      <c r="H1267" s="134">
        <f>SUM(H1266:H1266)</f>
        <v>8288.2917776300001</v>
      </c>
    </row>
    <row r="1268" spans="1:8">
      <c r="A1268" s="132"/>
      <c r="B1268" s="127"/>
      <c r="C1268" s="127"/>
      <c r="D1268" s="127"/>
      <c r="E1268" s="127"/>
      <c r="F1268" s="127"/>
      <c r="G1268" s="133" t="s">
        <v>373</v>
      </c>
      <c r="H1268" s="134">
        <f>ROUND(H1232+H1245+H1252+H1256+H1261+H1264+H1267,2)</f>
        <v>276517.8</v>
      </c>
    </row>
    <row r="1269" spans="1:8">
      <c r="A1269" s="115"/>
      <c r="B1269" s="115"/>
      <c r="C1269" s="115"/>
      <c r="D1269" s="115"/>
      <c r="E1269" s="115"/>
      <c r="F1269" s="115"/>
      <c r="G1269" s="442" t="s">
        <v>869</v>
      </c>
      <c r="H1269" s="134">
        <f>H1268/6.96</f>
        <v>39729.568965517239</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3*6.96*1015*2</f>
        <v>42386.400000000001</v>
      </c>
      <c r="H1295" s="136">
        <f>D1295*G1295</f>
        <v>42386.400000000001</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62826.450000000004</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7748.6940000000004</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7748.6940000000004</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6457.2450000000008</v>
      </c>
    </row>
    <row r="1313" spans="1:8">
      <c r="A1313" s="132"/>
      <c r="B1313" s="127"/>
      <c r="C1313" s="127"/>
      <c r="D1313" s="127"/>
      <c r="E1313" s="127"/>
      <c r="F1313" s="127"/>
      <c r="G1313" s="133" t="s">
        <v>368</v>
      </c>
      <c r="H1313" s="134">
        <f>SUM(H1312:H1312)</f>
        <v>6457.2450000000008</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2442.5016548999997</v>
      </c>
    </row>
    <row r="1316" spans="1:8">
      <c r="A1316" s="132"/>
      <c r="B1316" s="127"/>
      <c r="C1316" s="127"/>
      <c r="D1316" s="127"/>
      <c r="E1316" s="127"/>
      <c r="F1316" s="127"/>
      <c r="G1316" s="133" t="s">
        <v>372</v>
      </c>
      <c r="H1316" s="134">
        <f>SUM(H1315:H1315)</f>
        <v>2442.5016548999997</v>
      </c>
    </row>
    <row r="1317" spans="1:8">
      <c r="A1317" s="132"/>
      <c r="B1317" s="127"/>
      <c r="C1317" s="127"/>
      <c r="D1317" s="127"/>
      <c r="E1317" s="127"/>
      <c r="F1317" s="127"/>
      <c r="G1317" s="133" t="s">
        <v>373</v>
      </c>
      <c r="H1317" s="134">
        <f>ROUND(H1286+H1293+H1301+H1305+H1310+H1313+H1316,2)</f>
        <v>81487.86</v>
      </c>
    </row>
    <row r="1318" spans="1:8">
      <c r="A1318" s="115"/>
      <c r="B1318" s="115"/>
      <c r="C1318" s="115"/>
      <c r="D1318" s="115"/>
      <c r="E1318" s="115"/>
      <c r="F1318" s="115"/>
      <c r="G1318" s="442" t="s">
        <v>869</v>
      </c>
      <c r="H1318" s="134">
        <f>H1317/6.96</f>
        <v>11708.025862068966</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60"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730</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+'uynu-tupiza-villazon-challpata '!F85</f>
        <v>1205648.3747507585</v>
      </c>
      <c r="H12" s="314">
        <f>D12*G12</f>
        <v>1205648.3747507585</v>
      </c>
    </row>
    <row r="13" spans="1:10">
      <c r="A13" s="315"/>
      <c r="B13" s="306"/>
      <c r="C13" s="306"/>
      <c r="D13" s="306"/>
      <c r="E13" s="306"/>
      <c r="F13" s="306"/>
      <c r="G13" s="316" t="s">
        <v>342</v>
      </c>
      <c r="H13" s="317">
        <f>SUM(H12:H12)</f>
        <v>1205648.3747507585</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144677.80497009101</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144677.80497009101</v>
      </c>
    </row>
    <row r="32" spans="1:8" ht="10.5" customHeight="1">
      <c r="A32" s="304" t="s">
        <v>365</v>
      </c>
      <c r="B32" s="305" t="s">
        <v>366</v>
      </c>
      <c r="C32" s="306"/>
      <c r="D32" s="306"/>
      <c r="E32" s="306"/>
      <c r="F32" s="306"/>
      <c r="G32" s="307"/>
      <c r="H32" s="308"/>
    </row>
    <row r="33" spans="1:10">
      <c r="A33" s="320"/>
      <c r="B33" s="294" t="s">
        <v>367</v>
      </c>
      <c r="G33" s="325">
        <v>0.1</v>
      </c>
      <c r="H33" s="319">
        <f>(H13+H18+H22)*G33</f>
        <v>120564.83747507585</v>
      </c>
    </row>
    <row r="34" spans="1:10">
      <c r="A34" s="315"/>
      <c r="B34" s="306"/>
      <c r="C34" s="306"/>
      <c r="D34" s="306"/>
      <c r="E34" s="306"/>
      <c r="F34" s="306"/>
      <c r="G34" s="316" t="s">
        <v>368</v>
      </c>
      <c r="H34" s="317">
        <f>SUM(H33:H33)</f>
        <v>120564.83747507585</v>
      </c>
    </row>
    <row r="35" spans="1:10">
      <c r="A35" s="304" t="s">
        <v>369</v>
      </c>
      <c r="B35" s="305" t="s">
        <v>370</v>
      </c>
      <c r="C35" s="306"/>
      <c r="D35" s="306"/>
      <c r="E35" s="306"/>
      <c r="F35" s="306"/>
      <c r="G35" s="307"/>
      <c r="H35" s="308"/>
    </row>
    <row r="36" spans="1:10">
      <c r="A36" s="320"/>
      <c r="B36" s="294" t="s">
        <v>371</v>
      </c>
      <c r="G36" s="321">
        <v>3.0899999999999997E-2</v>
      </c>
      <c r="H36" s="319">
        <f>(H13+H18+H22+H26+H31+H34)*G36</f>
        <v>45450.532431354091</v>
      </c>
    </row>
    <row r="37" spans="1:10">
      <c r="A37" s="315"/>
      <c r="B37" s="306"/>
      <c r="C37" s="306"/>
      <c r="D37" s="306"/>
      <c r="E37" s="306"/>
      <c r="F37" s="306"/>
      <c r="G37" s="316" t="s">
        <v>372</v>
      </c>
      <c r="H37" s="317">
        <f>SUM(H36:H36)</f>
        <v>45450.532431354091</v>
      </c>
    </row>
    <row r="38" spans="1:10">
      <c r="A38" s="315"/>
      <c r="B38" s="306"/>
      <c r="C38" s="306"/>
      <c r="D38" s="306"/>
      <c r="E38" s="306"/>
      <c r="F38" s="306"/>
      <c r="G38" s="316" t="s">
        <v>373</v>
      </c>
      <c r="H38" s="317">
        <f>ROUND(H13+H18+H22+H26+H31+H34+H37,2)</f>
        <v>1516341.55</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730</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METRICOS'!S6/(10*1.5)*2</f>
        <v>4.9133333333333331</v>
      </c>
      <c r="E64" s="324"/>
      <c r="F64" s="319"/>
      <c r="G64" s="314">
        <f>150*7</f>
        <v>1050</v>
      </c>
      <c r="H64" s="319">
        <f>D64*G64</f>
        <v>5159</v>
      </c>
    </row>
    <row r="65" spans="1:8">
      <c r="A65" s="315"/>
      <c r="B65" s="322" t="s">
        <v>650</v>
      </c>
      <c r="C65" s="310" t="s">
        <v>395</v>
      </c>
      <c r="D65" s="323">
        <f>'COMPUTOS METRICOS'!S7/(20)*4</f>
        <v>7.4</v>
      </c>
      <c r="E65" s="324"/>
      <c r="F65" s="319"/>
      <c r="G65" s="314">
        <f>67.21*7</f>
        <v>470.46999999999997</v>
      </c>
      <c r="H65" s="319">
        <f>D65*G65</f>
        <v>3481.4780000000001</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8659.254566358024</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1315.363983148148</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1315.363983148148</v>
      </c>
    </row>
    <row r="79" spans="1:8" ht="10.5" customHeight="1">
      <c r="A79" s="304" t="s">
        <v>365</v>
      </c>
      <c r="B79" s="305" t="s">
        <v>366</v>
      </c>
      <c r="C79" s="306"/>
      <c r="D79" s="306"/>
      <c r="E79" s="306"/>
      <c r="F79" s="306"/>
      <c r="G79" s="307"/>
      <c r="H79" s="308"/>
    </row>
    <row r="80" spans="1:8">
      <c r="A80" s="320"/>
      <c r="B80" s="294" t="s">
        <v>367</v>
      </c>
      <c r="G80" s="325">
        <v>0.1</v>
      </c>
      <c r="H80" s="319">
        <f>(H54+H62+H69)*G80</f>
        <v>1096.1366526234567</v>
      </c>
    </row>
    <row r="81" spans="1:8">
      <c r="A81" s="315"/>
      <c r="B81" s="306"/>
      <c r="C81" s="306"/>
      <c r="D81" s="306"/>
      <c r="E81" s="306"/>
      <c r="F81" s="306"/>
      <c r="G81" s="316" t="s">
        <v>368</v>
      </c>
      <c r="H81" s="317">
        <f>SUM(H80:H80)</f>
        <v>1096.1366526234567</v>
      </c>
    </row>
    <row r="82" spans="1:8">
      <c r="A82" s="304" t="s">
        <v>369</v>
      </c>
      <c r="B82" s="305" t="s">
        <v>370</v>
      </c>
      <c r="C82" s="306"/>
      <c r="D82" s="306"/>
      <c r="E82" s="306"/>
      <c r="F82" s="306"/>
      <c r="G82" s="307"/>
      <c r="H82" s="308"/>
    </row>
    <row r="83" spans="1:8">
      <c r="A83" s="320"/>
      <c r="B83" s="294" t="s">
        <v>371</v>
      </c>
      <c r="G83" s="321">
        <v>3.0899999999999997E-2</v>
      </c>
      <c r="H83" s="319">
        <f>(H54+H62+H69+H73+H78+H81)*G83</f>
        <v>413.90101149556472</v>
      </c>
    </row>
    <row r="84" spans="1:8">
      <c r="A84" s="315"/>
      <c r="B84" s="306"/>
      <c r="C84" s="306"/>
      <c r="D84" s="306"/>
      <c r="E84" s="306"/>
      <c r="F84" s="306"/>
      <c r="G84" s="316" t="s">
        <v>372</v>
      </c>
      <c r="H84" s="317">
        <f>SUM(H83:H83)</f>
        <v>413.90101149556472</v>
      </c>
    </row>
    <row r="85" spans="1:8">
      <c r="A85" s="315"/>
      <c r="B85" s="306"/>
      <c r="C85" s="306"/>
      <c r="D85" s="306"/>
      <c r="E85" s="306"/>
      <c r="F85" s="306"/>
      <c r="G85" s="316" t="s">
        <v>373</v>
      </c>
      <c r="H85" s="317">
        <f>ROUND(H54+H62+H69+H73+H78+H81+H84,2)</f>
        <v>13808.76</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ESR-55</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METRICOS'!S7/30</f>
        <v>1.2333333333333334</v>
      </c>
      <c r="E112" s="324"/>
      <c r="F112" s="319"/>
      <c r="G112" s="314">
        <v>410</v>
      </c>
      <c r="H112" s="319">
        <f>D112*G112</f>
        <v>505.66666666666669</v>
      </c>
    </row>
    <row r="113" spans="1:8">
      <c r="A113" s="315"/>
      <c r="B113" s="322" t="s">
        <v>650</v>
      </c>
      <c r="C113" s="310" t="s">
        <v>395</v>
      </c>
      <c r="D113" s="318">
        <f>'COMPUTOS METRICOS'!S7/20</f>
        <v>1.85</v>
      </c>
      <c r="E113" s="324"/>
      <c r="F113" s="319"/>
      <c r="G113" s="314">
        <f>+G65</f>
        <v>470.46999999999997</v>
      </c>
      <c r="H113" s="319">
        <f>D113*G113</f>
        <v>870.36950000000002</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1401.5065987654323</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309.8243825925926</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309.8243825925926</v>
      </c>
    </row>
    <row r="127" spans="1:8">
      <c r="A127" s="304" t="s">
        <v>365</v>
      </c>
      <c r="B127" s="305" t="s">
        <v>366</v>
      </c>
      <c r="C127" s="306"/>
      <c r="D127" s="306"/>
      <c r="E127" s="306"/>
      <c r="F127" s="306"/>
      <c r="G127" s="307"/>
      <c r="H127" s="308"/>
    </row>
    <row r="128" spans="1:8">
      <c r="A128" s="320"/>
      <c r="B128" s="294" t="s">
        <v>367</v>
      </c>
      <c r="G128" s="321">
        <f>+G80</f>
        <v>0.1</v>
      </c>
      <c r="H128" s="319">
        <f>(H102+H110+H117)*G128</f>
        <v>258.18698549382719</v>
      </c>
    </row>
    <row r="129" spans="1:8">
      <c r="A129" s="315"/>
      <c r="B129" s="306"/>
      <c r="C129" s="306"/>
      <c r="D129" s="306"/>
      <c r="E129" s="306"/>
      <c r="F129" s="306"/>
      <c r="G129" s="316" t="s">
        <v>368</v>
      </c>
      <c r="H129" s="317">
        <f>SUM(H128:H128)</f>
        <v>258.18698549382719</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98.380036315759256</v>
      </c>
    </row>
    <row r="132" spans="1:8">
      <c r="A132" s="315"/>
      <c r="B132" s="306"/>
      <c r="C132" s="306"/>
      <c r="D132" s="306"/>
      <c r="E132" s="306"/>
      <c r="F132" s="306"/>
      <c r="G132" s="316" t="s">
        <v>372</v>
      </c>
      <c r="H132" s="317">
        <f>SUM(H131:H131)</f>
        <v>98.380036315759256</v>
      </c>
    </row>
    <row r="133" spans="1:8">
      <c r="A133" s="315"/>
      <c r="B133" s="306"/>
      <c r="C133" s="306"/>
      <c r="D133" s="306"/>
      <c r="E133" s="306"/>
      <c r="F133" s="306"/>
      <c r="G133" s="316" t="s">
        <v>373</v>
      </c>
      <c r="H133" s="317">
        <f>ROUND(H102+H110+H117+H121+H126+H129+H132,2)</f>
        <v>3282.2</v>
      </c>
    </row>
    <row r="137" spans="1:8" ht="18">
      <c r="C137" s="287" t="s">
        <v>326</v>
      </c>
    </row>
    <row r="138" spans="1:8">
      <c r="C138" s="291" t="str">
        <f>C90</f>
        <v>MONTAJE MECANICO ESR-55</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METRICOS'!S8</f>
        <v>3.9200313602508821E-3</v>
      </c>
      <c r="E153" s="310"/>
      <c r="F153" s="310"/>
      <c r="G153" s="314">
        <v>19.850000000000001</v>
      </c>
      <c r="H153" s="319">
        <f>D153*G153</f>
        <v>7.7812622500980019E-2</v>
      </c>
    </row>
    <row r="154" spans="1:8">
      <c r="A154" s="313"/>
      <c r="B154" s="310" t="s">
        <v>662</v>
      </c>
      <c r="C154" s="311" t="s">
        <v>346</v>
      </c>
      <c r="D154" s="318">
        <f>10/'COMPUTOS METRICOS'!S8</f>
        <v>3.9200313602508821E-3</v>
      </c>
      <c r="E154" s="310"/>
      <c r="F154" s="310"/>
      <c r="G154" s="314">
        <v>37.72</v>
      </c>
      <c r="H154" s="319">
        <f>D154*G154</f>
        <v>0.14786358290866328</v>
      </c>
    </row>
    <row r="155" spans="1:8">
      <c r="A155" s="313"/>
      <c r="B155" s="310" t="s">
        <v>663</v>
      </c>
      <c r="C155" s="311" t="s">
        <v>346</v>
      </c>
      <c r="D155" s="318">
        <f>10/'COMPUTOS METRICOS'!S8</f>
        <v>3.9200313602508821E-3</v>
      </c>
      <c r="E155" s="310"/>
      <c r="F155" s="310"/>
      <c r="G155" s="314">
        <f>+G105</f>
        <v>13.75</v>
      </c>
      <c r="H155" s="319">
        <f>D155*G155</f>
        <v>5.3900431203449631E-2</v>
      </c>
    </row>
    <row r="156" spans="1:8">
      <c r="A156" s="313"/>
      <c r="B156" s="310" t="s">
        <v>664</v>
      </c>
      <c r="C156" s="311" t="s">
        <v>346</v>
      </c>
      <c r="D156" s="318">
        <f>10/'COMPUTOS METRICOS'!S8</f>
        <v>3.9200313602508821E-3</v>
      </c>
      <c r="E156" s="310"/>
      <c r="F156" s="310"/>
      <c r="G156" s="314">
        <v>43.5</v>
      </c>
      <c r="H156" s="319">
        <f>D156*G156</f>
        <v>0.17052136417091338</v>
      </c>
    </row>
    <row r="157" spans="1:8">
      <c r="A157" s="315"/>
      <c r="B157" s="306"/>
      <c r="C157" s="306"/>
      <c r="D157" s="306"/>
      <c r="E157" s="306"/>
      <c r="F157" s="306"/>
      <c r="G157" s="316" t="s">
        <v>347</v>
      </c>
      <c r="H157" s="317">
        <f>SUM(H153:H156)</f>
        <v>0.4500980007840063</v>
      </c>
    </row>
    <row r="158" spans="1:8">
      <c r="A158" s="320"/>
      <c r="B158" s="294" t="s">
        <v>348</v>
      </c>
      <c r="G158" s="321">
        <f>+G61</f>
        <v>0.1</v>
      </c>
      <c r="H158" s="319">
        <f>SUM(H153:H156)*G158</f>
        <v>4.5009800078400636E-2</v>
      </c>
    </row>
    <row r="159" spans="1:8">
      <c r="A159" s="315"/>
      <c r="B159" s="306"/>
      <c r="C159" s="306"/>
      <c r="D159" s="306"/>
      <c r="E159" s="306"/>
      <c r="F159" s="306"/>
      <c r="G159" s="316" t="s">
        <v>349</v>
      </c>
      <c r="H159" s="317">
        <f>H157+H158</f>
        <v>0.49510780086240691</v>
      </c>
    </row>
    <row r="160" spans="1:8">
      <c r="A160" s="304" t="s">
        <v>350</v>
      </c>
      <c r="B160" s="305" t="s">
        <v>351</v>
      </c>
      <c r="C160" s="306"/>
      <c r="D160" s="306"/>
      <c r="E160" s="306"/>
      <c r="F160" s="306"/>
      <c r="G160" s="307"/>
      <c r="H160" s="308"/>
    </row>
    <row r="161" spans="1:8">
      <c r="A161" s="315"/>
      <c r="B161" s="322" t="s">
        <v>665</v>
      </c>
      <c r="C161" s="310" t="s">
        <v>395</v>
      </c>
      <c r="D161" s="318">
        <f>10/'COMPUTOS METRICOS'!S8</f>
        <v>3.9200313602508821E-3</v>
      </c>
      <c r="E161" s="324"/>
      <c r="F161" s="319"/>
      <c r="G161" s="314">
        <v>4.95</v>
      </c>
      <c r="H161" s="319">
        <f>D161*G161</f>
        <v>1.9404155233241866E-2</v>
      </c>
    </row>
    <row r="162" spans="1:8">
      <c r="A162" s="315"/>
      <c r="B162" s="322" t="s">
        <v>651</v>
      </c>
      <c r="C162" s="310" t="s">
        <v>395</v>
      </c>
      <c r="D162" s="318">
        <f>10/'COMPUTOS METRICOS'!S8</f>
        <v>3.9200313602508821E-3</v>
      </c>
      <c r="E162" s="324"/>
      <c r="F162" s="319"/>
      <c r="G162" s="314">
        <v>23</v>
      </c>
      <c r="H162" s="319">
        <f>D162*G162</f>
        <v>9.0160721285770296E-2</v>
      </c>
    </row>
    <row r="163" spans="1:8">
      <c r="A163" s="320"/>
      <c r="B163" s="294" t="s">
        <v>352</v>
      </c>
      <c r="G163" s="321">
        <f>+G68</f>
        <v>0.05</v>
      </c>
      <c r="H163" s="319">
        <f>SUM(H153:H156)*G163</f>
        <v>2.2504900039200318E-2</v>
      </c>
    </row>
    <row r="164" spans="1:8">
      <c r="A164" s="315"/>
      <c r="B164" s="306"/>
      <c r="C164" s="306"/>
      <c r="D164" s="306"/>
      <c r="E164" s="306"/>
      <c r="F164" s="306"/>
      <c r="G164" s="316" t="s">
        <v>353</v>
      </c>
      <c r="H164" s="317">
        <f>SUM(H161:H163)</f>
        <v>0.13206977655821248</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0.32037975695805571</v>
      </c>
    </row>
    <row r="167" spans="1:8">
      <c r="A167" s="320"/>
      <c r="B167" s="294" t="s">
        <v>357</v>
      </c>
      <c r="G167" s="321">
        <v>0.14940000000000001</v>
      </c>
      <c r="H167" s="319">
        <f>SUM(H153:H156)*G167</f>
        <v>6.7244641317130538E-2</v>
      </c>
    </row>
    <row r="168" spans="1:8">
      <c r="A168" s="315"/>
      <c r="B168" s="306"/>
      <c r="C168" s="306"/>
      <c r="D168" s="306"/>
      <c r="E168" s="306"/>
      <c r="F168" s="306"/>
      <c r="G168" s="316" t="s">
        <v>358</v>
      </c>
      <c r="H168" s="317">
        <f>SUM(H166:H167)</f>
        <v>0.38762439827518624</v>
      </c>
    </row>
    <row r="169" spans="1:8">
      <c r="A169" s="304" t="s">
        <v>359</v>
      </c>
      <c r="B169" s="305" t="s">
        <v>360</v>
      </c>
      <c r="C169" s="306"/>
      <c r="D169" s="306"/>
      <c r="E169" s="306"/>
      <c r="F169" s="306"/>
      <c r="G169" s="307"/>
      <c r="H169" s="308"/>
    </row>
    <row r="170" spans="1:8">
      <c r="A170" s="320"/>
      <c r="B170" s="294" t="s">
        <v>361</v>
      </c>
      <c r="G170" s="321">
        <f>+G123</f>
        <v>0.12</v>
      </c>
      <c r="H170" s="319">
        <f>(H151+H159+H164)*G170</f>
        <v>0.34826130929047433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0.34826130929047433</v>
      </c>
    </row>
    <row r="174" spans="1:8">
      <c r="A174" s="304" t="s">
        <v>365</v>
      </c>
      <c r="B174" s="305" t="s">
        <v>366</v>
      </c>
      <c r="C174" s="306"/>
      <c r="D174" s="306"/>
      <c r="E174" s="306"/>
      <c r="F174" s="306"/>
      <c r="G174" s="314"/>
      <c r="H174" s="308"/>
    </row>
    <row r="175" spans="1:8">
      <c r="A175" s="320"/>
      <c r="B175" s="294" t="s">
        <v>367</v>
      </c>
      <c r="G175" s="321">
        <f t="shared" si="0"/>
        <v>0.1</v>
      </c>
      <c r="H175" s="319">
        <f>(H151+H159+H164)*G175</f>
        <v>0.29021775774206193</v>
      </c>
    </row>
    <row r="176" spans="1:8">
      <c r="A176" s="315"/>
      <c r="B176" s="306"/>
      <c r="C176" s="306"/>
      <c r="D176" s="306"/>
      <c r="E176" s="306"/>
      <c r="F176" s="306"/>
      <c r="G176" s="316" t="s">
        <v>368</v>
      </c>
      <c r="H176" s="317">
        <f>SUM(H175:H175)</f>
        <v>0.29021775774206193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0.12138388422030576</v>
      </c>
    </row>
    <row r="179" spans="1:8">
      <c r="A179" s="315"/>
      <c r="B179" s="306"/>
      <c r="C179" s="306"/>
      <c r="D179" s="306"/>
      <c r="E179" s="306"/>
      <c r="F179" s="306"/>
      <c r="G179" s="316" t="s">
        <v>372</v>
      </c>
      <c r="H179" s="317">
        <f>SUM(H178:H178)</f>
        <v>0.12138388422030576</v>
      </c>
    </row>
    <row r="180" spans="1:8">
      <c r="A180" s="315"/>
      <c r="B180" s="306"/>
      <c r="C180" s="306"/>
      <c r="D180" s="306"/>
      <c r="E180" s="306"/>
      <c r="F180" s="306"/>
      <c r="G180" s="316" t="s">
        <v>373</v>
      </c>
      <c r="H180" s="317">
        <f>ROUND(H151+H159+H164+H168+H173+H176+H179,2)</f>
        <v>4.05</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730</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10" ht="15">
      <c r="A193" s="349"/>
      <c r="B193" s="350" t="s">
        <v>1</v>
      </c>
      <c r="C193" s="351" t="s">
        <v>335</v>
      </c>
      <c r="D193" s="351" t="s">
        <v>336</v>
      </c>
      <c r="E193" s="351" t="s">
        <v>337</v>
      </c>
      <c r="F193" s="351" t="s">
        <v>338</v>
      </c>
      <c r="G193" s="352" t="s">
        <v>337</v>
      </c>
      <c r="H193" s="353" t="s">
        <v>339</v>
      </c>
    </row>
    <row r="194" spans="1:10" ht="15">
      <c r="A194" s="354" t="s">
        <v>340</v>
      </c>
      <c r="B194" s="355" t="s">
        <v>341</v>
      </c>
      <c r="C194" s="356"/>
      <c r="D194" s="356"/>
      <c r="E194" s="356"/>
      <c r="F194" s="356"/>
      <c r="G194" s="357"/>
      <c r="H194" s="358"/>
    </row>
    <row r="195" spans="1:10" ht="15">
      <c r="A195" s="359"/>
      <c r="B195" s="360" t="s">
        <v>666</v>
      </c>
      <c r="C195" s="361" t="s">
        <v>667</v>
      </c>
      <c r="D195" s="361">
        <v>0.25</v>
      </c>
      <c r="E195" s="360"/>
      <c r="F195" s="360"/>
      <c r="G195" s="362">
        <v>15</v>
      </c>
      <c r="H195" s="363">
        <f>D195*G195</f>
        <v>3.75</v>
      </c>
    </row>
    <row r="196" spans="1:10" ht="15">
      <c r="A196" s="359"/>
      <c r="B196" s="360" t="s">
        <v>668</v>
      </c>
      <c r="C196" s="361" t="s">
        <v>669</v>
      </c>
      <c r="D196" s="361">
        <v>2.5</v>
      </c>
      <c r="E196" s="360"/>
      <c r="F196" s="360"/>
      <c r="G196" s="362">
        <v>145</v>
      </c>
      <c r="H196" s="363">
        <f>D196*G196</f>
        <v>362.5</v>
      </c>
    </row>
    <row r="197" spans="1:10" ht="15">
      <c r="A197" s="359"/>
      <c r="B197" s="356"/>
      <c r="C197" s="356"/>
      <c r="D197" s="356"/>
      <c r="E197" s="356"/>
      <c r="F197" s="364"/>
      <c r="G197" s="365" t="s">
        <v>342</v>
      </c>
      <c r="H197" s="366">
        <f>SUM(H195:H196)</f>
        <v>366.25</v>
      </c>
    </row>
    <row r="198" spans="1:10" ht="15">
      <c r="A198" s="367" t="s">
        <v>343</v>
      </c>
      <c r="B198" s="368" t="s">
        <v>344</v>
      </c>
      <c r="C198" s="356"/>
      <c r="D198" s="356"/>
      <c r="E198" s="356"/>
      <c r="F198" s="364"/>
      <c r="G198" s="369"/>
      <c r="H198" s="358"/>
    </row>
    <row r="199" spans="1:10" ht="15">
      <c r="A199" s="359"/>
      <c r="B199" s="360" t="s">
        <v>670</v>
      </c>
      <c r="C199" s="361" t="s">
        <v>346</v>
      </c>
      <c r="D199" s="370">
        <v>3</v>
      </c>
      <c r="E199" s="360"/>
      <c r="F199" s="360"/>
      <c r="G199" s="362">
        <f>+G106</f>
        <v>56.7</v>
      </c>
      <c r="H199" s="363">
        <f>D199*G199</f>
        <v>170.10000000000002</v>
      </c>
      <c r="J199" s="286" t="s">
        <v>671</v>
      </c>
    </row>
    <row r="200" spans="1:10" ht="15">
      <c r="A200" s="359"/>
      <c r="B200" s="360" t="s">
        <v>672</v>
      </c>
      <c r="C200" s="361" t="s">
        <v>346</v>
      </c>
      <c r="D200" s="370">
        <v>2</v>
      </c>
      <c r="E200" s="360"/>
      <c r="F200" s="360"/>
      <c r="G200" s="362">
        <v>39.76</v>
      </c>
      <c r="H200" s="363">
        <f t="shared" ref="H200:H202" si="1">D200*G200</f>
        <v>79.52</v>
      </c>
    </row>
    <row r="201" spans="1:10" ht="15">
      <c r="A201" s="359"/>
      <c r="B201" s="360" t="s">
        <v>673</v>
      </c>
      <c r="C201" s="361" t="s">
        <v>346</v>
      </c>
      <c r="D201" s="370">
        <v>2</v>
      </c>
      <c r="E201" s="360"/>
      <c r="F201" s="360"/>
      <c r="G201" s="362">
        <v>36.700000000000003</v>
      </c>
      <c r="H201" s="363">
        <f t="shared" si="1"/>
        <v>73.400000000000006</v>
      </c>
    </row>
    <row r="202" spans="1:10" ht="15">
      <c r="A202" s="359"/>
      <c r="B202" s="360" t="s">
        <v>674</v>
      </c>
      <c r="C202" s="361" t="s">
        <v>346</v>
      </c>
      <c r="D202" s="370">
        <v>3</v>
      </c>
      <c r="E202" s="360"/>
      <c r="F202" s="360"/>
      <c r="G202" s="362">
        <v>13.75</v>
      </c>
      <c r="H202" s="363">
        <f t="shared" si="1"/>
        <v>41.25</v>
      </c>
    </row>
    <row r="203" spans="1:10" ht="15">
      <c r="A203" s="349"/>
      <c r="B203" s="371"/>
      <c r="C203" s="356"/>
      <c r="D203" s="356"/>
      <c r="E203" s="356"/>
      <c r="F203" s="364"/>
      <c r="G203" s="365" t="s">
        <v>347</v>
      </c>
      <c r="H203" s="366">
        <f>SUM(H199:H202)</f>
        <v>364.27</v>
      </c>
    </row>
    <row r="204" spans="1:10" ht="15">
      <c r="A204" s="372"/>
      <c r="B204" s="342" t="s">
        <v>348</v>
      </c>
      <c r="C204" s="104"/>
      <c r="D204" s="104"/>
      <c r="E204" s="104"/>
      <c r="F204" s="373"/>
      <c r="G204" s="321">
        <f>+G61</f>
        <v>0.1</v>
      </c>
      <c r="H204" s="363">
        <f>SUM(H199:H202)*G204</f>
        <v>36.427</v>
      </c>
    </row>
    <row r="205" spans="1:10" ht="15">
      <c r="A205" s="359"/>
      <c r="B205" s="356"/>
      <c r="C205" s="356"/>
      <c r="D205" s="356"/>
      <c r="E205" s="356"/>
      <c r="F205" s="364"/>
      <c r="G205" s="365" t="s">
        <v>349</v>
      </c>
      <c r="H205" s="366">
        <f>SUM(H199:H204)-SUM(H199:H202)</f>
        <v>400.697</v>
      </c>
    </row>
    <row r="206" spans="1:10" ht="15">
      <c r="A206" s="354" t="s">
        <v>350</v>
      </c>
      <c r="B206" s="355" t="s">
        <v>351</v>
      </c>
      <c r="C206" s="356"/>
      <c r="D206" s="356"/>
      <c r="E206" s="356"/>
      <c r="F206" s="364"/>
      <c r="G206" s="369"/>
      <c r="H206" s="358"/>
    </row>
    <row r="207" spans="1:10" ht="15">
      <c r="A207" s="359"/>
      <c r="B207" s="360" t="s">
        <v>675</v>
      </c>
      <c r="C207" s="360" t="s">
        <v>395</v>
      </c>
      <c r="D207" s="370">
        <v>3</v>
      </c>
      <c r="E207" s="374"/>
      <c r="F207" s="363"/>
      <c r="G207" s="362">
        <v>320</v>
      </c>
      <c r="H207" s="363">
        <f>D207*G207</f>
        <v>960</v>
      </c>
    </row>
    <row r="208" spans="1:10"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730</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730</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730</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730</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730</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730</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730</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730</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730</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730</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ESR-55</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730</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730</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730</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730</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730</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ESR-55</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730</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4*6.96*796</f>
        <v>22160.639999999999</v>
      </c>
      <c r="H1132" s="136">
        <f t="shared" si="50"/>
        <v>22160.639999999999</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60425.268333333333</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25400.928999999996</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25400.928999999996</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21167.440833333338</v>
      </c>
    </row>
    <row r="1147" spans="1:8">
      <c r="A1147" s="132"/>
      <c r="B1147" s="127"/>
      <c r="C1147" s="127"/>
      <c r="D1147" s="127"/>
      <c r="E1147" s="127"/>
      <c r="F1147" s="127"/>
      <c r="G1147" s="133" t="s">
        <v>368</v>
      </c>
      <c r="H1147" s="134">
        <f>SUM(H1146:H1146)</f>
        <v>21167.440833333338</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11280.407153150001</v>
      </c>
    </row>
    <row r="1150" spans="1:8">
      <c r="A1150" s="132"/>
      <c r="B1150" s="127"/>
      <c r="C1150" s="127"/>
      <c r="D1150" s="127"/>
      <c r="E1150" s="127"/>
      <c r="F1150" s="127"/>
      <c r="G1150" s="133" t="s">
        <v>372</v>
      </c>
      <c r="H1150" s="134">
        <f>SUM(H1149:H1149)</f>
        <v>11280.407153150001</v>
      </c>
    </row>
    <row r="1151" spans="1:8">
      <c r="A1151" s="132"/>
      <c r="B1151" s="127"/>
      <c r="C1151" s="127"/>
      <c r="D1151" s="127"/>
      <c r="E1151" s="127"/>
      <c r="F1151" s="127"/>
      <c r="G1151" s="133" t="s">
        <v>373</v>
      </c>
      <c r="H1151" s="134">
        <f>ROUND(H1108+H1120+H1135+H1139+H1144+H1147+H1150,2)</f>
        <v>376342.13</v>
      </c>
    </row>
    <row r="1152" spans="1:8">
      <c r="A1152" s="112"/>
      <c r="B1152" s="112"/>
      <c r="C1152" s="112"/>
      <c r="D1152" s="112"/>
      <c r="E1152" s="112"/>
      <c r="F1152" s="112"/>
      <c r="G1152" s="431" t="s">
        <v>869</v>
      </c>
      <c r="H1152" s="432">
        <f>H1151/6.96</f>
        <v>54072.145114942527</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10000</v>
      </c>
      <c r="E1166" s="129"/>
      <c r="F1166" s="129"/>
      <c r="G1166" s="136">
        <f>+G1105</f>
        <v>17</v>
      </c>
      <c r="H1166" s="136">
        <f>D1166*G1166</f>
        <v>170000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170000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22160.639999999999</v>
      </c>
      <c r="H1195" s="136">
        <f t="shared" si="53"/>
        <v>22160.639999999999</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41207.493333333339</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38967.299200000001</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38967.299200000001</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21167.440833333338</v>
      </c>
    </row>
    <row r="1210" spans="1:8">
      <c r="A1210" s="132"/>
      <c r="B1210" s="127"/>
      <c r="C1210" s="127"/>
      <c r="D1210" s="127"/>
      <c r="E1210" s="127"/>
      <c r="F1210" s="127"/>
      <c r="G1210" s="133" t="s">
        <v>368</v>
      </c>
      <c r="H1210" s="134">
        <f>SUM(H1209:H1209)</f>
        <v>21167.440833333338</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14716.90270871</v>
      </c>
    </row>
    <row r="1213" spans="1:8">
      <c r="A1213" s="132"/>
      <c r="B1213" s="127"/>
      <c r="C1213" s="127"/>
      <c r="D1213" s="127"/>
      <c r="E1213" s="127"/>
      <c r="F1213" s="127"/>
      <c r="G1213" s="133" t="s">
        <v>372</v>
      </c>
      <c r="H1213" s="134">
        <f>SUM(H1212:H1212)</f>
        <v>14716.90270871</v>
      </c>
    </row>
    <row r="1214" spans="1:8">
      <c r="A1214" s="132"/>
      <c r="B1214" s="127"/>
      <c r="C1214" s="127"/>
      <c r="D1214" s="127"/>
      <c r="E1214" s="127"/>
      <c r="F1214" s="127"/>
      <c r="G1214" s="133" t="s">
        <v>373</v>
      </c>
      <c r="H1214" s="134">
        <f>ROUND(H1170+H1182+H1198+H1202+H1207+H1210+H1213,2)</f>
        <v>490992.07</v>
      </c>
    </row>
    <row r="1215" spans="1:8">
      <c r="A1215" s="115"/>
      <c r="B1215" s="115"/>
      <c r="C1215" s="115"/>
      <c r="D1215" s="115"/>
      <c r="E1215" s="115"/>
      <c r="F1215" s="115"/>
      <c r="G1215" s="130" t="s">
        <v>869</v>
      </c>
      <c r="H1215" s="134">
        <f>H1214/6.96</f>
        <v>70544.837643678169</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22160.639999999999</v>
      </c>
      <c r="H1248" s="136">
        <f>D1248*G1248</f>
        <v>22160.639999999999</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34746.068333333336</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17254.556199999999</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17254.556199999999</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14378.796833333334</v>
      </c>
    </row>
    <row r="1264" spans="1:8">
      <c r="A1264" s="132"/>
      <c r="B1264" s="127"/>
      <c r="C1264" s="127"/>
      <c r="D1264" s="127"/>
      <c r="E1264" s="127"/>
      <c r="F1264" s="127"/>
      <c r="G1264" s="133" t="s">
        <v>368</v>
      </c>
      <c r="H1264" s="134">
        <f>SUM(H1263:H1263)</f>
        <v>14378.796833333334</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8058.4485795499986</v>
      </c>
    </row>
    <row r="1267" spans="1:8">
      <c r="A1267" s="132"/>
      <c r="B1267" s="127"/>
      <c r="C1267" s="127"/>
      <c r="D1267" s="127"/>
      <c r="E1267" s="127"/>
      <c r="F1267" s="127"/>
      <c r="G1267" s="133" t="s">
        <v>372</v>
      </c>
      <c r="H1267" s="134">
        <f>SUM(H1266:H1266)</f>
        <v>8058.4485795499986</v>
      </c>
    </row>
    <row r="1268" spans="1:8">
      <c r="A1268" s="132"/>
      <c r="B1268" s="127"/>
      <c r="C1268" s="127"/>
      <c r="D1268" s="127"/>
      <c r="E1268" s="127"/>
      <c r="F1268" s="127"/>
      <c r="G1268" s="133" t="s">
        <v>373</v>
      </c>
      <c r="H1268" s="134">
        <f>ROUND(H1232+H1245+H1252+H1256+H1261+H1264+H1267,2)</f>
        <v>268849.65999999997</v>
      </c>
    </row>
    <row r="1269" spans="1:8">
      <c r="A1269" s="115"/>
      <c r="B1269" s="115"/>
      <c r="C1269" s="115"/>
      <c r="D1269" s="115"/>
      <c r="E1269" s="115"/>
      <c r="F1269" s="115"/>
      <c r="G1269" s="442" t="s">
        <v>869</v>
      </c>
      <c r="H1269" s="134">
        <f>H1268/6.96</f>
        <v>38627.824712643676</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3*6.96*796*2</f>
        <v>33240.959999999999</v>
      </c>
      <c r="H1295" s="136">
        <f>D1295*G1295</f>
        <v>33240.959999999999</v>
      </c>
    </row>
    <row r="1296" spans="1:8">
      <c r="A1296" s="126"/>
      <c r="B1296" s="129" t="s">
        <v>886</v>
      </c>
      <c r="C1296" s="130" t="s">
        <v>409</v>
      </c>
      <c r="D1296" s="439">
        <v>1</v>
      </c>
      <c r="E1296" s="131"/>
      <c r="F1296" s="131"/>
      <c r="G1296" s="136">
        <f>250*19*2</f>
        <v>9500</v>
      </c>
      <c r="H1296" s="136">
        <f>D1296*G1296</f>
        <v>9500</v>
      </c>
    </row>
    <row r="1297" spans="1:8">
      <c r="A1297" s="126"/>
      <c r="B1297" s="129" t="s">
        <v>887</v>
      </c>
      <c r="C1297" s="130" t="s">
        <v>409</v>
      </c>
      <c r="D1297" s="439">
        <v>1</v>
      </c>
      <c r="E1297" s="131"/>
      <c r="F1297" s="131"/>
      <c r="G1297" s="136">
        <f>350*20</f>
        <v>7000</v>
      </c>
      <c r="H1297" s="136">
        <f>D1297*G1297</f>
        <v>7000</v>
      </c>
    </row>
    <row r="1298" spans="1:8">
      <c r="A1298" s="132"/>
      <c r="B1298" s="443" t="s">
        <v>868</v>
      </c>
      <c r="C1298" s="130" t="s">
        <v>409</v>
      </c>
      <c r="D1298" s="435">
        <v>1</v>
      </c>
      <c r="E1298" s="138"/>
      <c r="F1298" s="136"/>
      <c r="G1298" s="136">
        <f>23*3*15</f>
        <v>1035</v>
      </c>
      <c r="H1298" s="136">
        <f>D1298*G1298</f>
        <v>1035</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50793.01</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6304.6812</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6304.6812</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5253.9010000000007</v>
      </c>
    </row>
    <row r="1313" spans="1:8">
      <c r="A1313" s="132"/>
      <c r="B1313" s="127"/>
      <c r="C1313" s="127"/>
      <c r="D1313" s="127"/>
      <c r="E1313" s="127"/>
      <c r="F1313" s="127"/>
      <c r="G1313" s="133" t="s">
        <v>368</v>
      </c>
      <c r="H1313" s="134">
        <f>SUM(H1312:H1312)</f>
        <v>5253.9010000000007</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1988.8650337799997</v>
      </c>
    </row>
    <row r="1316" spans="1:8">
      <c r="A1316" s="132"/>
      <c r="B1316" s="127"/>
      <c r="C1316" s="127"/>
      <c r="D1316" s="127"/>
      <c r="E1316" s="127"/>
      <c r="F1316" s="127"/>
      <c r="G1316" s="133" t="s">
        <v>372</v>
      </c>
      <c r="H1316" s="134">
        <f>SUM(H1315:H1315)</f>
        <v>1988.8650337799997</v>
      </c>
    </row>
    <row r="1317" spans="1:8">
      <c r="A1317" s="132"/>
      <c r="B1317" s="127"/>
      <c r="C1317" s="127"/>
      <c r="D1317" s="127"/>
      <c r="E1317" s="127"/>
      <c r="F1317" s="127"/>
      <c r="G1317" s="133" t="s">
        <v>373</v>
      </c>
      <c r="H1317" s="134">
        <f>ROUND(H1286+H1293+H1301+H1305+H1310+H1313+H1316,2)</f>
        <v>66353.429999999993</v>
      </c>
    </row>
    <row r="1318" spans="1:8">
      <c r="A1318" s="115"/>
      <c r="B1318" s="115"/>
      <c r="C1318" s="115"/>
      <c r="D1318" s="115"/>
      <c r="E1318" s="115"/>
      <c r="F1318" s="115"/>
      <c r="G1318" s="442" t="s">
        <v>869</v>
      </c>
      <c r="H1318" s="134">
        <f>H1317/6.96</f>
        <v>9533.5387931034475</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50"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731</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+'cobija-guyara-s.aYAC'!F85</f>
        <v>1313349.8869427585</v>
      </c>
      <c r="H12" s="314">
        <f>D12*G12</f>
        <v>1313349.8869427585</v>
      </c>
    </row>
    <row r="13" spans="1:10">
      <c r="A13" s="315"/>
      <c r="B13" s="306"/>
      <c r="C13" s="306"/>
      <c r="D13" s="306"/>
      <c r="E13" s="306"/>
      <c r="F13" s="306"/>
      <c r="G13" s="316" t="s">
        <v>342</v>
      </c>
      <c r="H13" s="317">
        <f>SUM(H12:H12)</f>
        <v>1313349.8869427585</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157601.98643313101</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157601.98643313101</v>
      </c>
    </row>
    <row r="32" spans="1:8" ht="10.5" customHeight="1">
      <c r="A32" s="304" t="s">
        <v>365</v>
      </c>
      <c r="B32" s="305" t="s">
        <v>366</v>
      </c>
      <c r="C32" s="306"/>
      <c r="D32" s="306"/>
      <c r="E32" s="306"/>
      <c r="F32" s="306"/>
      <c r="G32" s="307"/>
      <c r="H32" s="308"/>
    </row>
    <row r="33" spans="1:10">
      <c r="A33" s="320"/>
      <c r="B33" s="294" t="s">
        <v>367</v>
      </c>
      <c r="G33" s="325">
        <v>0.1</v>
      </c>
      <c r="H33" s="319">
        <f>(H13+H18+H22)*G33</f>
        <v>131334.98869427585</v>
      </c>
    </row>
    <row r="34" spans="1:10">
      <c r="A34" s="315"/>
      <c r="B34" s="306"/>
      <c r="C34" s="306"/>
      <c r="D34" s="306"/>
      <c r="E34" s="306"/>
      <c r="F34" s="306"/>
      <c r="G34" s="316" t="s">
        <v>368</v>
      </c>
      <c r="H34" s="317">
        <f>SUM(H33:H33)</f>
        <v>131334.98869427585</v>
      </c>
    </row>
    <row r="35" spans="1:10">
      <c r="A35" s="304" t="s">
        <v>369</v>
      </c>
      <c r="B35" s="305" t="s">
        <v>370</v>
      </c>
      <c r="C35" s="306"/>
      <c r="D35" s="306"/>
      <c r="E35" s="306"/>
      <c r="F35" s="306"/>
      <c r="G35" s="307"/>
      <c r="H35" s="308"/>
    </row>
    <row r="36" spans="1:10">
      <c r="A36" s="320"/>
      <c r="B36" s="294" t="s">
        <v>371</v>
      </c>
      <c r="G36" s="321">
        <v>3.0899999999999997E-2</v>
      </c>
      <c r="H36" s="319">
        <f>(H13+H18+H22+H26+H31+H34)*G36</f>
        <v>49510.664037968098</v>
      </c>
    </row>
    <row r="37" spans="1:10">
      <c r="A37" s="315"/>
      <c r="B37" s="306"/>
      <c r="C37" s="306"/>
      <c r="D37" s="306"/>
      <c r="E37" s="306"/>
      <c r="F37" s="306"/>
      <c r="G37" s="316" t="s">
        <v>372</v>
      </c>
      <c r="H37" s="317">
        <f>SUM(H36:H36)</f>
        <v>49510.664037968098</v>
      </c>
    </row>
    <row r="38" spans="1:10">
      <c r="A38" s="315"/>
      <c r="B38" s="306"/>
      <c r="C38" s="306"/>
      <c r="D38" s="306"/>
      <c r="E38" s="306"/>
      <c r="F38" s="306"/>
      <c r="G38" s="316" t="s">
        <v>373</v>
      </c>
      <c r="H38" s="317">
        <f>ROUND(H13+H18+H22+H26+H31+H34+H37,2)</f>
        <v>1651797.53</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731</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METRICOS'!Z6/(10*1.5)*2</f>
        <v>10.746666666666666</v>
      </c>
      <c r="E64" s="324"/>
      <c r="F64" s="319"/>
      <c r="G64" s="314">
        <f>150*7</f>
        <v>1050</v>
      </c>
      <c r="H64" s="319">
        <f>D64*G64</f>
        <v>11284</v>
      </c>
    </row>
    <row r="65" spans="1:8">
      <c r="A65" s="315"/>
      <c r="B65" s="322" t="s">
        <v>650</v>
      </c>
      <c r="C65" s="310" t="s">
        <v>395</v>
      </c>
      <c r="D65" s="323">
        <f>'COMPUTOS METRICOS'!Z7/(20)*4</f>
        <v>7.918000000000001</v>
      </c>
      <c r="E65" s="324"/>
      <c r="F65" s="319"/>
      <c r="G65" s="314">
        <f>67.21*7</f>
        <v>470.46999999999997</v>
      </c>
      <c r="H65" s="319">
        <f>D65*G65</f>
        <v>3725.1814600000002</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15027.958026358025</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2079.6083983481481</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2079.6083983481481</v>
      </c>
    </row>
    <row r="79" spans="1:8" ht="10.5" customHeight="1">
      <c r="A79" s="304" t="s">
        <v>365</v>
      </c>
      <c r="B79" s="305" t="s">
        <v>366</v>
      </c>
      <c r="C79" s="306"/>
      <c r="D79" s="306"/>
      <c r="E79" s="306"/>
      <c r="F79" s="306"/>
      <c r="G79" s="307"/>
      <c r="H79" s="308"/>
    </row>
    <row r="80" spans="1:8">
      <c r="A80" s="320"/>
      <c r="B80" s="294" t="s">
        <v>367</v>
      </c>
      <c r="G80" s="325">
        <v>0.1</v>
      </c>
      <c r="H80" s="319">
        <f>(H54+H62+H69)*G80</f>
        <v>1733.0069986234569</v>
      </c>
    </row>
    <row r="81" spans="1:8">
      <c r="A81" s="315"/>
      <c r="B81" s="306"/>
      <c r="C81" s="306"/>
      <c r="D81" s="306"/>
      <c r="E81" s="306"/>
      <c r="F81" s="306"/>
      <c r="G81" s="316" t="s">
        <v>368</v>
      </c>
      <c r="H81" s="317">
        <f>SUM(H80:H80)</f>
        <v>1733.0069986234569</v>
      </c>
    </row>
    <row r="82" spans="1:8">
      <c r="A82" s="304" t="s">
        <v>369</v>
      </c>
      <c r="B82" s="305" t="s">
        <v>370</v>
      </c>
      <c r="C82" s="306"/>
      <c r="D82" s="306"/>
      <c r="E82" s="306"/>
      <c r="F82" s="306"/>
      <c r="G82" s="307"/>
      <c r="H82" s="308"/>
    </row>
    <row r="83" spans="1:8">
      <c r="A83" s="320"/>
      <c r="B83" s="294" t="s">
        <v>371</v>
      </c>
      <c r="G83" s="321">
        <v>3.0899999999999997E-2</v>
      </c>
      <c r="H83" s="319">
        <f>(H54+H62+H69+H73+H78+H81)*G83</f>
        <v>653.98839453064477</v>
      </c>
    </row>
    <row r="84" spans="1:8">
      <c r="A84" s="315"/>
      <c r="B84" s="306"/>
      <c r="C84" s="306"/>
      <c r="D84" s="306"/>
      <c r="E84" s="306"/>
      <c r="F84" s="306"/>
      <c r="G84" s="316" t="s">
        <v>372</v>
      </c>
      <c r="H84" s="317">
        <f>SUM(H83:H83)</f>
        <v>653.98839453064477</v>
      </c>
    </row>
    <row r="85" spans="1:8">
      <c r="A85" s="315"/>
      <c r="B85" s="306"/>
      <c r="C85" s="306"/>
      <c r="D85" s="306"/>
      <c r="E85" s="306"/>
      <c r="F85" s="306"/>
      <c r="G85" s="316" t="s">
        <v>373</v>
      </c>
      <c r="H85" s="317">
        <f>ROUND(H54+H62+H69+H73+H78+H81+H84,2)</f>
        <v>21818.66</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ESR-56</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METRICOS'!Z7/30</f>
        <v>1.3196666666666668</v>
      </c>
      <c r="E112" s="324"/>
      <c r="F112" s="319"/>
      <c r="G112" s="314">
        <v>410</v>
      </c>
      <c r="H112" s="319">
        <f>D112*G112</f>
        <v>541.06333333333339</v>
      </c>
    </row>
    <row r="113" spans="1:8">
      <c r="A113" s="315"/>
      <c r="B113" s="322" t="s">
        <v>650</v>
      </c>
      <c r="C113" s="310" t="s">
        <v>395</v>
      </c>
      <c r="D113" s="318">
        <f>'COMPUTOS METRICOS'!Z7/20</f>
        <v>1.9795000000000003</v>
      </c>
      <c r="E113" s="324"/>
      <c r="F113" s="319"/>
      <c r="G113" s="314">
        <f>+G65</f>
        <v>470.46999999999997</v>
      </c>
      <c r="H113" s="319">
        <f>D113*G113</f>
        <v>931.29536500000006</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1497.829130432099</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321.38308639259259</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321.38308639259259</v>
      </c>
    </row>
    <row r="127" spans="1:8">
      <c r="A127" s="304" t="s">
        <v>365</v>
      </c>
      <c r="B127" s="305" t="s">
        <v>366</v>
      </c>
      <c r="C127" s="306"/>
      <c r="D127" s="306"/>
      <c r="E127" s="306"/>
      <c r="F127" s="306"/>
      <c r="G127" s="307"/>
      <c r="H127" s="308"/>
    </row>
    <row r="128" spans="1:8">
      <c r="A128" s="320"/>
      <c r="B128" s="294" t="s">
        <v>367</v>
      </c>
      <c r="G128" s="321">
        <f>+G80</f>
        <v>0.1</v>
      </c>
      <c r="H128" s="319">
        <f>(H102+H110+H117)*G128</f>
        <v>267.81923866049385</v>
      </c>
    </row>
    <row r="129" spans="1:8">
      <c r="A129" s="315"/>
      <c r="B129" s="306"/>
      <c r="C129" s="306"/>
      <c r="D129" s="306"/>
      <c r="E129" s="306"/>
      <c r="F129" s="306"/>
      <c r="G129" s="316" t="s">
        <v>368</v>
      </c>
      <c r="H129" s="317">
        <f>SUM(H128:H128)</f>
        <v>267.81923866049385</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102.01120311452925</v>
      </c>
    </row>
    <row r="132" spans="1:8">
      <c r="A132" s="315"/>
      <c r="B132" s="306"/>
      <c r="C132" s="306"/>
      <c r="D132" s="306"/>
      <c r="E132" s="306"/>
      <c r="F132" s="306"/>
      <c r="G132" s="316" t="s">
        <v>372</v>
      </c>
      <c r="H132" s="317">
        <f>SUM(H131:H131)</f>
        <v>102.01120311452925</v>
      </c>
    </row>
    <row r="133" spans="1:8">
      <c r="A133" s="315"/>
      <c r="B133" s="306"/>
      <c r="C133" s="306"/>
      <c r="D133" s="306"/>
      <c r="E133" s="306"/>
      <c r="F133" s="306"/>
      <c r="G133" s="316" t="s">
        <v>373</v>
      </c>
      <c r="H133" s="317">
        <f>ROUND(H102+H110+H117+H121+H126+H129+H132,2)</f>
        <v>3403.34</v>
      </c>
    </row>
    <row r="137" spans="1:8" ht="18">
      <c r="C137" s="287" t="s">
        <v>326</v>
      </c>
    </row>
    <row r="138" spans="1:8">
      <c r="C138" s="291" t="str">
        <f>C90</f>
        <v>MONTAJE MECANICO ESR-56</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METRICOS'!Z8</f>
        <v>3.4246575342465752E-3</v>
      </c>
      <c r="E153" s="310"/>
      <c r="F153" s="310"/>
      <c r="G153" s="314">
        <v>19.850000000000001</v>
      </c>
      <c r="H153" s="319">
        <f>D153*G153</f>
        <v>6.7979452054794526E-2</v>
      </c>
    </row>
    <row r="154" spans="1:8">
      <c r="A154" s="313"/>
      <c r="B154" s="310" t="s">
        <v>662</v>
      </c>
      <c r="C154" s="311" t="s">
        <v>346</v>
      </c>
      <c r="D154" s="318">
        <f>10/'COMPUTOS METRICOS'!Z8</f>
        <v>3.4246575342465752E-3</v>
      </c>
      <c r="E154" s="310"/>
      <c r="F154" s="310"/>
      <c r="G154" s="314">
        <v>37.72</v>
      </c>
      <c r="H154" s="319">
        <f>D154*G154</f>
        <v>0.12917808219178081</v>
      </c>
    </row>
    <row r="155" spans="1:8">
      <c r="A155" s="313"/>
      <c r="B155" s="310" t="s">
        <v>663</v>
      </c>
      <c r="C155" s="311" t="s">
        <v>346</v>
      </c>
      <c r="D155" s="318">
        <f>10/'COMPUTOS METRICOS'!Z8</f>
        <v>3.4246575342465752E-3</v>
      </c>
      <c r="E155" s="310"/>
      <c r="F155" s="310"/>
      <c r="G155" s="314">
        <f>+G105</f>
        <v>13.75</v>
      </c>
      <c r="H155" s="319">
        <f>D155*G155</f>
        <v>4.7089041095890405E-2</v>
      </c>
    </row>
    <row r="156" spans="1:8">
      <c r="A156" s="313"/>
      <c r="B156" s="310" t="s">
        <v>664</v>
      </c>
      <c r="C156" s="311" t="s">
        <v>346</v>
      </c>
      <c r="D156" s="318">
        <f>10/'COMPUTOS METRICOS'!Z8</f>
        <v>3.4246575342465752E-3</v>
      </c>
      <c r="E156" s="310"/>
      <c r="F156" s="310"/>
      <c r="G156" s="314">
        <v>43.5</v>
      </c>
      <c r="H156" s="319">
        <f>D156*G156</f>
        <v>0.14897260273972601</v>
      </c>
    </row>
    <row r="157" spans="1:8">
      <c r="A157" s="315"/>
      <c r="B157" s="306"/>
      <c r="C157" s="306"/>
      <c r="D157" s="306"/>
      <c r="E157" s="306"/>
      <c r="F157" s="306"/>
      <c r="G157" s="316" t="s">
        <v>347</v>
      </c>
      <c r="H157" s="317">
        <f>SUM(H153:H156)</f>
        <v>0.39321917808219176</v>
      </c>
    </row>
    <row r="158" spans="1:8">
      <c r="A158" s="320"/>
      <c r="B158" s="294" t="s">
        <v>348</v>
      </c>
      <c r="G158" s="321">
        <f>+G61</f>
        <v>0.1</v>
      </c>
      <c r="H158" s="319">
        <f>SUM(H153:H156)*G158</f>
        <v>3.9321917808219177E-2</v>
      </c>
    </row>
    <row r="159" spans="1:8">
      <c r="A159" s="315"/>
      <c r="B159" s="306"/>
      <c r="C159" s="306"/>
      <c r="D159" s="306"/>
      <c r="E159" s="306"/>
      <c r="F159" s="306"/>
      <c r="G159" s="316" t="s">
        <v>349</v>
      </c>
      <c r="H159" s="317">
        <f>H157+H158</f>
        <v>0.43254109589041095</v>
      </c>
    </row>
    <row r="160" spans="1:8">
      <c r="A160" s="304" t="s">
        <v>350</v>
      </c>
      <c r="B160" s="305" t="s">
        <v>351</v>
      </c>
      <c r="C160" s="306"/>
      <c r="D160" s="306"/>
      <c r="E160" s="306"/>
      <c r="F160" s="306"/>
      <c r="G160" s="307"/>
      <c r="H160" s="308"/>
    </row>
    <row r="161" spans="1:8">
      <c r="A161" s="315"/>
      <c r="B161" s="322" t="s">
        <v>665</v>
      </c>
      <c r="C161" s="310" t="s">
        <v>395</v>
      </c>
      <c r="D161" s="318">
        <f>10/'COMPUTOS METRICOS'!Z8</f>
        <v>3.4246575342465752E-3</v>
      </c>
      <c r="E161" s="324"/>
      <c r="F161" s="319"/>
      <c r="G161" s="314">
        <v>4.95</v>
      </c>
      <c r="H161" s="319">
        <f>D161*G161</f>
        <v>1.6952054794520548E-2</v>
      </c>
    </row>
    <row r="162" spans="1:8">
      <c r="A162" s="315"/>
      <c r="B162" s="322" t="s">
        <v>651</v>
      </c>
      <c r="C162" s="310" t="s">
        <v>395</v>
      </c>
      <c r="D162" s="318">
        <f>10/'COMPUTOS METRICOS'!Z8</f>
        <v>3.4246575342465752E-3</v>
      </c>
      <c r="E162" s="324"/>
      <c r="F162" s="319"/>
      <c r="G162" s="314">
        <v>23</v>
      </c>
      <c r="H162" s="319">
        <f>D162*G162</f>
        <v>7.8767123287671229E-2</v>
      </c>
    </row>
    <row r="163" spans="1:8">
      <c r="A163" s="320"/>
      <c r="B163" s="294" t="s">
        <v>352</v>
      </c>
      <c r="G163" s="321">
        <f>+G68</f>
        <v>0.05</v>
      </c>
      <c r="H163" s="319">
        <f>SUM(H153:H156)*G163</f>
        <v>1.9660958904109588E-2</v>
      </c>
    </row>
    <row r="164" spans="1:8">
      <c r="A164" s="315"/>
      <c r="B164" s="306"/>
      <c r="C164" s="306"/>
      <c r="D164" s="306"/>
      <c r="E164" s="306"/>
      <c r="F164" s="306"/>
      <c r="G164" s="316" t="s">
        <v>353</v>
      </c>
      <c r="H164" s="317">
        <f>SUM(H161:H163)</f>
        <v>0.11538013698630135</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0.27989341095890408</v>
      </c>
    </row>
    <row r="167" spans="1:8">
      <c r="A167" s="320"/>
      <c r="B167" s="294" t="s">
        <v>357</v>
      </c>
      <c r="G167" s="321">
        <v>0.14940000000000001</v>
      </c>
      <c r="H167" s="319">
        <f>SUM(H153:H156)*G167</f>
        <v>5.8746945205479448E-2</v>
      </c>
    </row>
    <row r="168" spans="1:8">
      <c r="A168" s="315"/>
      <c r="B168" s="306"/>
      <c r="C168" s="306"/>
      <c r="D168" s="306"/>
      <c r="E168" s="306"/>
      <c r="F168" s="306"/>
      <c r="G168" s="316" t="s">
        <v>358</v>
      </c>
      <c r="H168" s="317">
        <f>SUM(H166:H167)</f>
        <v>0.33864035616438354</v>
      </c>
    </row>
    <row r="169" spans="1:8">
      <c r="A169" s="304" t="s">
        <v>359</v>
      </c>
      <c r="B169" s="305" t="s">
        <v>360</v>
      </c>
      <c r="C169" s="306"/>
      <c r="D169" s="306"/>
      <c r="E169" s="306"/>
      <c r="F169" s="306"/>
      <c r="G169" s="307"/>
      <c r="H169" s="308"/>
    </row>
    <row r="170" spans="1:8">
      <c r="A170" s="320"/>
      <c r="B170" s="294" t="s">
        <v>361</v>
      </c>
      <c r="G170" s="321">
        <f>+G123</f>
        <v>0.12</v>
      </c>
      <c r="H170" s="319">
        <f>(H151+H159+H164)*G170</f>
        <v>0.33875054794520543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0.33875054794520543</v>
      </c>
    </row>
    <row r="174" spans="1:8">
      <c r="A174" s="304" t="s">
        <v>365</v>
      </c>
      <c r="B174" s="305" t="s">
        <v>366</v>
      </c>
      <c r="C174" s="306"/>
      <c r="D174" s="306"/>
      <c r="E174" s="306"/>
      <c r="F174" s="306"/>
      <c r="G174" s="314"/>
      <c r="H174" s="308"/>
    </row>
    <row r="175" spans="1:8">
      <c r="A175" s="320"/>
      <c r="B175" s="294" t="s">
        <v>367</v>
      </c>
      <c r="G175" s="321">
        <f t="shared" si="0"/>
        <v>0.1</v>
      </c>
      <c r="H175" s="319">
        <f>(H151+H159+H164)*G175</f>
        <v>0.28229212328767123</v>
      </c>
    </row>
    <row r="176" spans="1:8">
      <c r="A176" s="315"/>
      <c r="B176" s="306"/>
      <c r="C176" s="306"/>
      <c r="D176" s="306"/>
      <c r="E176" s="306"/>
      <c r="F176" s="306"/>
      <c r="G176" s="316" t="s">
        <v>368</v>
      </c>
      <c r="H176" s="317">
        <f>SUM(H175:H175)</f>
        <v>0.28229212328767123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0.11688247164246574</v>
      </c>
    </row>
    <row r="179" spans="1:8">
      <c r="A179" s="315"/>
      <c r="B179" s="306"/>
      <c r="C179" s="306"/>
      <c r="D179" s="306"/>
      <c r="E179" s="306"/>
      <c r="F179" s="306"/>
      <c r="G179" s="316" t="s">
        <v>372</v>
      </c>
      <c r="H179" s="317">
        <f>SUM(H178:H178)</f>
        <v>0.11688247164246574</v>
      </c>
    </row>
    <row r="180" spans="1:8">
      <c r="A180" s="315"/>
      <c r="B180" s="306"/>
      <c r="C180" s="306"/>
      <c r="D180" s="306"/>
      <c r="E180" s="306"/>
      <c r="F180" s="306"/>
      <c r="G180" s="316" t="s">
        <v>373</v>
      </c>
      <c r="H180" s="317">
        <f>ROUND(H151+H159+H164+H168+H173+H176+H179,2)</f>
        <v>3.9</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731</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10" ht="15">
      <c r="A193" s="349"/>
      <c r="B193" s="350" t="s">
        <v>1</v>
      </c>
      <c r="C193" s="351" t="s">
        <v>335</v>
      </c>
      <c r="D193" s="351" t="s">
        <v>336</v>
      </c>
      <c r="E193" s="351" t="s">
        <v>337</v>
      </c>
      <c r="F193" s="351" t="s">
        <v>338</v>
      </c>
      <c r="G193" s="352" t="s">
        <v>337</v>
      </c>
      <c r="H193" s="353" t="s">
        <v>339</v>
      </c>
    </row>
    <row r="194" spans="1:10" ht="15">
      <c r="A194" s="354" t="s">
        <v>340</v>
      </c>
      <c r="B194" s="355" t="s">
        <v>341</v>
      </c>
      <c r="C194" s="356"/>
      <c r="D194" s="356"/>
      <c r="E194" s="356"/>
      <c r="F194" s="356"/>
      <c r="G194" s="357"/>
      <c r="H194" s="358"/>
    </row>
    <row r="195" spans="1:10" ht="15">
      <c r="A195" s="359"/>
      <c r="B195" s="360" t="s">
        <v>666</v>
      </c>
      <c r="C195" s="361" t="s">
        <v>667</v>
      </c>
      <c r="D195" s="361">
        <v>0.25</v>
      </c>
      <c r="E195" s="360"/>
      <c r="F195" s="360"/>
      <c r="G195" s="362">
        <v>15</v>
      </c>
      <c r="H195" s="363">
        <f>D195*G195</f>
        <v>3.75</v>
      </c>
    </row>
    <row r="196" spans="1:10" ht="15">
      <c r="A196" s="359"/>
      <c r="B196" s="360" t="s">
        <v>668</v>
      </c>
      <c r="C196" s="361" t="s">
        <v>669</v>
      </c>
      <c r="D196" s="361">
        <v>2.5</v>
      </c>
      <c r="E196" s="360"/>
      <c r="F196" s="360"/>
      <c r="G196" s="362">
        <v>145</v>
      </c>
      <c r="H196" s="363">
        <f>D196*G196</f>
        <v>362.5</v>
      </c>
    </row>
    <row r="197" spans="1:10" ht="15">
      <c r="A197" s="359"/>
      <c r="B197" s="356"/>
      <c r="C197" s="356"/>
      <c r="D197" s="356"/>
      <c r="E197" s="356"/>
      <c r="F197" s="364"/>
      <c r="G197" s="365" t="s">
        <v>342</v>
      </c>
      <c r="H197" s="366">
        <f>SUM(H195:H196)</f>
        <v>366.25</v>
      </c>
    </row>
    <row r="198" spans="1:10" ht="15">
      <c r="A198" s="367" t="s">
        <v>343</v>
      </c>
      <c r="B198" s="368" t="s">
        <v>344</v>
      </c>
      <c r="C198" s="356"/>
      <c r="D198" s="356"/>
      <c r="E198" s="356"/>
      <c r="F198" s="364"/>
      <c r="G198" s="369"/>
      <c r="H198" s="358"/>
    </row>
    <row r="199" spans="1:10" ht="15">
      <c r="A199" s="359"/>
      <c r="B199" s="360" t="s">
        <v>670</v>
      </c>
      <c r="C199" s="361" t="s">
        <v>346</v>
      </c>
      <c r="D199" s="370">
        <v>3</v>
      </c>
      <c r="E199" s="360"/>
      <c r="F199" s="360"/>
      <c r="G199" s="362">
        <f>+G106</f>
        <v>56.7</v>
      </c>
      <c r="H199" s="363">
        <f>D199*G199</f>
        <v>170.10000000000002</v>
      </c>
      <c r="J199" s="286" t="s">
        <v>671</v>
      </c>
    </row>
    <row r="200" spans="1:10" ht="15">
      <c r="A200" s="359"/>
      <c r="B200" s="360" t="s">
        <v>672</v>
      </c>
      <c r="C200" s="361" t="s">
        <v>346</v>
      </c>
      <c r="D200" s="370">
        <v>2</v>
      </c>
      <c r="E200" s="360"/>
      <c r="F200" s="360"/>
      <c r="G200" s="362">
        <v>39.76</v>
      </c>
      <c r="H200" s="363">
        <f t="shared" ref="H200:H202" si="1">D200*G200</f>
        <v>79.52</v>
      </c>
    </row>
    <row r="201" spans="1:10" ht="15">
      <c r="A201" s="359"/>
      <c r="B201" s="360" t="s">
        <v>673</v>
      </c>
      <c r="C201" s="361" t="s">
        <v>346</v>
      </c>
      <c r="D201" s="370">
        <v>2</v>
      </c>
      <c r="E201" s="360"/>
      <c r="F201" s="360"/>
      <c r="G201" s="362">
        <v>36.700000000000003</v>
      </c>
      <c r="H201" s="363">
        <f t="shared" si="1"/>
        <v>73.400000000000006</v>
      </c>
    </row>
    <row r="202" spans="1:10" ht="15">
      <c r="A202" s="359"/>
      <c r="B202" s="360" t="s">
        <v>674</v>
      </c>
      <c r="C202" s="361" t="s">
        <v>346</v>
      </c>
      <c r="D202" s="370">
        <v>3</v>
      </c>
      <c r="E202" s="360"/>
      <c r="F202" s="360"/>
      <c r="G202" s="362">
        <v>13.75</v>
      </c>
      <c r="H202" s="363">
        <f t="shared" si="1"/>
        <v>41.25</v>
      </c>
    </row>
    <row r="203" spans="1:10" ht="15">
      <c r="A203" s="349"/>
      <c r="B203" s="371"/>
      <c r="C203" s="356"/>
      <c r="D203" s="356"/>
      <c r="E203" s="356"/>
      <c r="F203" s="364"/>
      <c r="G203" s="365" t="s">
        <v>347</v>
      </c>
      <c r="H203" s="366">
        <f>SUM(H199:H202)</f>
        <v>364.27</v>
      </c>
    </row>
    <row r="204" spans="1:10" ht="15">
      <c r="A204" s="372"/>
      <c r="B204" s="342" t="s">
        <v>348</v>
      </c>
      <c r="C204" s="104"/>
      <c r="D204" s="104"/>
      <c r="E204" s="104"/>
      <c r="F204" s="373"/>
      <c r="G204" s="321">
        <f>+G61</f>
        <v>0.1</v>
      </c>
      <c r="H204" s="363">
        <f>SUM(H199:H202)*G204</f>
        <v>36.427</v>
      </c>
    </row>
    <row r="205" spans="1:10" ht="15">
      <c r="A205" s="359"/>
      <c r="B205" s="356"/>
      <c r="C205" s="356"/>
      <c r="D205" s="356"/>
      <c r="E205" s="356"/>
      <c r="F205" s="364"/>
      <c r="G205" s="365" t="s">
        <v>349</v>
      </c>
      <c r="H205" s="366">
        <f>SUM(H199:H204)-SUM(H199:H202)</f>
        <v>400.697</v>
      </c>
    </row>
    <row r="206" spans="1:10" ht="15">
      <c r="A206" s="354" t="s">
        <v>350</v>
      </c>
      <c r="B206" s="355" t="s">
        <v>351</v>
      </c>
      <c r="C206" s="356"/>
      <c r="D206" s="356"/>
      <c r="E206" s="356"/>
      <c r="F206" s="364"/>
      <c r="G206" s="369"/>
      <c r="H206" s="358"/>
    </row>
    <row r="207" spans="1:10" ht="15">
      <c r="A207" s="359"/>
      <c r="B207" s="360" t="s">
        <v>675</v>
      </c>
      <c r="C207" s="360" t="s">
        <v>395</v>
      </c>
      <c r="D207" s="370">
        <v>3</v>
      </c>
      <c r="E207" s="374"/>
      <c r="F207" s="363"/>
      <c r="G207" s="362">
        <v>320</v>
      </c>
      <c r="H207" s="363">
        <f>D207*G207</f>
        <v>960</v>
      </c>
    </row>
    <row r="208" spans="1:10"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731</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731</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731</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731</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731</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731</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731</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731</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731</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731</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ESR-56</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731</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731</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731</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731</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731</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ESR-56</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731</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4*6.96*1911</f>
        <v>53202.239999999998</v>
      </c>
      <c r="H1132" s="136">
        <f t="shared" si="50"/>
        <v>53202.239999999998</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91466.868333333332</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29125.921000000002</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29125.921000000002</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24271.600833333338</v>
      </c>
    </row>
    <row r="1147" spans="1:8">
      <c r="A1147" s="132"/>
      <c r="B1147" s="127"/>
      <c r="C1147" s="127"/>
      <c r="D1147" s="127"/>
      <c r="E1147" s="127"/>
      <c r="F1147" s="127"/>
      <c r="G1147" s="133" t="s">
        <v>368</v>
      </c>
      <c r="H1147" s="134">
        <f>SUM(H1146:H1146)</f>
        <v>24271.600833333338</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12450.613389949998</v>
      </c>
    </row>
    <row r="1150" spans="1:8">
      <c r="A1150" s="132"/>
      <c r="B1150" s="127"/>
      <c r="C1150" s="127"/>
      <c r="D1150" s="127"/>
      <c r="E1150" s="127"/>
      <c r="F1150" s="127"/>
      <c r="G1150" s="133" t="s">
        <v>372</v>
      </c>
      <c r="H1150" s="134">
        <f>SUM(H1149:H1149)</f>
        <v>12450.613389949998</v>
      </c>
    </row>
    <row r="1151" spans="1:8">
      <c r="A1151" s="132"/>
      <c r="B1151" s="127"/>
      <c r="C1151" s="127"/>
      <c r="D1151" s="127"/>
      <c r="E1151" s="127"/>
      <c r="F1151" s="127"/>
      <c r="G1151" s="133" t="s">
        <v>373</v>
      </c>
      <c r="H1151" s="134">
        <f>ROUND(H1108+H1120+H1135+H1139+H1144+H1147+H1150,2)</f>
        <v>415383.09</v>
      </c>
    </row>
    <row r="1152" spans="1:8">
      <c r="A1152" s="112"/>
      <c r="B1152" s="112"/>
      <c r="C1152" s="112"/>
      <c r="D1152" s="112"/>
      <c r="E1152" s="112"/>
      <c r="F1152" s="112"/>
      <c r="G1152" s="431" t="s">
        <v>869</v>
      </c>
      <c r="H1152" s="432">
        <f>H1151/6.96</f>
        <v>59681.47844827587</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12000</v>
      </c>
      <c r="E1166" s="129"/>
      <c r="F1166" s="129"/>
      <c r="G1166" s="136">
        <f>+G1105</f>
        <v>17</v>
      </c>
      <c r="H1166" s="136">
        <f>D1166*G1166</f>
        <v>204000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204000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53202.239999999998</v>
      </c>
      <c r="H1195" s="136">
        <f t="shared" si="53"/>
        <v>53202.239999999998</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72249.093333333323</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46772.2912</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46772.2912</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24271.600833333338</v>
      </c>
    </row>
    <row r="1210" spans="1:8">
      <c r="A1210" s="132"/>
      <c r="B1210" s="127"/>
      <c r="C1210" s="127"/>
      <c r="D1210" s="127"/>
      <c r="E1210" s="127"/>
      <c r="F1210" s="127"/>
      <c r="G1210" s="133" t="s">
        <v>368</v>
      </c>
      <c r="H1210" s="134">
        <f>SUM(H1209:H1209)</f>
        <v>24271.600833333338</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17063.780945509996</v>
      </c>
    </row>
    <row r="1213" spans="1:8">
      <c r="A1213" s="132"/>
      <c r="B1213" s="127"/>
      <c r="C1213" s="127"/>
      <c r="D1213" s="127"/>
      <c r="E1213" s="127"/>
      <c r="F1213" s="127"/>
      <c r="G1213" s="133" t="s">
        <v>372</v>
      </c>
      <c r="H1213" s="134">
        <f>SUM(H1212:H1212)</f>
        <v>17063.780945509996</v>
      </c>
    </row>
    <row r="1214" spans="1:8">
      <c r="A1214" s="132"/>
      <c r="B1214" s="127"/>
      <c r="C1214" s="127"/>
      <c r="D1214" s="127"/>
      <c r="E1214" s="127"/>
      <c r="F1214" s="127"/>
      <c r="G1214" s="133" t="s">
        <v>373</v>
      </c>
      <c r="H1214" s="134">
        <f>ROUND(H1170+H1182+H1198+H1202+H1207+H1210+H1213,2)</f>
        <v>569289.69999999995</v>
      </c>
    </row>
    <row r="1215" spans="1:8">
      <c r="A1215" s="115"/>
      <c r="B1215" s="115"/>
      <c r="C1215" s="115"/>
      <c r="D1215" s="115"/>
      <c r="E1215" s="115"/>
      <c r="F1215" s="115"/>
      <c r="G1215" s="130" t="s">
        <v>869</v>
      </c>
      <c r="H1215" s="134">
        <f>H1214/6.96</f>
        <v>81794.497126436778</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53202.239999999998</v>
      </c>
      <c r="H1248" s="136">
        <f>D1248*G1248</f>
        <v>53202.239999999998</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65787.668333333335</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20979.548199999997</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20979.548199999997</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17482.956833333334</v>
      </c>
    </row>
    <row r="1264" spans="1:8">
      <c r="A1264" s="132"/>
      <c r="B1264" s="127"/>
      <c r="C1264" s="127"/>
      <c r="D1264" s="127"/>
      <c r="E1264" s="127"/>
      <c r="F1264" s="127"/>
      <c r="G1264" s="133" t="s">
        <v>368</v>
      </c>
      <c r="H1264" s="134">
        <f>SUM(H1263:H1263)</f>
        <v>17482.956833333334</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9228.6548163499992</v>
      </c>
    </row>
    <row r="1267" spans="1:8">
      <c r="A1267" s="132"/>
      <c r="B1267" s="127"/>
      <c r="C1267" s="127"/>
      <c r="D1267" s="127"/>
      <c r="E1267" s="127"/>
      <c r="F1267" s="127"/>
      <c r="G1267" s="133" t="s">
        <v>372</v>
      </c>
      <c r="H1267" s="134">
        <f>SUM(H1266:H1266)</f>
        <v>9228.6548163499992</v>
      </c>
    </row>
    <row r="1268" spans="1:8">
      <c r="A1268" s="132"/>
      <c r="B1268" s="127"/>
      <c r="C1268" s="127"/>
      <c r="D1268" s="127"/>
      <c r="E1268" s="127"/>
      <c r="F1268" s="127"/>
      <c r="G1268" s="133" t="s">
        <v>373</v>
      </c>
      <c r="H1268" s="134">
        <f>ROUND(H1232+H1245+H1252+H1256+H1261+H1264+H1267,2)</f>
        <v>307890.62</v>
      </c>
    </row>
    <row r="1269" spans="1:8">
      <c r="A1269" s="115"/>
      <c r="B1269" s="115"/>
      <c r="C1269" s="115"/>
      <c r="D1269" s="115"/>
      <c r="E1269" s="115"/>
      <c r="F1269" s="115"/>
      <c r="G1269" s="442" t="s">
        <v>869</v>
      </c>
      <c r="H1269" s="134">
        <f>H1268/6.96</f>
        <v>44237.158045977012</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3*6.96*1911*2</f>
        <v>79803.360000000001</v>
      </c>
      <c r="H1295" s="136">
        <f>D1295*G1295</f>
        <v>79803.360000000001</v>
      </c>
    </row>
    <row r="1296" spans="1:8">
      <c r="A1296" s="126"/>
      <c r="B1296" s="129" t="s">
        <v>886</v>
      </c>
      <c r="C1296" s="130" t="s">
        <v>409</v>
      </c>
      <c r="D1296" s="439">
        <v>1</v>
      </c>
      <c r="E1296" s="131"/>
      <c r="F1296" s="131"/>
      <c r="G1296" s="136">
        <f>250*19*2</f>
        <v>9500</v>
      </c>
      <c r="H1296" s="136">
        <f>D1296*G1296</f>
        <v>9500</v>
      </c>
    </row>
    <row r="1297" spans="1:8">
      <c r="A1297" s="126"/>
      <c r="B1297" s="129" t="s">
        <v>887</v>
      </c>
      <c r="C1297" s="130" t="s">
        <v>409</v>
      </c>
      <c r="D1297" s="439">
        <v>1</v>
      </c>
      <c r="E1297" s="131"/>
      <c r="F1297" s="131"/>
      <c r="G1297" s="136">
        <f>350*20</f>
        <v>7000</v>
      </c>
      <c r="H1297" s="136">
        <f>D1297*G1297</f>
        <v>7000</v>
      </c>
    </row>
    <row r="1298" spans="1:8">
      <c r="A1298" s="132"/>
      <c r="B1298" s="443" t="s">
        <v>868</v>
      </c>
      <c r="C1298" s="130" t="s">
        <v>409</v>
      </c>
      <c r="D1298" s="435">
        <v>1</v>
      </c>
      <c r="E1298" s="138"/>
      <c r="F1298" s="136"/>
      <c r="G1298" s="136">
        <f>23*3*15</f>
        <v>1035</v>
      </c>
      <c r="H1298" s="136">
        <f>D1298*G1298</f>
        <v>1035</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97355.41</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11892.1692</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11892.1692</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9910.1410000000014</v>
      </c>
    </row>
    <row r="1313" spans="1:8">
      <c r="A1313" s="132"/>
      <c r="B1313" s="127"/>
      <c r="C1313" s="127"/>
      <c r="D1313" s="127"/>
      <c r="E1313" s="127"/>
      <c r="F1313" s="127"/>
      <c r="G1313" s="133" t="s">
        <v>368</v>
      </c>
      <c r="H1313" s="134">
        <f>SUM(H1312:H1312)</f>
        <v>9910.1410000000014</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3744.17438898</v>
      </c>
    </row>
    <row r="1316" spans="1:8">
      <c r="A1316" s="132"/>
      <c r="B1316" s="127"/>
      <c r="C1316" s="127"/>
      <c r="D1316" s="127"/>
      <c r="E1316" s="127"/>
      <c r="F1316" s="127"/>
      <c r="G1316" s="133" t="s">
        <v>372</v>
      </c>
      <c r="H1316" s="134">
        <f>SUM(H1315:H1315)</f>
        <v>3744.17438898</v>
      </c>
    </row>
    <row r="1317" spans="1:8">
      <c r="A1317" s="132"/>
      <c r="B1317" s="127"/>
      <c r="C1317" s="127"/>
      <c r="D1317" s="127"/>
      <c r="E1317" s="127"/>
      <c r="F1317" s="127"/>
      <c r="G1317" s="133" t="s">
        <v>373</v>
      </c>
      <c r="H1317" s="134">
        <f>ROUND(H1286+H1293+H1301+H1305+H1310+H1313+H1316,2)</f>
        <v>124914.87</v>
      </c>
    </row>
    <row r="1318" spans="1:8">
      <c r="A1318" s="115"/>
      <c r="B1318" s="115"/>
      <c r="C1318" s="115"/>
      <c r="D1318" s="115"/>
      <c r="E1318" s="115"/>
      <c r="F1318" s="115"/>
      <c r="G1318" s="442" t="s">
        <v>869</v>
      </c>
      <c r="H1318" s="134">
        <f>H1317/6.96</f>
        <v>17947.538793103449</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56"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732</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+'acha-desa-hua-llalla-copa'!F85</f>
        <v>783928.44701558724</v>
      </c>
      <c r="H12" s="314">
        <f>D12*G12</f>
        <v>783928.44701558724</v>
      </c>
    </row>
    <row r="13" spans="1:10">
      <c r="A13" s="315"/>
      <c r="B13" s="306"/>
      <c r="C13" s="306"/>
      <c r="D13" s="306"/>
      <c r="E13" s="306"/>
      <c r="F13" s="306"/>
      <c r="G13" s="316" t="s">
        <v>342</v>
      </c>
      <c r="H13" s="317">
        <f>SUM(H12:H12)</f>
        <v>783928.44701558724</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94071.413641870458</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94071.413641870458</v>
      </c>
    </row>
    <row r="32" spans="1:8" ht="10.5" customHeight="1">
      <c r="A32" s="304" t="s">
        <v>365</v>
      </c>
      <c r="B32" s="305" t="s">
        <v>366</v>
      </c>
      <c r="C32" s="306"/>
      <c r="D32" s="306"/>
      <c r="E32" s="306"/>
      <c r="F32" s="306"/>
      <c r="G32" s="307"/>
      <c r="H32" s="308"/>
    </row>
    <row r="33" spans="1:10">
      <c r="A33" s="320"/>
      <c r="B33" s="294" t="s">
        <v>367</v>
      </c>
      <c r="G33" s="325">
        <v>0.1</v>
      </c>
      <c r="H33" s="319">
        <f>(H13+H18+H22)*G33</f>
        <v>78392.84470155873</v>
      </c>
    </row>
    <row r="34" spans="1:10">
      <c r="A34" s="315"/>
      <c r="B34" s="306"/>
      <c r="C34" s="306"/>
      <c r="D34" s="306"/>
      <c r="E34" s="306"/>
      <c r="F34" s="306"/>
      <c r="G34" s="316" t="s">
        <v>368</v>
      </c>
      <c r="H34" s="317">
        <f>SUM(H33:H33)</f>
        <v>78392.84470155873</v>
      </c>
    </row>
    <row r="35" spans="1:10">
      <c r="A35" s="304" t="s">
        <v>369</v>
      </c>
      <c r="B35" s="305" t="s">
        <v>370</v>
      </c>
      <c r="C35" s="306"/>
      <c r="D35" s="306"/>
      <c r="E35" s="306"/>
      <c r="F35" s="306"/>
      <c r="G35" s="307"/>
      <c r="H35" s="308"/>
    </row>
    <row r="36" spans="1:10">
      <c r="A36" s="320"/>
      <c r="B36" s="294" t="s">
        <v>371</v>
      </c>
      <c r="G36" s="321">
        <v>3.0899999999999997E-2</v>
      </c>
      <c r="H36" s="319">
        <f>(H13+H18+H22+H26+H31+H34)*G36</f>
        <v>29552.534595593606</v>
      </c>
    </row>
    <row r="37" spans="1:10">
      <c r="A37" s="315"/>
      <c r="B37" s="306"/>
      <c r="C37" s="306"/>
      <c r="D37" s="306"/>
      <c r="E37" s="306"/>
      <c r="F37" s="306"/>
      <c r="G37" s="316" t="s">
        <v>372</v>
      </c>
      <c r="H37" s="317">
        <f>SUM(H36:H36)</f>
        <v>29552.534595593606</v>
      </c>
    </row>
    <row r="38" spans="1:10">
      <c r="A38" s="315"/>
      <c r="B38" s="306"/>
      <c r="C38" s="306"/>
      <c r="D38" s="306"/>
      <c r="E38" s="306"/>
      <c r="F38" s="306"/>
      <c r="G38" s="316" t="s">
        <v>373</v>
      </c>
      <c r="H38" s="317">
        <f>ROUND(H13+H18+H22+H26+H31+H34+H37,2)</f>
        <v>985945.24</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732</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METRICOS'!AG6/(10*1.5)*2</f>
        <v>4.9133333333333331</v>
      </c>
      <c r="E64" s="324"/>
      <c r="F64" s="319"/>
      <c r="G64" s="314">
        <f>150*7</f>
        <v>1050</v>
      </c>
      <c r="H64" s="319">
        <f>D64*G64</f>
        <v>5159</v>
      </c>
    </row>
    <row r="65" spans="1:8">
      <c r="A65" s="315"/>
      <c r="B65" s="322" t="s">
        <v>650</v>
      </c>
      <c r="C65" s="310" t="s">
        <v>395</v>
      </c>
      <c r="D65" s="323">
        <f>'COMPUTOS METRICOS'!AG7/(20)*4</f>
        <v>7.4</v>
      </c>
      <c r="E65" s="324"/>
      <c r="F65" s="319"/>
      <c r="G65" s="314">
        <f>67.21*7</f>
        <v>470.46999999999997</v>
      </c>
      <c r="H65" s="319">
        <f>D65*G65</f>
        <v>3481.4780000000001</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8659.254566358024</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1315.363983148148</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1315.363983148148</v>
      </c>
    </row>
    <row r="79" spans="1:8" ht="10.5" customHeight="1">
      <c r="A79" s="304" t="s">
        <v>365</v>
      </c>
      <c r="B79" s="305" t="s">
        <v>366</v>
      </c>
      <c r="C79" s="306"/>
      <c r="D79" s="306"/>
      <c r="E79" s="306"/>
      <c r="F79" s="306"/>
      <c r="G79" s="307"/>
      <c r="H79" s="308"/>
    </row>
    <row r="80" spans="1:8">
      <c r="A80" s="320"/>
      <c r="B80" s="294" t="s">
        <v>367</v>
      </c>
      <c r="G80" s="325">
        <v>0.1</v>
      </c>
      <c r="H80" s="319">
        <f>(H54+H62+H69)*G80</f>
        <v>1096.1366526234567</v>
      </c>
    </row>
    <row r="81" spans="1:8">
      <c r="A81" s="315"/>
      <c r="B81" s="306"/>
      <c r="C81" s="306"/>
      <c r="D81" s="306"/>
      <c r="E81" s="306"/>
      <c r="F81" s="306"/>
      <c r="G81" s="316" t="s">
        <v>368</v>
      </c>
      <c r="H81" s="317">
        <f>SUM(H80:H80)</f>
        <v>1096.1366526234567</v>
      </c>
    </row>
    <row r="82" spans="1:8">
      <c r="A82" s="304" t="s">
        <v>369</v>
      </c>
      <c r="B82" s="305" t="s">
        <v>370</v>
      </c>
      <c r="C82" s="306"/>
      <c r="D82" s="306"/>
      <c r="E82" s="306"/>
      <c r="F82" s="306"/>
      <c r="G82" s="307"/>
      <c r="H82" s="308"/>
    </row>
    <row r="83" spans="1:8">
      <c r="A83" s="320"/>
      <c r="B83" s="294" t="s">
        <v>371</v>
      </c>
      <c r="G83" s="321">
        <v>3.0899999999999997E-2</v>
      </c>
      <c r="H83" s="319">
        <f>(H54+H62+H69+H73+H78+H81)*G83</f>
        <v>413.90101149556472</v>
      </c>
    </row>
    <row r="84" spans="1:8">
      <c r="A84" s="315"/>
      <c r="B84" s="306"/>
      <c r="C84" s="306"/>
      <c r="D84" s="306"/>
      <c r="E84" s="306"/>
      <c r="F84" s="306"/>
      <c r="G84" s="316" t="s">
        <v>372</v>
      </c>
      <c r="H84" s="317">
        <f>SUM(H83:H83)</f>
        <v>413.90101149556472</v>
      </c>
    </row>
    <row r="85" spans="1:8">
      <c r="A85" s="315"/>
      <c r="B85" s="306"/>
      <c r="C85" s="306"/>
      <c r="D85" s="306"/>
      <c r="E85" s="306"/>
      <c r="F85" s="306"/>
      <c r="G85" s="316" t="s">
        <v>373</v>
      </c>
      <c r="H85" s="317">
        <f>ROUND(H54+H62+H69+H73+H78+H81+H84,2)</f>
        <v>13808.76</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ESR-57</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METRICOS'!AG7/30</f>
        <v>1.2333333333333334</v>
      </c>
      <c r="E112" s="324"/>
      <c r="F112" s="319"/>
      <c r="G112" s="314">
        <v>410</v>
      </c>
      <c r="H112" s="319">
        <f>D112*G112</f>
        <v>505.66666666666669</v>
      </c>
    </row>
    <row r="113" spans="1:8">
      <c r="A113" s="315"/>
      <c r="B113" s="322" t="s">
        <v>650</v>
      </c>
      <c r="C113" s="310" t="s">
        <v>395</v>
      </c>
      <c r="D113" s="318">
        <f>'COMPUTOS METRICOS'!AG7/20</f>
        <v>1.85</v>
      </c>
      <c r="E113" s="324"/>
      <c r="F113" s="319"/>
      <c r="G113" s="314">
        <f>+G65</f>
        <v>470.46999999999997</v>
      </c>
      <c r="H113" s="319">
        <f>D113*G113</f>
        <v>870.36950000000002</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1401.5065987654323</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309.8243825925926</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309.8243825925926</v>
      </c>
    </row>
    <row r="127" spans="1:8">
      <c r="A127" s="304" t="s">
        <v>365</v>
      </c>
      <c r="B127" s="305" t="s">
        <v>366</v>
      </c>
      <c r="C127" s="306"/>
      <c r="D127" s="306"/>
      <c r="E127" s="306"/>
      <c r="F127" s="306"/>
      <c r="G127" s="307"/>
      <c r="H127" s="308"/>
    </row>
    <row r="128" spans="1:8">
      <c r="A128" s="320"/>
      <c r="B128" s="294" t="s">
        <v>367</v>
      </c>
      <c r="G128" s="321">
        <f>+G80</f>
        <v>0.1</v>
      </c>
      <c r="H128" s="319">
        <f>(H102+H110+H117)*G128</f>
        <v>258.18698549382719</v>
      </c>
    </row>
    <row r="129" spans="1:8">
      <c r="A129" s="315"/>
      <c r="B129" s="306"/>
      <c r="C129" s="306"/>
      <c r="D129" s="306"/>
      <c r="E129" s="306"/>
      <c r="F129" s="306"/>
      <c r="G129" s="316" t="s">
        <v>368</v>
      </c>
      <c r="H129" s="317">
        <f>SUM(H128:H128)</f>
        <v>258.18698549382719</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98.380036315759256</v>
      </c>
    </row>
    <row r="132" spans="1:8">
      <c r="A132" s="315"/>
      <c r="B132" s="306"/>
      <c r="C132" s="306"/>
      <c r="D132" s="306"/>
      <c r="E132" s="306"/>
      <c r="F132" s="306"/>
      <c r="G132" s="316" t="s">
        <v>372</v>
      </c>
      <c r="H132" s="317">
        <f>SUM(H131:H131)</f>
        <v>98.380036315759256</v>
      </c>
    </row>
    <row r="133" spans="1:8">
      <c r="A133" s="315"/>
      <c r="B133" s="306"/>
      <c r="C133" s="306"/>
      <c r="D133" s="306"/>
      <c r="E133" s="306"/>
      <c r="F133" s="306"/>
      <c r="G133" s="316" t="s">
        <v>373</v>
      </c>
      <c r="H133" s="317">
        <f>ROUND(H102+H110+H117+H121+H126+H129+H132,2)</f>
        <v>3282.2</v>
      </c>
    </row>
    <row r="137" spans="1:8" ht="18">
      <c r="C137" s="287" t="s">
        <v>326</v>
      </c>
    </row>
    <row r="138" spans="1:8">
      <c r="C138" s="291" t="str">
        <f>C90</f>
        <v>MONTAJE MECANICO ESR-57</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METRICOS'!AG8</f>
        <v>3.9200313602508821E-3</v>
      </c>
      <c r="E153" s="310"/>
      <c r="F153" s="310"/>
      <c r="G153" s="314">
        <v>19.850000000000001</v>
      </c>
      <c r="H153" s="319">
        <f>D153*G153</f>
        <v>7.7812622500980019E-2</v>
      </c>
    </row>
    <row r="154" spans="1:8">
      <c r="A154" s="313"/>
      <c r="B154" s="310" t="s">
        <v>662</v>
      </c>
      <c r="C154" s="311" t="s">
        <v>346</v>
      </c>
      <c r="D154" s="318">
        <f>10/'COMPUTOS METRICOS'!AG8</f>
        <v>3.9200313602508821E-3</v>
      </c>
      <c r="E154" s="310"/>
      <c r="F154" s="310"/>
      <c r="G154" s="314">
        <v>37.72</v>
      </c>
      <c r="H154" s="319">
        <f>D154*G154</f>
        <v>0.14786358290866328</v>
      </c>
    </row>
    <row r="155" spans="1:8">
      <c r="A155" s="313"/>
      <c r="B155" s="310" t="s">
        <v>663</v>
      </c>
      <c r="C155" s="311" t="s">
        <v>346</v>
      </c>
      <c r="D155" s="318">
        <f>10/'COMPUTOS METRICOS'!AG8</f>
        <v>3.9200313602508821E-3</v>
      </c>
      <c r="E155" s="310"/>
      <c r="F155" s="310"/>
      <c r="G155" s="314">
        <f>+G105</f>
        <v>13.75</v>
      </c>
      <c r="H155" s="319">
        <f>D155*G155</f>
        <v>5.3900431203449631E-2</v>
      </c>
    </row>
    <row r="156" spans="1:8">
      <c r="A156" s="313"/>
      <c r="B156" s="310" t="s">
        <v>664</v>
      </c>
      <c r="C156" s="311" t="s">
        <v>346</v>
      </c>
      <c r="D156" s="318">
        <f>10/'COMPUTOS METRICOS'!AG8</f>
        <v>3.9200313602508821E-3</v>
      </c>
      <c r="E156" s="310"/>
      <c r="F156" s="310"/>
      <c r="G156" s="314">
        <v>43.5</v>
      </c>
      <c r="H156" s="319">
        <f>D156*G156</f>
        <v>0.17052136417091338</v>
      </c>
    </row>
    <row r="157" spans="1:8">
      <c r="A157" s="315"/>
      <c r="B157" s="306"/>
      <c r="C157" s="306"/>
      <c r="D157" s="306"/>
      <c r="E157" s="306"/>
      <c r="F157" s="306"/>
      <c r="G157" s="316" t="s">
        <v>347</v>
      </c>
      <c r="H157" s="317">
        <f>SUM(H153:H156)</f>
        <v>0.4500980007840063</v>
      </c>
    </row>
    <row r="158" spans="1:8">
      <c r="A158" s="320"/>
      <c r="B158" s="294" t="s">
        <v>348</v>
      </c>
      <c r="G158" s="321">
        <f>+G61</f>
        <v>0.1</v>
      </c>
      <c r="H158" s="319">
        <f>SUM(H153:H156)*G158</f>
        <v>4.5009800078400636E-2</v>
      </c>
    </row>
    <row r="159" spans="1:8">
      <c r="A159" s="315"/>
      <c r="B159" s="306"/>
      <c r="C159" s="306"/>
      <c r="D159" s="306"/>
      <c r="E159" s="306"/>
      <c r="F159" s="306"/>
      <c r="G159" s="316" t="s">
        <v>349</v>
      </c>
      <c r="H159" s="317">
        <f>H157+H158</f>
        <v>0.49510780086240691</v>
      </c>
    </row>
    <row r="160" spans="1:8">
      <c r="A160" s="304" t="s">
        <v>350</v>
      </c>
      <c r="B160" s="305" t="s">
        <v>351</v>
      </c>
      <c r="C160" s="306"/>
      <c r="D160" s="306"/>
      <c r="E160" s="306"/>
      <c r="F160" s="306"/>
      <c r="G160" s="307"/>
      <c r="H160" s="308"/>
    </row>
    <row r="161" spans="1:8">
      <c r="A161" s="315"/>
      <c r="B161" s="322" t="s">
        <v>665</v>
      </c>
      <c r="C161" s="310" t="s">
        <v>395</v>
      </c>
      <c r="D161" s="318">
        <f>10/'COMPUTOS METRICOS'!AG8</f>
        <v>3.9200313602508821E-3</v>
      </c>
      <c r="E161" s="324"/>
      <c r="F161" s="319"/>
      <c r="G161" s="314">
        <v>4.95</v>
      </c>
      <c r="H161" s="319">
        <f>D161*G161</f>
        <v>1.9404155233241866E-2</v>
      </c>
    </row>
    <row r="162" spans="1:8">
      <c r="A162" s="315"/>
      <c r="B162" s="322" t="s">
        <v>651</v>
      </c>
      <c r="C162" s="310" t="s">
        <v>395</v>
      </c>
      <c r="D162" s="318">
        <f>10/'COMPUTOS METRICOS'!AG8</f>
        <v>3.9200313602508821E-3</v>
      </c>
      <c r="E162" s="324"/>
      <c r="F162" s="319"/>
      <c r="G162" s="314">
        <v>23</v>
      </c>
      <c r="H162" s="319">
        <f>D162*G162</f>
        <v>9.0160721285770296E-2</v>
      </c>
    </row>
    <row r="163" spans="1:8">
      <c r="A163" s="320"/>
      <c r="B163" s="294" t="s">
        <v>352</v>
      </c>
      <c r="G163" s="321">
        <f>+G68</f>
        <v>0.05</v>
      </c>
      <c r="H163" s="319">
        <f>SUM(H153:H156)*G163</f>
        <v>2.2504900039200318E-2</v>
      </c>
    </row>
    <row r="164" spans="1:8">
      <c r="A164" s="315"/>
      <c r="B164" s="306"/>
      <c r="C164" s="306"/>
      <c r="D164" s="306"/>
      <c r="E164" s="306"/>
      <c r="F164" s="306"/>
      <c r="G164" s="316" t="s">
        <v>353</v>
      </c>
      <c r="H164" s="317">
        <f>SUM(H161:H163)</f>
        <v>0.13206977655821248</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0.32037975695805571</v>
      </c>
    </row>
    <row r="167" spans="1:8">
      <c r="A167" s="320"/>
      <c r="B167" s="294" t="s">
        <v>357</v>
      </c>
      <c r="G167" s="321">
        <v>0.14940000000000001</v>
      </c>
      <c r="H167" s="319">
        <f>SUM(H153:H156)*G167</f>
        <v>6.7244641317130538E-2</v>
      </c>
    </row>
    <row r="168" spans="1:8">
      <c r="A168" s="315"/>
      <c r="B168" s="306"/>
      <c r="C168" s="306"/>
      <c r="D168" s="306"/>
      <c r="E168" s="306"/>
      <c r="F168" s="306"/>
      <c r="G168" s="316" t="s">
        <v>358</v>
      </c>
      <c r="H168" s="317">
        <f>SUM(H166:H167)</f>
        <v>0.38762439827518624</v>
      </c>
    </row>
    <row r="169" spans="1:8">
      <c r="A169" s="304" t="s">
        <v>359</v>
      </c>
      <c r="B169" s="305" t="s">
        <v>360</v>
      </c>
      <c r="C169" s="306"/>
      <c r="D169" s="306"/>
      <c r="E169" s="306"/>
      <c r="F169" s="306"/>
      <c r="G169" s="307"/>
      <c r="H169" s="308"/>
    </row>
    <row r="170" spans="1:8">
      <c r="A170" s="320"/>
      <c r="B170" s="294" t="s">
        <v>361</v>
      </c>
      <c r="G170" s="321">
        <f>+G123</f>
        <v>0.12</v>
      </c>
      <c r="H170" s="319">
        <f>(H151+H159+H164)*G170</f>
        <v>0.34826130929047433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0.34826130929047433</v>
      </c>
    </row>
    <row r="174" spans="1:8">
      <c r="A174" s="304" t="s">
        <v>365</v>
      </c>
      <c r="B174" s="305" t="s">
        <v>366</v>
      </c>
      <c r="C174" s="306"/>
      <c r="D174" s="306"/>
      <c r="E174" s="306"/>
      <c r="F174" s="306"/>
      <c r="G174" s="314"/>
      <c r="H174" s="308"/>
    </row>
    <row r="175" spans="1:8">
      <c r="A175" s="320"/>
      <c r="B175" s="294" t="s">
        <v>367</v>
      </c>
      <c r="G175" s="321">
        <f t="shared" si="0"/>
        <v>0.1</v>
      </c>
      <c r="H175" s="319">
        <f>(H151+H159+H164)*G175</f>
        <v>0.29021775774206193</v>
      </c>
    </row>
    <row r="176" spans="1:8">
      <c r="A176" s="315"/>
      <c r="B176" s="306"/>
      <c r="C176" s="306"/>
      <c r="D176" s="306"/>
      <c r="E176" s="306"/>
      <c r="F176" s="306"/>
      <c r="G176" s="316" t="s">
        <v>368</v>
      </c>
      <c r="H176" s="317">
        <f>SUM(H175:H175)</f>
        <v>0.29021775774206193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0.12138388422030576</v>
      </c>
    </row>
    <row r="179" spans="1:8">
      <c r="A179" s="315"/>
      <c r="B179" s="306"/>
      <c r="C179" s="306"/>
      <c r="D179" s="306"/>
      <c r="E179" s="306"/>
      <c r="F179" s="306"/>
      <c r="G179" s="316" t="s">
        <v>372</v>
      </c>
      <c r="H179" s="317">
        <f>SUM(H178:H178)</f>
        <v>0.12138388422030576</v>
      </c>
    </row>
    <row r="180" spans="1:8">
      <c r="A180" s="315"/>
      <c r="B180" s="306"/>
      <c r="C180" s="306"/>
      <c r="D180" s="306"/>
      <c r="E180" s="306"/>
      <c r="F180" s="306"/>
      <c r="G180" s="316" t="s">
        <v>373</v>
      </c>
      <c r="H180" s="317">
        <f>ROUND(H151+H159+H164+H168+H173+H176+H179,2)</f>
        <v>4.05</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732</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10" ht="15">
      <c r="A193" s="349"/>
      <c r="B193" s="350" t="s">
        <v>1</v>
      </c>
      <c r="C193" s="351" t="s">
        <v>335</v>
      </c>
      <c r="D193" s="351" t="s">
        <v>336</v>
      </c>
      <c r="E193" s="351" t="s">
        <v>337</v>
      </c>
      <c r="F193" s="351" t="s">
        <v>338</v>
      </c>
      <c r="G193" s="352" t="s">
        <v>337</v>
      </c>
      <c r="H193" s="353" t="s">
        <v>339</v>
      </c>
    </row>
    <row r="194" spans="1:10" ht="15">
      <c r="A194" s="354" t="s">
        <v>340</v>
      </c>
      <c r="B194" s="355" t="s">
        <v>341</v>
      </c>
      <c r="C194" s="356"/>
      <c r="D194" s="356"/>
      <c r="E194" s="356"/>
      <c r="F194" s="356"/>
      <c r="G194" s="357"/>
      <c r="H194" s="358"/>
    </row>
    <row r="195" spans="1:10" ht="15">
      <c r="A195" s="359"/>
      <c r="B195" s="360" t="s">
        <v>666</v>
      </c>
      <c r="C195" s="361" t="s">
        <v>667</v>
      </c>
      <c r="D195" s="361">
        <v>0.25</v>
      </c>
      <c r="E195" s="360"/>
      <c r="F195" s="360"/>
      <c r="G195" s="362">
        <v>15</v>
      </c>
      <c r="H195" s="363">
        <f>D195*G195</f>
        <v>3.75</v>
      </c>
    </row>
    <row r="196" spans="1:10" ht="15">
      <c r="A196" s="359"/>
      <c r="B196" s="360" t="s">
        <v>668</v>
      </c>
      <c r="C196" s="361" t="s">
        <v>669</v>
      </c>
      <c r="D196" s="361">
        <v>2.5</v>
      </c>
      <c r="E196" s="360"/>
      <c r="F196" s="360"/>
      <c r="G196" s="362">
        <v>145</v>
      </c>
      <c r="H196" s="363">
        <f>D196*G196</f>
        <v>362.5</v>
      </c>
    </row>
    <row r="197" spans="1:10" ht="15">
      <c r="A197" s="359"/>
      <c r="B197" s="356"/>
      <c r="C197" s="356"/>
      <c r="D197" s="356"/>
      <c r="E197" s="356"/>
      <c r="F197" s="364"/>
      <c r="G197" s="365" t="s">
        <v>342</v>
      </c>
      <c r="H197" s="366">
        <f>SUM(H195:H196)</f>
        <v>366.25</v>
      </c>
    </row>
    <row r="198" spans="1:10" ht="15">
      <c r="A198" s="367" t="s">
        <v>343</v>
      </c>
      <c r="B198" s="368" t="s">
        <v>344</v>
      </c>
      <c r="C198" s="356"/>
      <c r="D198" s="356"/>
      <c r="E198" s="356"/>
      <c r="F198" s="364"/>
      <c r="G198" s="369"/>
      <c r="H198" s="358"/>
    </row>
    <row r="199" spans="1:10" ht="15">
      <c r="A199" s="359"/>
      <c r="B199" s="360" t="s">
        <v>670</v>
      </c>
      <c r="C199" s="361" t="s">
        <v>346</v>
      </c>
      <c r="D199" s="370">
        <v>3</v>
      </c>
      <c r="E199" s="360"/>
      <c r="F199" s="360"/>
      <c r="G199" s="362">
        <f>+G106</f>
        <v>56.7</v>
      </c>
      <c r="H199" s="363">
        <f>D199*G199</f>
        <v>170.10000000000002</v>
      </c>
      <c r="J199" s="286" t="s">
        <v>671</v>
      </c>
    </row>
    <row r="200" spans="1:10" ht="15">
      <c r="A200" s="359"/>
      <c r="B200" s="360" t="s">
        <v>672</v>
      </c>
      <c r="C200" s="361" t="s">
        <v>346</v>
      </c>
      <c r="D200" s="370">
        <v>2</v>
      </c>
      <c r="E200" s="360"/>
      <c r="F200" s="360"/>
      <c r="G200" s="362">
        <v>39.76</v>
      </c>
      <c r="H200" s="363">
        <f t="shared" ref="H200:H202" si="1">D200*G200</f>
        <v>79.52</v>
      </c>
    </row>
    <row r="201" spans="1:10" ht="15">
      <c r="A201" s="359"/>
      <c r="B201" s="360" t="s">
        <v>673</v>
      </c>
      <c r="C201" s="361" t="s">
        <v>346</v>
      </c>
      <c r="D201" s="370">
        <v>2</v>
      </c>
      <c r="E201" s="360"/>
      <c r="F201" s="360"/>
      <c r="G201" s="362">
        <v>36.700000000000003</v>
      </c>
      <c r="H201" s="363">
        <f t="shared" si="1"/>
        <v>73.400000000000006</v>
      </c>
    </row>
    <row r="202" spans="1:10" ht="15">
      <c r="A202" s="359"/>
      <c r="B202" s="360" t="s">
        <v>674</v>
      </c>
      <c r="C202" s="361" t="s">
        <v>346</v>
      </c>
      <c r="D202" s="370">
        <v>3</v>
      </c>
      <c r="E202" s="360"/>
      <c r="F202" s="360"/>
      <c r="G202" s="362">
        <v>13.75</v>
      </c>
      <c r="H202" s="363">
        <f t="shared" si="1"/>
        <v>41.25</v>
      </c>
    </row>
    <row r="203" spans="1:10" ht="15">
      <c r="A203" s="349"/>
      <c r="B203" s="371"/>
      <c r="C203" s="356"/>
      <c r="D203" s="356"/>
      <c r="E203" s="356"/>
      <c r="F203" s="364"/>
      <c r="G203" s="365" t="s">
        <v>347</v>
      </c>
      <c r="H203" s="366">
        <f>SUM(H199:H202)</f>
        <v>364.27</v>
      </c>
    </row>
    <row r="204" spans="1:10" ht="15">
      <c r="A204" s="372"/>
      <c r="B204" s="342" t="s">
        <v>348</v>
      </c>
      <c r="C204" s="104"/>
      <c r="D204" s="104"/>
      <c r="E204" s="104"/>
      <c r="F204" s="373"/>
      <c r="G204" s="321">
        <f>+G61</f>
        <v>0.1</v>
      </c>
      <c r="H204" s="363">
        <f>SUM(H199:H202)*G204</f>
        <v>36.427</v>
      </c>
    </row>
    <row r="205" spans="1:10" ht="15">
      <c r="A205" s="359"/>
      <c r="B205" s="356"/>
      <c r="C205" s="356"/>
      <c r="D205" s="356"/>
      <c r="E205" s="356"/>
      <c r="F205" s="364"/>
      <c r="G205" s="365" t="s">
        <v>349</v>
      </c>
      <c r="H205" s="366">
        <f>SUM(H199:H204)-SUM(H199:H202)</f>
        <v>400.697</v>
      </c>
    </row>
    <row r="206" spans="1:10" ht="15">
      <c r="A206" s="354" t="s">
        <v>350</v>
      </c>
      <c r="B206" s="355" t="s">
        <v>351</v>
      </c>
      <c r="C206" s="356"/>
      <c r="D206" s="356"/>
      <c r="E206" s="356"/>
      <c r="F206" s="364"/>
      <c r="G206" s="369"/>
      <c r="H206" s="358"/>
    </row>
    <row r="207" spans="1:10" ht="15">
      <c r="A207" s="359"/>
      <c r="B207" s="360" t="s">
        <v>675</v>
      </c>
      <c r="C207" s="360" t="s">
        <v>395</v>
      </c>
      <c r="D207" s="370">
        <v>3</v>
      </c>
      <c r="E207" s="374"/>
      <c r="F207" s="363"/>
      <c r="G207" s="362">
        <v>320</v>
      </c>
      <c r="H207" s="363">
        <f>D207*G207</f>
        <v>960</v>
      </c>
    </row>
    <row r="208" spans="1:10"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732</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732</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732</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732</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732</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732</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732</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732</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732</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732</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ESR-57</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732</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732</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732</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732</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732</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ESR-57</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732</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4*6.96*984*1.1</f>
        <v>30134.016000000003</v>
      </c>
      <c r="H1132" s="136">
        <f t="shared" si="50"/>
        <v>30134.016000000003</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68398.64433333333</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26357.734119999997</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26357.734119999997</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21964.778433333337</v>
      </c>
    </row>
    <row r="1147" spans="1:8">
      <c r="A1147" s="132"/>
      <c r="B1147" s="127"/>
      <c r="C1147" s="127"/>
      <c r="D1147" s="127"/>
      <c r="E1147" s="127"/>
      <c r="F1147" s="127"/>
      <c r="G1147" s="133" t="s">
        <v>368</v>
      </c>
      <c r="H1147" s="134">
        <f>SUM(H1146:H1146)</f>
        <v>21964.778433333337</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11580.987481597998</v>
      </c>
    </row>
    <row r="1150" spans="1:8">
      <c r="A1150" s="132"/>
      <c r="B1150" s="127"/>
      <c r="C1150" s="127"/>
      <c r="D1150" s="127"/>
      <c r="E1150" s="127"/>
      <c r="F1150" s="127"/>
      <c r="G1150" s="133" t="s">
        <v>372</v>
      </c>
      <c r="H1150" s="134">
        <f>SUM(H1149:H1149)</f>
        <v>11580.987481597998</v>
      </c>
    </row>
    <row r="1151" spans="1:8">
      <c r="A1151" s="132"/>
      <c r="B1151" s="127"/>
      <c r="C1151" s="127"/>
      <c r="D1151" s="127"/>
      <c r="E1151" s="127"/>
      <c r="F1151" s="127"/>
      <c r="G1151" s="133" t="s">
        <v>373</v>
      </c>
      <c r="H1151" s="134">
        <f>ROUND(H1108+H1120+H1135+H1139+H1144+H1147+H1150,2)</f>
        <v>386370.23</v>
      </c>
    </row>
    <row r="1152" spans="1:8">
      <c r="A1152" s="112"/>
      <c r="B1152" s="112"/>
      <c r="C1152" s="112"/>
      <c r="D1152" s="112"/>
      <c r="E1152" s="112"/>
      <c r="F1152" s="112"/>
      <c r="G1152" s="431" t="s">
        <v>869</v>
      </c>
      <c r="H1152" s="432">
        <f>H1151/6.96</f>
        <v>55512.964080459766</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10000</v>
      </c>
      <c r="E1166" s="129"/>
      <c r="F1166" s="129"/>
      <c r="G1166" s="136">
        <f>+G1105</f>
        <v>17</v>
      </c>
      <c r="H1166" s="136">
        <f>D1166*G1166</f>
        <v>170000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170000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30134.016000000003</v>
      </c>
      <c r="H1195" s="136">
        <f t="shared" si="53"/>
        <v>30134.016000000003</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49180.869333333343</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39924.104319999999</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39924.104319999999</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21964.778433333337</v>
      </c>
    </row>
    <row r="1210" spans="1:8">
      <c r="A1210" s="132"/>
      <c r="B1210" s="127"/>
      <c r="C1210" s="127"/>
      <c r="D1210" s="127"/>
      <c r="E1210" s="127"/>
      <c r="F1210" s="127"/>
      <c r="G1210" s="133" t="s">
        <v>368</v>
      </c>
      <c r="H1210" s="134">
        <f>SUM(H1209:H1209)</f>
        <v>21964.778433333337</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15017.483037157997</v>
      </c>
    </row>
    <row r="1213" spans="1:8">
      <c r="A1213" s="132"/>
      <c r="B1213" s="127"/>
      <c r="C1213" s="127"/>
      <c r="D1213" s="127"/>
      <c r="E1213" s="127"/>
      <c r="F1213" s="127"/>
      <c r="G1213" s="133" t="s">
        <v>372</v>
      </c>
      <c r="H1213" s="134">
        <f>SUM(H1212:H1212)</f>
        <v>15017.483037157997</v>
      </c>
    </row>
    <row r="1214" spans="1:8">
      <c r="A1214" s="132"/>
      <c r="B1214" s="127"/>
      <c r="C1214" s="127"/>
      <c r="D1214" s="127"/>
      <c r="E1214" s="127"/>
      <c r="F1214" s="127"/>
      <c r="G1214" s="133" t="s">
        <v>373</v>
      </c>
      <c r="H1214" s="134">
        <f>ROUND(H1170+H1182+H1198+H1202+H1207+H1210+H1213,2)</f>
        <v>501020.17</v>
      </c>
    </row>
    <row r="1215" spans="1:8">
      <c r="A1215" s="115"/>
      <c r="B1215" s="115"/>
      <c r="C1215" s="115"/>
      <c r="D1215" s="115"/>
      <c r="E1215" s="115"/>
      <c r="F1215" s="115"/>
      <c r="G1215" s="130" t="s">
        <v>869</v>
      </c>
      <c r="H1215" s="134">
        <f>H1214/6.96</f>
        <v>71985.656609195401</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30134.016000000003</v>
      </c>
      <c r="H1248" s="136">
        <f>D1248*G1248</f>
        <v>30134.016000000003</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42719.44433333334</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18211.36132</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18211.36132</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15176.134433333335</v>
      </c>
    </row>
    <row r="1264" spans="1:8">
      <c r="A1264" s="132"/>
      <c r="B1264" s="127"/>
      <c r="C1264" s="127"/>
      <c r="D1264" s="127"/>
      <c r="E1264" s="127"/>
      <c r="F1264" s="127"/>
      <c r="G1264" s="133" t="s">
        <v>368</v>
      </c>
      <c r="H1264" s="134">
        <f>SUM(H1263:H1263)</f>
        <v>15176.134433333335</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8359.0289079979993</v>
      </c>
    </row>
    <row r="1267" spans="1:8">
      <c r="A1267" s="132"/>
      <c r="B1267" s="127"/>
      <c r="C1267" s="127"/>
      <c r="D1267" s="127"/>
      <c r="E1267" s="127"/>
      <c r="F1267" s="127"/>
      <c r="G1267" s="133" t="s">
        <v>372</v>
      </c>
      <c r="H1267" s="134">
        <f>SUM(H1266:H1266)</f>
        <v>8359.0289079979993</v>
      </c>
    </row>
    <row r="1268" spans="1:8">
      <c r="A1268" s="132"/>
      <c r="B1268" s="127"/>
      <c r="C1268" s="127"/>
      <c r="D1268" s="127"/>
      <c r="E1268" s="127"/>
      <c r="F1268" s="127"/>
      <c r="G1268" s="133" t="s">
        <v>373</v>
      </c>
      <c r="H1268" s="134">
        <f>ROUND(H1232+H1245+H1252+H1256+H1261+H1264+H1267,2)</f>
        <v>278877.76</v>
      </c>
    </row>
    <row r="1269" spans="1:8">
      <c r="A1269" s="115"/>
      <c r="B1269" s="115"/>
      <c r="C1269" s="115"/>
      <c r="D1269" s="115"/>
      <c r="E1269" s="115"/>
      <c r="F1269" s="115"/>
      <c r="G1269" s="442" t="s">
        <v>869</v>
      </c>
      <c r="H1269" s="134">
        <f>H1268/6.96</f>
        <v>40068.643678160923</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3*6.96*914*2.2</f>
        <v>41985.504000000001</v>
      </c>
      <c r="H1295" s="136">
        <f>D1295*G1295</f>
        <v>41985.504000000001</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62425.554000000004</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7700.5864799999999</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7700.5864799999999</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6417.1554000000006</v>
      </c>
    </row>
    <row r="1313" spans="1:8">
      <c r="A1313" s="132"/>
      <c r="B1313" s="127"/>
      <c r="C1313" s="127"/>
      <c r="D1313" s="127"/>
      <c r="E1313" s="127"/>
      <c r="F1313" s="127"/>
      <c r="G1313" s="133" t="s">
        <v>368</v>
      </c>
      <c r="H1313" s="134">
        <f>SUM(H1312:H1312)</f>
        <v>6417.1554000000006</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2427.3886774919997</v>
      </c>
    </row>
    <row r="1316" spans="1:8">
      <c r="A1316" s="132"/>
      <c r="B1316" s="127"/>
      <c r="C1316" s="127"/>
      <c r="D1316" s="127"/>
      <c r="E1316" s="127"/>
      <c r="F1316" s="127"/>
      <c r="G1316" s="133" t="s">
        <v>372</v>
      </c>
      <c r="H1316" s="134">
        <f>SUM(H1315:H1315)</f>
        <v>2427.3886774919997</v>
      </c>
    </row>
    <row r="1317" spans="1:8">
      <c r="A1317" s="132"/>
      <c r="B1317" s="127"/>
      <c r="C1317" s="127"/>
      <c r="D1317" s="127"/>
      <c r="E1317" s="127"/>
      <c r="F1317" s="127"/>
      <c r="G1317" s="133" t="s">
        <v>373</v>
      </c>
      <c r="H1317" s="134">
        <f>ROUND(H1286+H1293+H1301+H1305+H1310+H1313+H1316,2)</f>
        <v>80983.66</v>
      </c>
    </row>
    <row r="1318" spans="1:8">
      <c r="A1318" s="115"/>
      <c r="B1318" s="115"/>
      <c r="C1318" s="115"/>
      <c r="D1318" s="115"/>
      <c r="E1318" s="115"/>
      <c r="F1318" s="115"/>
      <c r="G1318" s="442" t="s">
        <v>869</v>
      </c>
      <c r="H1318" s="134">
        <f>H1317/6.96</f>
        <v>11635.583333333334</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60"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733</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+'Ccaranavi-coroico-guanay'!F84</f>
        <v>905962.49956737913</v>
      </c>
      <c r="H12" s="314">
        <f>D12*G12</f>
        <v>905962.49956737913</v>
      </c>
    </row>
    <row r="13" spans="1:10">
      <c r="A13" s="315"/>
      <c r="B13" s="306"/>
      <c r="C13" s="306"/>
      <c r="D13" s="306"/>
      <c r="E13" s="306"/>
      <c r="F13" s="306"/>
      <c r="G13" s="316" t="s">
        <v>342</v>
      </c>
      <c r="H13" s="317">
        <f>SUM(H12:H12)</f>
        <v>905962.49956737913</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108715.49994808549</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108715.49994808549</v>
      </c>
    </row>
    <row r="32" spans="1:8" ht="10.5" customHeight="1">
      <c r="A32" s="304" t="s">
        <v>365</v>
      </c>
      <c r="B32" s="305" t="s">
        <v>366</v>
      </c>
      <c r="C32" s="306"/>
      <c r="D32" s="306"/>
      <c r="E32" s="306"/>
      <c r="F32" s="306"/>
      <c r="G32" s="307"/>
      <c r="H32" s="308"/>
    </row>
    <row r="33" spans="1:10">
      <c r="A33" s="320"/>
      <c r="B33" s="294" t="s">
        <v>367</v>
      </c>
      <c r="G33" s="325">
        <v>0.1</v>
      </c>
      <c r="H33" s="319">
        <f>(H13+H18+H22)*G33</f>
        <v>90596.249956737913</v>
      </c>
    </row>
    <row r="34" spans="1:10">
      <c r="A34" s="315"/>
      <c r="B34" s="306"/>
      <c r="C34" s="306"/>
      <c r="D34" s="306"/>
      <c r="E34" s="306"/>
      <c r="F34" s="306"/>
      <c r="G34" s="316" t="s">
        <v>368</v>
      </c>
      <c r="H34" s="317">
        <f>SUM(H33:H33)</f>
        <v>90596.249956737913</v>
      </c>
    </row>
    <row r="35" spans="1:10">
      <c r="A35" s="304" t="s">
        <v>369</v>
      </c>
      <c r="B35" s="305" t="s">
        <v>370</v>
      </c>
      <c r="C35" s="306"/>
      <c r="D35" s="306"/>
      <c r="E35" s="306"/>
      <c r="F35" s="306"/>
      <c r="G35" s="307"/>
      <c r="H35" s="308"/>
    </row>
    <row r="36" spans="1:10">
      <c r="A36" s="320"/>
      <c r="B36" s="294" t="s">
        <v>371</v>
      </c>
      <c r="G36" s="321">
        <v>3.0899999999999997E-2</v>
      </c>
      <c r="H36" s="319">
        <f>(H13+H18+H22+H26+H31+H34)*G36</f>
        <v>34152.974308691053</v>
      </c>
    </row>
    <row r="37" spans="1:10">
      <c r="A37" s="315"/>
      <c r="B37" s="306"/>
      <c r="C37" s="306"/>
      <c r="D37" s="306"/>
      <c r="E37" s="306"/>
      <c r="F37" s="306"/>
      <c r="G37" s="316" t="s">
        <v>372</v>
      </c>
      <c r="H37" s="317">
        <f>SUM(H36:H36)</f>
        <v>34152.974308691053</v>
      </c>
    </row>
    <row r="38" spans="1:10">
      <c r="A38" s="315"/>
      <c r="B38" s="306"/>
      <c r="C38" s="306"/>
      <c r="D38" s="306"/>
      <c r="E38" s="306"/>
      <c r="F38" s="306"/>
      <c r="G38" s="316" t="s">
        <v>373</v>
      </c>
      <c r="H38" s="317">
        <f>ROUND(H13+H18+H22+H26+H31+H34+H37,2)</f>
        <v>1139427.22</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733</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METRICOS'!AN6/(10*1.5)*2</f>
        <v>3.24</v>
      </c>
      <c r="E64" s="324"/>
      <c r="F64" s="319"/>
      <c r="G64" s="314">
        <f>150*7</f>
        <v>1050</v>
      </c>
      <c r="H64" s="319">
        <f>D64*G64</f>
        <v>3402</v>
      </c>
    </row>
    <row r="65" spans="1:8">
      <c r="A65" s="315"/>
      <c r="B65" s="322" t="s">
        <v>650</v>
      </c>
      <c r="C65" s="310" t="s">
        <v>395</v>
      </c>
      <c r="D65" s="323">
        <f>'COMPUTOS METRICOS'!AN7/(20)*4</f>
        <v>7.4</v>
      </c>
      <c r="E65" s="324"/>
      <c r="F65" s="319"/>
      <c r="G65" s="314">
        <f>67.21*7</f>
        <v>470.46999999999997</v>
      </c>
      <c r="H65" s="319">
        <f>D65*G65</f>
        <v>3481.4780000000001</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6902.2545663580249</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1104.5239831481481</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1104.5239831481481</v>
      </c>
    </row>
    <row r="79" spans="1:8" ht="10.5" customHeight="1">
      <c r="A79" s="304" t="s">
        <v>365</v>
      </c>
      <c r="B79" s="305" t="s">
        <v>366</v>
      </c>
      <c r="C79" s="306"/>
      <c r="D79" s="306"/>
      <c r="E79" s="306"/>
      <c r="F79" s="306"/>
      <c r="G79" s="307"/>
      <c r="H79" s="308"/>
    </row>
    <row r="80" spans="1:8">
      <c r="A80" s="320"/>
      <c r="B80" s="294" t="s">
        <v>367</v>
      </c>
      <c r="G80" s="325">
        <v>0.1</v>
      </c>
      <c r="H80" s="319">
        <f>(H54+H62+H69)*G80</f>
        <v>920.43665262345678</v>
      </c>
    </row>
    <row r="81" spans="1:8">
      <c r="A81" s="315"/>
      <c r="B81" s="306"/>
      <c r="C81" s="306"/>
      <c r="D81" s="306"/>
      <c r="E81" s="306"/>
      <c r="F81" s="306"/>
      <c r="G81" s="316" t="s">
        <v>368</v>
      </c>
      <c r="H81" s="317">
        <f>SUM(H80:H80)</f>
        <v>920.43665262345678</v>
      </c>
    </row>
    <row r="82" spans="1:8">
      <c r="A82" s="304" t="s">
        <v>369</v>
      </c>
      <c r="B82" s="305" t="s">
        <v>370</v>
      </c>
      <c r="C82" s="306"/>
      <c r="D82" s="306"/>
      <c r="E82" s="306"/>
      <c r="F82" s="306"/>
      <c r="G82" s="307"/>
      <c r="H82" s="308"/>
    </row>
    <row r="83" spans="1:8">
      <c r="A83" s="320"/>
      <c r="B83" s="294" t="s">
        <v>371</v>
      </c>
      <c r="G83" s="321">
        <v>3.0899999999999997E-2</v>
      </c>
      <c r="H83" s="319">
        <f>(H54+H62+H69+H73+H78+H81)*G83</f>
        <v>347.66562549556477</v>
      </c>
    </row>
    <row r="84" spans="1:8">
      <c r="A84" s="315"/>
      <c r="B84" s="306"/>
      <c r="C84" s="306"/>
      <c r="D84" s="306"/>
      <c r="E84" s="306"/>
      <c r="F84" s="306"/>
      <c r="G84" s="316" t="s">
        <v>372</v>
      </c>
      <c r="H84" s="317">
        <f>SUM(H83:H83)</f>
        <v>347.66562549556477</v>
      </c>
    </row>
    <row r="85" spans="1:8">
      <c r="A85" s="315"/>
      <c r="B85" s="306"/>
      <c r="C85" s="306"/>
      <c r="D85" s="306"/>
      <c r="E85" s="306"/>
      <c r="F85" s="306"/>
      <c r="G85" s="316" t="s">
        <v>373</v>
      </c>
      <c r="H85" s="317">
        <f>ROUND(H54+H62+H69+H73+H78+H81+H84,2)</f>
        <v>11598.98</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ESR-58</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METRICOS'!AN7/30</f>
        <v>1.2333333333333334</v>
      </c>
      <c r="E112" s="324"/>
      <c r="F112" s="319"/>
      <c r="G112" s="314">
        <v>410</v>
      </c>
      <c r="H112" s="319">
        <f>D112*G112</f>
        <v>505.66666666666669</v>
      </c>
    </row>
    <row r="113" spans="1:8">
      <c r="A113" s="315"/>
      <c r="B113" s="322" t="s">
        <v>650</v>
      </c>
      <c r="C113" s="310" t="s">
        <v>395</v>
      </c>
      <c r="D113" s="318">
        <f>'COMPUTOS METRICOS'!AN7/20</f>
        <v>1.85</v>
      </c>
      <c r="E113" s="324"/>
      <c r="F113" s="319"/>
      <c r="G113" s="314">
        <f>+G65</f>
        <v>470.46999999999997</v>
      </c>
      <c r="H113" s="319">
        <f>D113*G113</f>
        <v>870.36950000000002</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1401.5065987654323</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309.8243825925926</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309.8243825925926</v>
      </c>
    </row>
    <row r="127" spans="1:8">
      <c r="A127" s="304" t="s">
        <v>365</v>
      </c>
      <c r="B127" s="305" t="s">
        <v>366</v>
      </c>
      <c r="C127" s="306"/>
      <c r="D127" s="306"/>
      <c r="E127" s="306"/>
      <c r="F127" s="306"/>
      <c r="G127" s="307"/>
      <c r="H127" s="308"/>
    </row>
    <row r="128" spans="1:8">
      <c r="A128" s="320"/>
      <c r="B128" s="294" t="s">
        <v>367</v>
      </c>
      <c r="G128" s="321">
        <f>+G80</f>
        <v>0.1</v>
      </c>
      <c r="H128" s="319">
        <f>(H102+H110+H117)*G128</f>
        <v>258.18698549382719</v>
      </c>
    </row>
    <row r="129" spans="1:8">
      <c r="A129" s="315"/>
      <c r="B129" s="306"/>
      <c r="C129" s="306"/>
      <c r="D129" s="306"/>
      <c r="E129" s="306"/>
      <c r="F129" s="306"/>
      <c r="G129" s="316" t="s">
        <v>368</v>
      </c>
      <c r="H129" s="317">
        <f>SUM(H128:H128)</f>
        <v>258.18698549382719</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98.380036315759256</v>
      </c>
    </row>
    <row r="132" spans="1:8">
      <c r="A132" s="315"/>
      <c r="B132" s="306"/>
      <c r="C132" s="306"/>
      <c r="D132" s="306"/>
      <c r="E132" s="306"/>
      <c r="F132" s="306"/>
      <c r="G132" s="316" t="s">
        <v>372</v>
      </c>
      <c r="H132" s="317">
        <f>SUM(H131:H131)</f>
        <v>98.380036315759256</v>
      </c>
    </row>
    <row r="133" spans="1:8">
      <c r="A133" s="315"/>
      <c r="B133" s="306"/>
      <c r="C133" s="306"/>
      <c r="D133" s="306"/>
      <c r="E133" s="306"/>
      <c r="F133" s="306"/>
      <c r="G133" s="316" t="s">
        <v>373</v>
      </c>
      <c r="H133" s="317">
        <f>ROUND(H102+H110+H117+H121+H126+H129+H132,2)</f>
        <v>3282.2</v>
      </c>
    </row>
    <row r="137" spans="1:8" ht="18">
      <c r="C137" s="287" t="s">
        <v>326</v>
      </c>
    </row>
    <row r="138" spans="1:8">
      <c r="C138" s="291" t="str">
        <f>C90</f>
        <v>MONTAJE MECANICO ESR-58</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METRICOS'!AN8</f>
        <v>3.4246575342465752E-3</v>
      </c>
      <c r="E153" s="310"/>
      <c r="F153" s="310"/>
      <c r="G153" s="314">
        <v>19.850000000000001</v>
      </c>
      <c r="H153" s="319">
        <f>D153*G153</f>
        <v>6.7979452054794526E-2</v>
      </c>
    </row>
    <row r="154" spans="1:8">
      <c r="A154" s="313"/>
      <c r="B154" s="310" t="s">
        <v>662</v>
      </c>
      <c r="C154" s="311" t="s">
        <v>346</v>
      </c>
      <c r="D154" s="318">
        <f>10/'COMPUTOS METRICOS'!AN8</f>
        <v>3.4246575342465752E-3</v>
      </c>
      <c r="E154" s="310"/>
      <c r="F154" s="310"/>
      <c r="G154" s="314">
        <v>37.72</v>
      </c>
      <c r="H154" s="319">
        <f>D154*G154</f>
        <v>0.12917808219178081</v>
      </c>
    </row>
    <row r="155" spans="1:8">
      <c r="A155" s="313"/>
      <c r="B155" s="310" t="s">
        <v>663</v>
      </c>
      <c r="C155" s="311" t="s">
        <v>346</v>
      </c>
      <c r="D155" s="318">
        <f>10/'COMPUTOS METRICOS'!AN8</f>
        <v>3.4246575342465752E-3</v>
      </c>
      <c r="E155" s="310"/>
      <c r="F155" s="310"/>
      <c r="G155" s="314">
        <f>+G105</f>
        <v>13.75</v>
      </c>
      <c r="H155" s="319">
        <f>D155*G155</f>
        <v>4.7089041095890405E-2</v>
      </c>
    </row>
    <row r="156" spans="1:8">
      <c r="A156" s="313"/>
      <c r="B156" s="310" t="s">
        <v>664</v>
      </c>
      <c r="C156" s="311" t="s">
        <v>346</v>
      </c>
      <c r="D156" s="318">
        <f>10/'COMPUTOS METRICOS'!AN8</f>
        <v>3.4246575342465752E-3</v>
      </c>
      <c r="E156" s="310"/>
      <c r="F156" s="310"/>
      <c r="G156" s="314">
        <v>43.5</v>
      </c>
      <c r="H156" s="319">
        <f>D156*G156</f>
        <v>0.14897260273972601</v>
      </c>
    </row>
    <row r="157" spans="1:8">
      <c r="A157" s="315"/>
      <c r="B157" s="306"/>
      <c r="C157" s="306"/>
      <c r="D157" s="306"/>
      <c r="E157" s="306"/>
      <c r="F157" s="306"/>
      <c r="G157" s="316" t="s">
        <v>347</v>
      </c>
      <c r="H157" s="317">
        <f>SUM(H153:H156)</f>
        <v>0.39321917808219176</v>
      </c>
    </row>
    <row r="158" spans="1:8">
      <c r="A158" s="320"/>
      <c r="B158" s="294" t="s">
        <v>348</v>
      </c>
      <c r="G158" s="321">
        <f>+G61</f>
        <v>0.1</v>
      </c>
      <c r="H158" s="319">
        <f>SUM(H153:H156)*G158</f>
        <v>3.9321917808219177E-2</v>
      </c>
    </row>
    <row r="159" spans="1:8">
      <c r="A159" s="315"/>
      <c r="B159" s="306"/>
      <c r="C159" s="306"/>
      <c r="D159" s="306"/>
      <c r="E159" s="306"/>
      <c r="F159" s="306"/>
      <c r="G159" s="316" t="s">
        <v>349</v>
      </c>
      <c r="H159" s="317">
        <f>H157+H158</f>
        <v>0.43254109589041095</v>
      </c>
    </row>
    <row r="160" spans="1:8">
      <c r="A160" s="304" t="s">
        <v>350</v>
      </c>
      <c r="B160" s="305" t="s">
        <v>351</v>
      </c>
      <c r="C160" s="306"/>
      <c r="D160" s="306"/>
      <c r="E160" s="306"/>
      <c r="F160" s="306"/>
      <c r="G160" s="307"/>
      <c r="H160" s="308"/>
    </row>
    <row r="161" spans="1:8">
      <c r="A161" s="315"/>
      <c r="B161" s="322" t="s">
        <v>665</v>
      </c>
      <c r="C161" s="310" t="s">
        <v>395</v>
      </c>
      <c r="D161" s="318">
        <f>10/'COMPUTOS METRICOS'!AN8</f>
        <v>3.4246575342465752E-3</v>
      </c>
      <c r="E161" s="324"/>
      <c r="F161" s="319"/>
      <c r="G161" s="314">
        <v>4.95</v>
      </c>
      <c r="H161" s="319">
        <f>D161*G161</f>
        <v>1.6952054794520548E-2</v>
      </c>
    </row>
    <row r="162" spans="1:8">
      <c r="A162" s="315"/>
      <c r="B162" s="322" t="s">
        <v>651</v>
      </c>
      <c r="C162" s="310" t="s">
        <v>395</v>
      </c>
      <c r="D162" s="318">
        <f>10/'COMPUTOS METRICOS'!AN8</f>
        <v>3.4246575342465752E-3</v>
      </c>
      <c r="E162" s="324"/>
      <c r="F162" s="319"/>
      <c r="G162" s="314">
        <v>23</v>
      </c>
      <c r="H162" s="319">
        <f>D162*G162</f>
        <v>7.8767123287671229E-2</v>
      </c>
    </row>
    <row r="163" spans="1:8">
      <c r="A163" s="320"/>
      <c r="B163" s="294" t="s">
        <v>352</v>
      </c>
      <c r="G163" s="321">
        <f>+G68</f>
        <v>0.05</v>
      </c>
      <c r="H163" s="319">
        <f>SUM(H153:H156)*G163</f>
        <v>1.9660958904109588E-2</v>
      </c>
    </row>
    <row r="164" spans="1:8">
      <c r="A164" s="315"/>
      <c r="B164" s="306"/>
      <c r="C164" s="306"/>
      <c r="D164" s="306"/>
      <c r="E164" s="306"/>
      <c r="F164" s="306"/>
      <c r="G164" s="316" t="s">
        <v>353</v>
      </c>
      <c r="H164" s="317">
        <f>SUM(H161:H163)</f>
        <v>0.11538013698630135</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0.27989341095890408</v>
      </c>
    </row>
    <row r="167" spans="1:8">
      <c r="A167" s="320"/>
      <c r="B167" s="294" t="s">
        <v>357</v>
      </c>
      <c r="G167" s="321">
        <v>0.14940000000000001</v>
      </c>
      <c r="H167" s="319">
        <f>SUM(H153:H156)*G167</f>
        <v>5.8746945205479448E-2</v>
      </c>
    </row>
    <row r="168" spans="1:8">
      <c r="A168" s="315"/>
      <c r="B168" s="306"/>
      <c r="C168" s="306"/>
      <c r="D168" s="306"/>
      <c r="E168" s="306"/>
      <c r="F168" s="306"/>
      <c r="G168" s="316" t="s">
        <v>358</v>
      </c>
      <c r="H168" s="317">
        <f>SUM(H166:H167)</f>
        <v>0.33864035616438354</v>
      </c>
    </row>
    <row r="169" spans="1:8">
      <c r="A169" s="304" t="s">
        <v>359</v>
      </c>
      <c r="B169" s="305" t="s">
        <v>360</v>
      </c>
      <c r="C169" s="306"/>
      <c r="D169" s="306"/>
      <c r="E169" s="306"/>
      <c r="F169" s="306"/>
      <c r="G169" s="307"/>
      <c r="H169" s="308"/>
    </row>
    <row r="170" spans="1:8">
      <c r="A170" s="320"/>
      <c r="B170" s="294" t="s">
        <v>361</v>
      </c>
      <c r="G170" s="321">
        <f>+G123</f>
        <v>0.12</v>
      </c>
      <c r="H170" s="319">
        <f>(H151+H159+H164)*G170</f>
        <v>0.33875054794520543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0.33875054794520543</v>
      </c>
    </row>
    <row r="174" spans="1:8">
      <c r="A174" s="304" t="s">
        <v>365</v>
      </c>
      <c r="B174" s="305" t="s">
        <v>366</v>
      </c>
      <c r="C174" s="306"/>
      <c r="D174" s="306"/>
      <c r="E174" s="306"/>
      <c r="F174" s="306"/>
      <c r="G174" s="314"/>
      <c r="H174" s="308"/>
    </row>
    <row r="175" spans="1:8">
      <c r="A175" s="320"/>
      <c r="B175" s="294" t="s">
        <v>367</v>
      </c>
      <c r="G175" s="321">
        <f t="shared" si="0"/>
        <v>0.1</v>
      </c>
      <c r="H175" s="319">
        <f>(H151+H159+H164)*G175</f>
        <v>0.28229212328767123</v>
      </c>
    </row>
    <row r="176" spans="1:8">
      <c r="A176" s="315"/>
      <c r="B176" s="306"/>
      <c r="C176" s="306"/>
      <c r="D176" s="306"/>
      <c r="E176" s="306"/>
      <c r="F176" s="306"/>
      <c r="G176" s="316" t="s">
        <v>368</v>
      </c>
      <c r="H176" s="317">
        <f>SUM(H175:H175)</f>
        <v>0.28229212328767123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0.11688247164246574</v>
      </c>
    </row>
    <row r="179" spans="1:8">
      <c r="A179" s="315"/>
      <c r="B179" s="306"/>
      <c r="C179" s="306"/>
      <c r="D179" s="306"/>
      <c r="E179" s="306"/>
      <c r="F179" s="306"/>
      <c r="G179" s="316" t="s">
        <v>372</v>
      </c>
      <c r="H179" s="317">
        <f>SUM(H178:H178)</f>
        <v>0.11688247164246574</v>
      </c>
    </row>
    <row r="180" spans="1:8">
      <c r="A180" s="315"/>
      <c r="B180" s="306"/>
      <c r="C180" s="306"/>
      <c r="D180" s="306"/>
      <c r="E180" s="306"/>
      <c r="F180" s="306"/>
      <c r="G180" s="316" t="s">
        <v>373</v>
      </c>
      <c r="H180" s="317">
        <f>ROUND(H151+H159+H164+H168+H173+H176+H179,2)</f>
        <v>3.9</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733</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10" ht="15">
      <c r="A193" s="349"/>
      <c r="B193" s="350" t="s">
        <v>1</v>
      </c>
      <c r="C193" s="351" t="s">
        <v>335</v>
      </c>
      <c r="D193" s="351" t="s">
        <v>336</v>
      </c>
      <c r="E193" s="351" t="s">
        <v>337</v>
      </c>
      <c r="F193" s="351" t="s">
        <v>338</v>
      </c>
      <c r="G193" s="352" t="s">
        <v>337</v>
      </c>
      <c r="H193" s="353" t="s">
        <v>339</v>
      </c>
    </row>
    <row r="194" spans="1:10" ht="15">
      <c r="A194" s="354" t="s">
        <v>340</v>
      </c>
      <c r="B194" s="355" t="s">
        <v>341</v>
      </c>
      <c r="C194" s="356"/>
      <c r="D194" s="356"/>
      <c r="E194" s="356"/>
      <c r="F194" s="356"/>
      <c r="G194" s="357"/>
      <c r="H194" s="358"/>
    </row>
    <row r="195" spans="1:10" ht="15">
      <c r="A195" s="359"/>
      <c r="B195" s="360" t="s">
        <v>666</v>
      </c>
      <c r="C195" s="361" t="s">
        <v>667</v>
      </c>
      <c r="D195" s="361">
        <v>0.25</v>
      </c>
      <c r="E195" s="360"/>
      <c r="F195" s="360"/>
      <c r="G195" s="362">
        <v>15</v>
      </c>
      <c r="H195" s="363">
        <f>D195*G195</f>
        <v>3.75</v>
      </c>
    </row>
    <row r="196" spans="1:10" ht="15">
      <c r="A196" s="359"/>
      <c r="B196" s="360" t="s">
        <v>668</v>
      </c>
      <c r="C196" s="361" t="s">
        <v>669</v>
      </c>
      <c r="D196" s="361">
        <v>2.5</v>
      </c>
      <c r="E196" s="360"/>
      <c r="F196" s="360"/>
      <c r="G196" s="362">
        <v>145</v>
      </c>
      <c r="H196" s="363">
        <f>D196*G196</f>
        <v>362.5</v>
      </c>
    </row>
    <row r="197" spans="1:10" ht="15">
      <c r="A197" s="359"/>
      <c r="B197" s="356"/>
      <c r="C197" s="356"/>
      <c r="D197" s="356"/>
      <c r="E197" s="356"/>
      <c r="F197" s="364"/>
      <c r="G197" s="365" t="s">
        <v>342</v>
      </c>
      <c r="H197" s="366">
        <f>SUM(H195:H196)</f>
        <v>366.25</v>
      </c>
    </row>
    <row r="198" spans="1:10" ht="15">
      <c r="A198" s="367" t="s">
        <v>343</v>
      </c>
      <c r="B198" s="368" t="s">
        <v>344</v>
      </c>
      <c r="C198" s="356"/>
      <c r="D198" s="356"/>
      <c r="E198" s="356"/>
      <c r="F198" s="364"/>
      <c r="G198" s="369"/>
      <c r="H198" s="358"/>
    </row>
    <row r="199" spans="1:10" ht="15">
      <c r="A199" s="359"/>
      <c r="B199" s="360" t="s">
        <v>670</v>
      </c>
      <c r="C199" s="361" t="s">
        <v>346</v>
      </c>
      <c r="D199" s="370">
        <v>3</v>
      </c>
      <c r="E199" s="360"/>
      <c r="F199" s="360"/>
      <c r="G199" s="362">
        <f>+G106</f>
        <v>56.7</v>
      </c>
      <c r="H199" s="363">
        <f>D199*G199</f>
        <v>170.10000000000002</v>
      </c>
      <c r="J199" s="286" t="s">
        <v>671</v>
      </c>
    </row>
    <row r="200" spans="1:10" ht="15">
      <c r="A200" s="359"/>
      <c r="B200" s="360" t="s">
        <v>672</v>
      </c>
      <c r="C200" s="361" t="s">
        <v>346</v>
      </c>
      <c r="D200" s="370">
        <v>2</v>
      </c>
      <c r="E200" s="360"/>
      <c r="F200" s="360"/>
      <c r="G200" s="362">
        <v>39.76</v>
      </c>
      <c r="H200" s="363">
        <f t="shared" ref="H200:H202" si="1">D200*G200</f>
        <v>79.52</v>
      </c>
    </row>
    <row r="201" spans="1:10" ht="15">
      <c r="A201" s="359"/>
      <c r="B201" s="360" t="s">
        <v>673</v>
      </c>
      <c r="C201" s="361" t="s">
        <v>346</v>
      </c>
      <c r="D201" s="370">
        <v>2</v>
      </c>
      <c r="E201" s="360"/>
      <c r="F201" s="360"/>
      <c r="G201" s="362">
        <v>36.700000000000003</v>
      </c>
      <c r="H201" s="363">
        <f t="shared" si="1"/>
        <v>73.400000000000006</v>
      </c>
    </row>
    <row r="202" spans="1:10" ht="15">
      <c r="A202" s="359"/>
      <c r="B202" s="360" t="s">
        <v>674</v>
      </c>
      <c r="C202" s="361" t="s">
        <v>346</v>
      </c>
      <c r="D202" s="370">
        <v>3</v>
      </c>
      <c r="E202" s="360"/>
      <c r="F202" s="360"/>
      <c r="G202" s="362">
        <v>13.75</v>
      </c>
      <c r="H202" s="363">
        <f t="shared" si="1"/>
        <v>41.25</v>
      </c>
    </row>
    <row r="203" spans="1:10" ht="15">
      <c r="A203" s="349"/>
      <c r="B203" s="371"/>
      <c r="C203" s="356"/>
      <c r="D203" s="356"/>
      <c r="E203" s="356"/>
      <c r="F203" s="364"/>
      <c r="G203" s="365" t="s">
        <v>347</v>
      </c>
      <c r="H203" s="366">
        <f>SUM(H199:H202)</f>
        <v>364.27</v>
      </c>
    </row>
    <row r="204" spans="1:10" ht="15">
      <c r="A204" s="372"/>
      <c r="B204" s="342" t="s">
        <v>348</v>
      </c>
      <c r="C204" s="104"/>
      <c r="D204" s="104"/>
      <c r="E204" s="104"/>
      <c r="F204" s="373"/>
      <c r="G204" s="321">
        <f>+G61</f>
        <v>0.1</v>
      </c>
      <c r="H204" s="363">
        <f>SUM(H199:H202)*G204</f>
        <v>36.427</v>
      </c>
    </row>
    <row r="205" spans="1:10" ht="15">
      <c r="A205" s="359"/>
      <c r="B205" s="356"/>
      <c r="C205" s="356"/>
      <c r="D205" s="356"/>
      <c r="E205" s="356"/>
      <c r="F205" s="364"/>
      <c r="G205" s="365" t="s">
        <v>349</v>
      </c>
      <c r="H205" s="366">
        <f>SUM(H199:H204)-SUM(H199:H202)</f>
        <v>400.697</v>
      </c>
    </row>
    <row r="206" spans="1:10" ht="15">
      <c r="A206" s="354" t="s">
        <v>350</v>
      </c>
      <c r="B206" s="355" t="s">
        <v>351</v>
      </c>
      <c r="C206" s="356"/>
      <c r="D206" s="356"/>
      <c r="E206" s="356"/>
      <c r="F206" s="364"/>
      <c r="G206" s="369"/>
      <c r="H206" s="358"/>
    </row>
    <row r="207" spans="1:10" ht="15">
      <c r="A207" s="359"/>
      <c r="B207" s="360" t="s">
        <v>675</v>
      </c>
      <c r="C207" s="360" t="s">
        <v>395</v>
      </c>
      <c r="D207" s="370">
        <v>3</v>
      </c>
      <c r="E207" s="374"/>
      <c r="F207" s="363"/>
      <c r="G207" s="362">
        <v>320</v>
      </c>
      <c r="H207" s="363">
        <f>D207*G207</f>
        <v>960</v>
      </c>
    </row>
    <row r="208" spans="1:10"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733</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733</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733</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733</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733</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733</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733</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733</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733</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733</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ESR-58</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733</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733</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733</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733</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733</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ESR-58</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733</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4*6.96*957</f>
        <v>26642.880000000001</v>
      </c>
      <c r="H1132" s="136">
        <f t="shared" si="50"/>
        <v>26642.880000000001</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64907.508333333339</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25938.797799999997</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25938.797799999997</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21615.664833333336</v>
      </c>
    </row>
    <row r="1147" spans="1:8">
      <c r="A1147" s="132"/>
      <c r="B1147" s="127"/>
      <c r="C1147" s="127"/>
      <c r="D1147" s="127"/>
      <c r="E1147" s="127"/>
      <c r="F1147" s="127"/>
      <c r="G1147" s="133" t="s">
        <v>368</v>
      </c>
      <c r="H1147" s="134">
        <f>SUM(H1146:H1146)</f>
        <v>21615.664833333336</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11449.378636670001</v>
      </c>
    </row>
    <row r="1150" spans="1:8">
      <c r="A1150" s="132"/>
      <c r="B1150" s="127"/>
      <c r="C1150" s="127"/>
      <c r="D1150" s="127"/>
      <c r="E1150" s="127"/>
      <c r="F1150" s="127"/>
      <c r="G1150" s="133" t="s">
        <v>372</v>
      </c>
      <c r="H1150" s="134">
        <f>SUM(H1149:H1149)</f>
        <v>11449.378636670001</v>
      </c>
    </row>
    <row r="1151" spans="1:8">
      <c r="A1151" s="132"/>
      <c r="B1151" s="127"/>
      <c r="C1151" s="127"/>
      <c r="D1151" s="127"/>
      <c r="E1151" s="127"/>
      <c r="F1151" s="127"/>
      <c r="G1151" s="133" t="s">
        <v>373</v>
      </c>
      <c r="H1151" s="134">
        <f>ROUND(H1108+H1120+H1135+H1139+H1144+H1147+H1150,2)</f>
        <v>381979.43</v>
      </c>
    </row>
    <row r="1152" spans="1:8">
      <c r="A1152" s="112"/>
      <c r="B1152" s="112"/>
      <c r="C1152" s="112"/>
      <c r="D1152" s="112"/>
      <c r="E1152" s="112"/>
      <c r="F1152" s="112"/>
      <c r="G1152" s="431" t="s">
        <v>869</v>
      </c>
      <c r="H1152" s="432">
        <f>H1151/6.96</f>
        <v>54882.102011494251</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8000</v>
      </c>
      <c r="E1166" s="129"/>
      <c r="F1166" s="129"/>
      <c r="G1166" s="136">
        <f>+G1105</f>
        <v>17</v>
      </c>
      <c r="H1166" s="136">
        <f>D1166*G1166</f>
        <v>136000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136000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26642.880000000001</v>
      </c>
      <c r="H1195" s="136">
        <f t="shared" si="53"/>
        <v>26642.880000000001</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45689.733333333337</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35425.167999999998</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35425.167999999998</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21615.664833333336</v>
      </c>
    </row>
    <row r="1210" spans="1:8">
      <c r="A1210" s="132"/>
      <c r="B1210" s="127"/>
      <c r="C1210" s="127"/>
      <c r="D1210" s="127"/>
      <c r="E1210" s="127"/>
      <c r="F1210" s="127"/>
      <c r="G1210" s="133" t="s">
        <v>368</v>
      </c>
      <c r="H1210" s="134">
        <f>SUM(H1209:H1209)</f>
        <v>21615.664833333336</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13709.202192229999</v>
      </c>
    </row>
    <row r="1213" spans="1:8">
      <c r="A1213" s="132"/>
      <c r="B1213" s="127"/>
      <c r="C1213" s="127"/>
      <c r="D1213" s="127"/>
      <c r="E1213" s="127"/>
      <c r="F1213" s="127"/>
      <c r="G1213" s="133" t="s">
        <v>372</v>
      </c>
      <c r="H1213" s="134">
        <f>SUM(H1212:H1212)</f>
        <v>13709.202192229999</v>
      </c>
    </row>
    <row r="1214" spans="1:8">
      <c r="A1214" s="132"/>
      <c r="B1214" s="127"/>
      <c r="C1214" s="127"/>
      <c r="D1214" s="127"/>
      <c r="E1214" s="127"/>
      <c r="F1214" s="127"/>
      <c r="G1214" s="133" t="s">
        <v>373</v>
      </c>
      <c r="H1214" s="134">
        <f>ROUND(H1170+H1182+H1198+H1202+H1207+H1210+H1213,2)</f>
        <v>457372.7</v>
      </c>
    </row>
    <row r="1215" spans="1:8">
      <c r="A1215" s="115"/>
      <c r="B1215" s="115"/>
      <c r="C1215" s="115"/>
      <c r="D1215" s="115"/>
      <c r="E1215" s="115"/>
      <c r="F1215" s="115"/>
      <c r="G1215" s="130" t="s">
        <v>869</v>
      </c>
      <c r="H1215" s="134">
        <f>H1214/6.96</f>
        <v>65714.468390804599</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26642.880000000001</v>
      </c>
      <c r="H1248" s="136">
        <f>D1248*G1248</f>
        <v>26642.880000000001</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39228.308333333334</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17792.424999999996</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17792.424999999996</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14827.020833333332</v>
      </c>
    </row>
    <row r="1264" spans="1:8">
      <c r="A1264" s="132"/>
      <c r="B1264" s="127"/>
      <c r="C1264" s="127"/>
      <c r="D1264" s="127"/>
      <c r="E1264" s="127"/>
      <c r="F1264" s="127"/>
      <c r="G1264" s="133" t="s">
        <v>368</v>
      </c>
      <c r="H1264" s="134">
        <f>SUM(H1263:H1263)</f>
        <v>14827.020833333332</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8227.4200630699997</v>
      </c>
    </row>
    <row r="1267" spans="1:8">
      <c r="A1267" s="132"/>
      <c r="B1267" s="127"/>
      <c r="C1267" s="127"/>
      <c r="D1267" s="127"/>
      <c r="E1267" s="127"/>
      <c r="F1267" s="127"/>
      <c r="G1267" s="133" t="s">
        <v>372</v>
      </c>
      <c r="H1267" s="134">
        <f>SUM(H1266:H1266)</f>
        <v>8227.4200630699997</v>
      </c>
    </row>
    <row r="1268" spans="1:8">
      <c r="A1268" s="132"/>
      <c r="B1268" s="127"/>
      <c r="C1268" s="127"/>
      <c r="D1268" s="127"/>
      <c r="E1268" s="127"/>
      <c r="F1268" s="127"/>
      <c r="G1268" s="133" t="s">
        <v>373</v>
      </c>
      <c r="H1268" s="134">
        <f>ROUND(H1232+H1245+H1252+H1256+H1261+H1264+H1267,2)</f>
        <v>274486.96999999997</v>
      </c>
    </row>
    <row r="1269" spans="1:8">
      <c r="A1269" s="115"/>
      <c r="B1269" s="115"/>
      <c r="C1269" s="115"/>
      <c r="D1269" s="115"/>
      <c r="E1269" s="115"/>
      <c r="F1269" s="115"/>
      <c r="G1269" s="442" t="s">
        <v>869</v>
      </c>
      <c r="H1269" s="134">
        <f>H1268/6.96</f>
        <v>39437.783045977005</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892</v>
      </c>
      <c r="C1295" s="130" t="s">
        <v>409</v>
      </c>
      <c r="D1295" s="435">
        <v>1</v>
      </c>
      <c r="E1295" s="131"/>
      <c r="F1295" s="131"/>
      <c r="G1295" s="136">
        <f>3*6.96*957*2</f>
        <v>39964.32</v>
      </c>
      <c r="H1295" s="136">
        <f>D1295*G1295</f>
        <v>39964.32</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60404.37</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7458.0443999999998</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7458.0443999999998</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6215.0370000000003</v>
      </c>
    </row>
    <row r="1313" spans="1:8">
      <c r="A1313" s="132"/>
      <c r="B1313" s="127"/>
      <c r="C1313" s="127"/>
      <c r="D1313" s="127"/>
      <c r="E1313" s="127"/>
      <c r="F1313" s="127"/>
      <c r="G1313" s="133" t="s">
        <v>368</v>
      </c>
      <c r="H1313" s="134">
        <f>SUM(H1312:H1312)</f>
        <v>6215.0370000000003</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2351.1940830599997</v>
      </c>
    </row>
    <row r="1316" spans="1:8">
      <c r="A1316" s="132"/>
      <c r="B1316" s="127"/>
      <c r="C1316" s="127"/>
      <c r="D1316" s="127"/>
      <c r="E1316" s="127"/>
      <c r="F1316" s="127"/>
      <c r="G1316" s="133" t="s">
        <v>372</v>
      </c>
      <c r="H1316" s="134">
        <f>SUM(H1315:H1315)</f>
        <v>2351.1940830599997</v>
      </c>
    </row>
    <row r="1317" spans="1:8">
      <c r="A1317" s="132"/>
      <c r="B1317" s="127"/>
      <c r="C1317" s="127"/>
      <c r="D1317" s="127"/>
      <c r="E1317" s="127"/>
      <c r="F1317" s="127"/>
      <c r="G1317" s="133" t="s">
        <v>373</v>
      </c>
      <c r="H1317" s="134">
        <f>ROUND(H1286+H1293+H1301+H1305+H1310+H1313+H1316,2)</f>
        <v>78441.62</v>
      </c>
    </row>
    <row r="1318" spans="1:8">
      <c r="A1318" s="115"/>
      <c r="B1318" s="115"/>
      <c r="C1318" s="115"/>
      <c r="D1318" s="115"/>
      <c r="E1318" s="115"/>
      <c r="F1318" s="115"/>
      <c r="G1318" s="442" t="s">
        <v>869</v>
      </c>
      <c r="H1318" s="134">
        <f>H1317/6.96</f>
        <v>11270.347701149425</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58"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734</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+'acha-desa-hua-llalla-copa'!F85</f>
        <v>783928.44701558724</v>
      </c>
      <c r="H12" s="314">
        <f>D12*G12</f>
        <v>783928.44701558724</v>
      </c>
    </row>
    <row r="13" spans="1:10">
      <c r="A13" s="315"/>
      <c r="B13" s="306"/>
      <c r="C13" s="306"/>
      <c r="D13" s="306"/>
      <c r="E13" s="306"/>
      <c r="F13" s="306"/>
      <c r="G13" s="316" t="s">
        <v>342</v>
      </c>
      <c r="H13" s="317">
        <f>SUM(H12:H12)</f>
        <v>783928.44701558724</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94071.413641870458</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94071.413641870458</v>
      </c>
    </row>
    <row r="32" spans="1:8" ht="10.5" customHeight="1">
      <c r="A32" s="304" t="s">
        <v>365</v>
      </c>
      <c r="B32" s="305" t="s">
        <v>366</v>
      </c>
      <c r="C32" s="306"/>
      <c r="D32" s="306"/>
      <c r="E32" s="306"/>
      <c r="F32" s="306"/>
      <c r="G32" s="307"/>
      <c r="H32" s="308"/>
    </row>
    <row r="33" spans="1:10">
      <c r="A33" s="320"/>
      <c r="B33" s="294" t="s">
        <v>367</v>
      </c>
      <c r="G33" s="325">
        <v>0.1</v>
      </c>
      <c r="H33" s="319">
        <f>(H13+H18+H22)*G33</f>
        <v>78392.84470155873</v>
      </c>
    </row>
    <row r="34" spans="1:10">
      <c r="A34" s="315"/>
      <c r="B34" s="306"/>
      <c r="C34" s="306"/>
      <c r="D34" s="306"/>
      <c r="E34" s="306"/>
      <c r="F34" s="306"/>
      <c r="G34" s="316" t="s">
        <v>368</v>
      </c>
      <c r="H34" s="317">
        <f>SUM(H33:H33)</f>
        <v>78392.84470155873</v>
      </c>
    </row>
    <row r="35" spans="1:10">
      <c r="A35" s="304" t="s">
        <v>369</v>
      </c>
      <c r="B35" s="305" t="s">
        <v>370</v>
      </c>
      <c r="C35" s="306"/>
      <c r="D35" s="306"/>
      <c r="E35" s="306"/>
      <c r="F35" s="306"/>
      <c r="G35" s="307"/>
      <c r="H35" s="308"/>
    </row>
    <row r="36" spans="1:10">
      <c r="A36" s="320"/>
      <c r="B36" s="294" t="s">
        <v>371</v>
      </c>
      <c r="G36" s="321">
        <v>3.0899999999999997E-2</v>
      </c>
      <c r="H36" s="319">
        <f>(H13+H18+H22+H26+H31+H34)*G36</f>
        <v>29552.534595593606</v>
      </c>
    </row>
    <row r="37" spans="1:10">
      <c r="A37" s="315"/>
      <c r="B37" s="306"/>
      <c r="C37" s="306"/>
      <c r="D37" s="306"/>
      <c r="E37" s="306"/>
      <c r="F37" s="306"/>
      <c r="G37" s="316" t="s">
        <v>372</v>
      </c>
      <c r="H37" s="317">
        <f>SUM(H36:H36)</f>
        <v>29552.534595593606</v>
      </c>
    </row>
    <row r="38" spans="1:10">
      <c r="A38" s="315"/>
      <c r="B38" s="306"/>
      <c r="C38" s="306"/>
      <c r="D38" s="306"/>
      <c r="E38" s="306"/>
      <c r="F38" s="306"/>
      <c r="G38" s="316" t="s">
        <v>373</v>
      </c>
      <c r="H38" s="317">
        <f>ROUND(H13+H18+H22+H26+H31+H34+H37,2)</f>
        <v>985945.24</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734</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METRICOS'!AU6/(10*1.5)*2</f>
        <v>4.9133333333333331</v>
      </c>
      <c r="E64" s="324"/>
      <c r="F64" s="319"/>
      <c r="G64" s="314">
        <f>150*7</f>
        <v>1050</v>
      </c>
      <c r="H64" s="319">
        <f>D64*G64</f>
        <v>5159</v>
      </c>
    </row>
    <row r="65" spans="1:8">
      <c r="A65" s="315"/>
      <c r="B65" s="322" t="s">
        <v>650</v>
      </c>
      <c r="C65" s="310" t="s">
        <v>395</v>
      </c>
      <c r="D65" s="323">
        <f>'COMPUTOS METRICOS'!AU7/(20)*4</f>
        <v>7.4</v>
      </c>
      <c r="E65" s="324"/>
      <c r="F65" s="319"/>
      <c r="G65" s="314">
        <f>67.21*7</f>
        <v>470.46999999999997</v>
      </c>
      <c r="H65" s="319">
        <f>D65*G65</f>
        <v>3481.4780000000001</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8659.254566358024</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1315.363983148148</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1315.363983148148</v>
      </c>
    </row>
    <row r="79" spans="1:8" ht="10.5" customHeight="1">
      <c r="A79" s="304" t="s">
        <v>365</v>
      </c>
      <c r="B79" s="305" t="s">
        <v>366</v>
      </c>
      <c r="C79" s="306"/>
      <c r="D79" s="306"/>
      <c r="E79" s="306"/>
      <c r="F79" s="306"/>
      <c r="G79" s="307"/>
      <c r="H79" s="308"/>
    </row>
    <row r="80" spans="1:8">
      <c r="A80" s="320"/>
      <c r="B80" s="294" t="s">
        <v>367</v>
      </c>
      <c r="G80" s="325">
        <v>0.1</v>
      </c>
      <c r="H80" s="319">
        <f>(H54+H62+H69)*G80</f>
        <v>1096.1366526234567</v>
      </c>
    </row>
    <row r="81" spans="1:8">
      <c r="A81" s="315"/>
      <c r="B81" s="306"/>
      <c r="C81" s="306"/>
      <c r="D81" s="306"/>
      <c r="E81" s="306"/>
      <c r="F81" s="306"/>
      <c r="G81" s="316" t="s">
        <v>368</v>
      </c>
      <c r="H81" s="317">
        <f>SUM(H80:H80)</f>
        <v>1096.1366526234567</v>
      </c>
    </row>
    <row r="82" spans="1:8">
      <c r="A82" s="304" t="s">
        <v>369</v>
      </c>
      <c r="B82" s="305" t="s">
        <v>370</v>
      </c>
      <c r="C82" s="306"/>
      <c r="D82" s="306"/>
      <c r="E82" s="306"/>
      <c r="F82" s="306"/>
      <c r="G82" s="307"/>
      <c r="H82" s="308"/>
    </row>
    <row r="83" spans="1:8">
      <c r="A83" s="320"/>
      <c r="B83" s="294" t="s">
        <v>371</v>
      </c>
      <c r="G83" s="321">
        <v>3.0899999999999997E-2</v>
      </c>
      <c r="H83" s="319">
        <f>(H54+H62+H69+H73+H78+H81)*G83</f>
        <v>413.90101149556472</v>
      </c>
    </row>
    <row r="84" spans="1:8">
      <c r="A84" s="315"/>
      <c r="B84" s="306"/>
      <c r="C84" s="306"/>
      <c r="D84" s="306"/>
      <c r="E84" s="306"/>
      <c r="F84" s="306"/>
      <c r="G84" s="316" t="s">
        <v>372</v>
      </c>
      <c r="H84" s="317">
        <f>SUM(H83:H83)</f>
        <v>413.90101149556472</v>
      </c>
    </row>
    <row r="85" spans="1:8">
      <c r="A85" s="315"/>
      <c r="B85" s="306"/>
      <c r="C85" s="306"/>
      <c r="D85" s="306"/>
      <c r="E85" s="306"/>
      <c r="F85" s="306"/>
      <c r="G85" s="316" t="s">
        <v>373</v>
      </c>
      <c r="H85" s="317">
        <f>ROUND(H54+H62+H69+H73+H78+H81+H84,2)</f>
        <v>13808.76</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ESR-59</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METRICOS'!AU7/30</f>
        <v>1.2333333333333334</v>
      </c>
      <c r="E112" s="324"/>
      <c r="F112" s="319"/>
      <c r="G112" s="314">
        <v>410</v>
      </c>
      <c r="H112" s="319">
        <f>D112*G112</f>
        <v>505.66666666666669</v>
      </c>
    </row>
    <row r="113" spans="1:8">
      <c r="A113" s="315"/>
      <c r="B113" s="322" t="s">
        <v>650</v>
      </c>
      <c r="C113" s="310" t="s">
        <v>395</v>
      </c>
      <c r="D113" s="318">
        <f>'COMPUTOS METRICOS'!AU7/20</f>
        <v>1.85</v>
      </c>
      <c r="E113" s="324"/>
      <c r="F113" s="319"/>
      <c r="G113" s="314">
        <f>+G65</f>
        <v>470.46999999999997</v>
      </c>
      <c r="H113" s="319">
        <f>D113*G113</f>
        <v>870.36950000000002</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1401.5065987654323</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309.8243825925926</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309.8243825925926</v>
      </c>
    </row>
    <row r="127" spans="1:8">
      <c r="A127" s="304" t="s">
        <v>365</v>
      </c>
      <c r="B127" s="305" t="s">
        <v>366</v>
      </c>
      <c r="C127" s="306"/>
      <c r="D127" s="306"/>
      <c r="E127" s="306"/>
      <c r="F127" s="306"/>
      <c r="G127" s="307"/>
      <c r="H127" s="308"/>
    </row>
    <row r="128" spans="1:8">
      <c r="A128" s="320"/>
      <c r="B128" s="294" t="s">
        <v>367</v>
      </c>
      <c r="G128" s="321">
        <f>+G80</f>
        <v>0.1</v>
      </c>
      <c r="H128" s="319">
        <f>(H102+H110+H117)*G128</f>
        <v>258.18698549382719</v>
      </c>
    </row>
    <row r="129" spans="1:8">
      <c r="A129" s="315"/>
      <c r="B129" s="306"/>
      <c r="C129" s="306"/>
      <c r="D129" s="306"/>
      <c r="E129" s="306"/>
      <c r="F129" s="306"/>
      <c r="G129" s="316" t="s">
        <v>368</v>
      </c>
      <c r="H129" s="317">
        <f>SUM(H128:H128)</f>
        <v>258.18698549382719</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98.380036315759256</v>
      </c>
    </row>
    <row r="132" spans="1:8">
      <c r="A132" s="315"/>
      <c r="B132" s="306"/>
      <c r="C132" s="306"/>
      <c r="D132" s="306"/>
      <c r="E132" s="306"/>
      <c r="F132" s="306"/>
      <c r="G132" s="316" t="s">
        <v>372</v>
      </c>
      <c r="H132" s="317">
        <f>SUM(H131:H131)</f>
        <v>98.380036315759256</v>
      </c>
    </row>
    <row r="133" spans="1:8">
      <c r="A133" s="315"/>
      <c r="B133" s="306"/>
      <c r="C133" s="306"/>
      <c r="D133" s="306"/>
      <c r="E133" s="306"/>
      <c r="F133" s="306"/>
      <c r="G133" s="316" t="s">
        <v>373</v>
      </c>
      <c r="H133" s="317">
        <f>ROUND(H102+H110+H117+H121+H126+H129+H132,2)</f>
        <v>3282.2</v>
      </c>
    </row>
    <row r="137" spans="1:8" ht="18">
      <c r="C137" s="287" t="s">
        <v>326</v>
      </c>
    </row>
    <row r="138" spans="1:8">
      <c r="C138" s="291" t="str">
        <f>C90</f>
        <v>MONTAJE MECANICO ESR-59</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METRICOS'!AU8</f>
        <v>3.9200313602508821E-3</v>
      </c>
      <c r="E153" s="310"/>
      <c r="F153" s="310"/>
      <c r="G153" s="314">
        <v>19.850000000000001</v>
      </c>
      <c r="H153" s="319">
        <f>D153*G153</f>
        <v>7.7812622500980019E-2</v>
      </c>
    </row>
    <row r="154" spans="1:8">
      <c r="A154" s="313"/>
      <c r="B154" s="310" t="s">
        <v>662</v>
      </c>
      <c r="C154" s="311" t="s">
        <v>346</v>
      </c>
      <c r="D154" s="318">
        <f>10/'COMPUTOS METRICOS'!AU8</f>
        <v>3.9200313602508821E-3</v>
      </c>
      <c r="E154" s="310"/>
      <c r="F154" s="310"/>
      <c r="G154" s="314">
        <v>37.72</v>
      </c>
      <c r="H154" s="319">
        <f>D154*G154</f>
        <v>0.14786358290866328</v>
      </c>
    </row>
    <row r="155" spans="1:8">
      <c r="A155" s="313"/>
      <c r="B155" s="310" t="s">
        <v>663</v>
      </c>
      <c r="C155" s="311" t="s">
        <v>346</v>
      </c>
      <c r="D155" s="318">
        <f>10/'COMPUTOS METRICOS'!AU8</f>
        <v>3.9200313602508821E-3</v>
      </c>
      <c r="E155" s="310"/>
      <c r="F155" s="310"/>
      <c r="G155" s="314">
        <f>+G105</f>
        <v>13.75</v>
      </c>
      <c r="H155" s="319">
        <f>D155*G155</f>
        <v>5.3900431203449631E-2</v>
      </c>
    </row>
    <row r="156" spans="1:8">
      <c r="A156" s="313"/>
      <c r="B156" s="310" t="s">
        <v>664</v>
      </c>
      <c r="C156" s="311" t="s">
        <v>346</v>
      </c>
      <c r="D156" s="318">
        <f>10/'COMPUTOS METRICOS'!AU8</f>
        <v>3.9200313602508821E-3</v>
      </c>
      <c r="E156" s="310"/>
      <c r="F156" s="310"/>
      <c r="G156" s="314">
        <v>43.5</v>
      </c>
      <c r="H156" s="319">
        <f>D156*G156</f>
        <v>0.17052136417091338</v>
      </c>
    </row>
    <row r="157" spans="1:8">
      <c r="A157" s="315"/>
      <c r="B157" s="306"/>
      <c r="C157" s="306"/>
      <c r="D157" s="306"/>
      <c r="E157" s="306"/>
      <c r="F157" s="306"/>
      <c r="G157" s="316" t="s">
        <v>347</v>
      </c>
      <c r="H157" s="317">
        <f>SUM(H153:H156)</f>
        <v>0.4500980007840063</v>
      </c>
    </row>
    <row r="158" spans="1:8">
      <c r="A158" s="320"/>
      <c r="B158" s="294" t="s">
        <v>348</v>
      </c>
      <c r="G158" s="321">
        <f>+G61</f>
        <v>0.1</v>
      </c>
      <c r="H158" s="319">
        <f>SUM(H153:H156)*G158</f>
        <v>4.5009800078400636E-2</v>
      </c>
    </row>
    <row r="159" spans="1:8">
      <c r="A159" s="315"/>
      <c r="B159" s="306"/>
      <c r="C159" s="306"/>
      <c r="D159" s="306"/>
      <c r="E159" s="306"/>
      <c r="F159" s="306"/>
      <c r="G159" s="316" t="s">
        <v>349</v>
      </c>
      <c r="H159" s="317">
        <f>H157+H158</f>
        <v>0.49510780086240691</v>
      </c>
    </row>
    <row r="160" spans="1:8">
      <c r="A160" s="304" t="s">
        <v>350</v>
      </c>
      <c r="B160" s="305" t="s">
        <v>351</v>
      </c>
      <c r="C160" s="306"/>
      <c r="D160" s="306"/>
      <c r="E160" s="306"/>
      <c r="F160" s="306"/>
      <c r="G160" s="307"/>
      <c r="H160" s="308"/>
    </row>
    <row r="161" spans="1:8">
      <c r="A161" s="315"/>
      <c r="B161" s="322" t="s">
        <v>665</v>
      </c>
      <c r="C161" s="310" t="s">
        <v>395</v>
      </c>
      <c r="D161" s="318">
        <f>10/'COMPUTOS METRICOS'!AU8</f>
        <v>3.9200313602508821E-3</v>
      </c>
      <c r="E161" s="324"/>
      <c r="F161" s="319"/>
      <c r="G161" s="314">
        <v>4.95</v>
      </c>
      <c r="H161" s="319">
        <f>D161*G161</f>
        <v>1.9404155233241866E-2</v>
      </c>
    </row>
    <row r="162" spans="1:8">
      <c r="A162" s="315"/>
      <c r="B162" s="322" t="s">
        <v>651</v>
      </c>
      <c r="C162" s="310" t="s">
        <v>395</v>
      </c>
      <c r="D162" s="318">
        <f>10/'COMPUTOS METRICOS'!AU8</f>
        <v>3.9200313602508821E-3</v>
      </c>
      <c r="E162" s="324"/>
      <c r="F162" s="319"/>
      <c r="G162" s="314">
        <v>23</v>
      </c>
      <c r="H162" s="319">
        <f>D162*G162</f>
        <v>9.0160721285770296E-2</v>
      </c>
    </row>
    <row r="163" spans="1:8">
      <c r="A163" s="320"/>
      <c r="B163" s="294" t="s">
        <v>352</v>
      </c>
      <c r="G163" s="321">
        <f>+G68</f>
        <v>0.05</v>
      </c>
      <c r="H163" s="319">
        <f>SUM(H153:H156)*G163</f>
        <v>2.2504900039200318E-2</v>
      </c>
    </row>
    <row r="164" spans="1:8">
      <c r="A164" s="315"/>
      <c r="B164" s="306"/>
      <c r="C164" s="306"/>
      <c r="D164" s="306"/>
      <c r="E164" s="306"/>
      <c r="F164" s="306"/>
      <c r="G164" s="316" t="s">
        <v>353</v>
      </c>
      <c r="H164" s="317">
        <f>SUM(H161:H163)</f>
        <v>0.13206977655821248</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0.32037975695805571</v>
      </c>
    </row>
    <row r="167" spans="1:8">
      <c r="A167" s="320"/>
      <c r="B167" s="294" t="s">
        <v>357</v>
      </c>
      <c r="G167" s="321">
        <v>0.14940000000000001</v>
      </c>
      <c r="H167" s="319">
        <f>SUM(H153:H156)*G167</f>
        <v>6.7244641317130538E-2</v>
      </c>
    </row>
    <row r="168" spans="1:8">
      <c r="A168" s="315"/>
      <c r="B168" s="306"/>
      <c r="C168" s="306"/>
      <c r="D168" s="306"/>
      <c r="E168" s="306"/>
      <c r="F168" s="306"/>
      <c r="G168" s="316" t="s">
        <v>358</v>
      </c>
      <c r="H168" s="317">
        <f>SUM(H166:H167)</f>
        <v>0.38762439827518624</v>
      </c>
    </row>
    <row r="169" spans="1:8">
      <c r="A169" s="304" t="s">
        <v>359</v>
      </c>
      <c r="B169" s="305" t="s">
        <v>360</v>
      </c>
      <c r="C169" s="306"/>
      <c r="D169" s="306"/>
      <c r="E169" s="306"/>
      <c r="F169" s="306"/>
      <c r="G169" s="307"/>
      <c r="H169" s="308"/>
    </row>
    <row r="170" spans="1:8">
      <c r="A170" s="320"/>
      <c r="B170" s="294" t="s">
        <v>361</v>
      </c>
      <c r="G170" s="321">
        <f>+G123</f>
        <v>0.12</v>
      </c>
      <c r="H170" s="319">
        <f>(H151+H159+H164)*G170</f>
        <v>0.34826130929047433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0.34826130929047433</v>
      </c>
    </row>
    <row r="174" spans="1:8">
      <c r="A174" s="304" t="s">
        <v>365</v>
      </c>
      <c r="B174" s="305" t="s">
        <v>366</v>
      </c>
      <c r="C174" s="306"/>
      <c r="D174" s="306"/>
      <c r="E174" s="306"/>
      <c r="F174" s="306"/>
      <c r="G174" s="314"/>
      <c r="H174" s="308"/>
    </row>
    <row r="175" spans="1:8">
      <c r="A175" s="320"/>
      <c r="B175" s="294" t="s">
        <v>367</v>
      </c>
      <c r="G175" s="321">
        <f t="shared" si="0"/>
        <v>0.1</v>
      </c>
      <c r="H175" s="319">
        <f>(H151+H159+H164)*G175</f>
        <v>0.29021775774206193</v>
      </c>
    </row>
    <row r="176" spans="1:8">
      <c r="A176" s="315"/>
      <c r="B176" s="306"/>
      <c r="C176" s="306"/>
      <c r="D176" s="306"/>
      <c r="E176" s="306"/>
      <c r="F176" s="306"/>
      <c r="G176" s="316" t="s">
        <v>368</v>
      </c>
      <c r="H176" s="317">
        <f>SUM(H175:H175)</f>
        <v>0.29021775774206193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0.12138388422030576</v>
      </c>
    </row>
    <row r="179" spans="1:8">
      <c r="A179" s="315"/>
      <c r="B179" s="306"/>
      <c r="C179" s="306"/>
      <c r="D179" s="306"/>
      <c r="E179" s="306"/>
      <c r="F179" s="306"/>
      <c r="G179" s="316" t="s">
        <v>372</v>
      </c>
      <c r="H179" s="317">
        <f>SUM(H178:H178)</f>
        <v>0.12138388422030576</v>
      </c>
    </row>
    <row r="180" spans="1:8">
      <c r="A180" s="315"/>
      <c r="B180" s="306"/>
      <c r="C180" s="306"/>
      <c r="D180" s="306"/>
      <c r="E180" s="306"/>
      <c r="F180" s="306"/>
      <c r="G180" s="316" t="s">
        <v>373</v>
      </c>
      <c r="H180" s="317">
        <f>ROUND(H151+H159+H164+H168+H173+H176+H179,2)</f>
        <v>4.05</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734</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10" ht="15">
      <c r="A193" s="349"/>
      <c r="B193" s="350" t="s">
        <v>1</v>
      </c>
      <c r="C193" s="351" t="s">
        <v>335</v>
      </c>
      <c r="D193" s="351" t="s">
        <v>336</v>
      </c>
      <c r="E193" s="351" t="s">
        <v>337</v>
      </c>
      <c r="F193" s="351" t="s">
        <v>338</v>
      </c>
      <c r="G193" s="352" t="s">
        <v>337</v>
      </c>
      <c r="H193" s="353" t="s">
        <v>339</v>
      </c>
    </row>
    <row r="194" spans="1:10" ht="15">
      <c r="A194" s="354" t="s">
        <v>340</v>
      </c>
      <c r="B194" s="355" t="s">
        <v>341</v>
      </c>
      <c r="C194" s="356"/>
      <c r="D194" s="356"/>
      <c r="E194" s="356"/>
      <c r="F194" s="356"/>
      <c r="G194" s="357"/>
      <c r="H194" s="358"/>
    </row>
    <row r="195" spans="1:10" ht="15">
      <c r="A195" s="359"/>
      <c r="B195" s="360" t="s">
        <v>666</v>
      </c>
      <c r="C195" s="361" t="s">
        <v>667</v>
      </c>
      <c r="D195" s="361">
        <v>0.25</v>
      </c>
      <c r="E195" s="360"/>
      <c r="F195" s="360"/>
      <c r="G195" s="362">
        <v>15</v>
      </c>
      <c r="H195" s="363">
        <f>D195*G195</f>
        <v>3.75</v>
      </c>
    </row>
    <row r="196" spans="1:10" ht="15">
      <c r="A196" s="359"/>
      <c r="B196" s="360" t="s">
        <v>668</v>
      </c>
      <c r="C196" s="361" t="s">
        <v>669</v>
      </c>
      <c r="D196" s="361">
        <v>2.5</v>
      </c>
      <c r="E196" s="360"/>
      <c r="F196" s="360"/>
      <c r="G196" s="362">
        <v>145</v>
      </c>
      <c r="H196" s="363">
        <f>D196*G196</f>
        <v>362.5</v>
      </c>
    </row>
    <row r="197" spans="1:10" ht="15">
      <c r="A197" s="359"/>
      <c r="B197" s="356"/>
      <c r="C197" s="356"/>
      <c r="D197" s="356"/>
      <c r="E197" s="356"/>
      <c r="F197" s="364"/>
      <c r="G197" s="365" t="s">
        <v>342</v>
      </c>
      <c r="H197" s="366">
        <f>SUM(H195:H196)</f>
        <v>366.25</v>
      </c>
    </row>
    <row r="198" spans="1:10" ht="15">
      <c r="A198" s="367" t="s">
        <v>343</v>
      </c>
      <c r="B198" s="368" t="s">
        <v>344</v>
      </c>
      <c r="C198" s="356"/>
      <c r="D198" s="356"/>
      <c r="E198" s="356"/>
      <c r="F198" s="364"/>
      <c r="G198" s="369"/>
      <c r="H198" s="358"/>
    </row>
    <row r="199" spans="1:10" ht="15">
      <c r="A199" s="359"/>
      <c r="B199" s="360" t="s">
        <v>670</v>
      </c>
      <c r="C199" s="361" t="s">
        <v>346</v>
      </c>
      <c r="D199" s="370">
        <v>3</v>
      </c>
      <c r="E199" s="360"/>
      <c r="F199" s="360"/>
      <c r="G199" s="362">
        <f>+G106</f>
        <v>56.7</v>
      </c>
      <c r="H199" s="363">
        <f>D199*G199</f>
        <v>170.10000000000002</v>
      </c>
      <c r="J199" s="286" t="s">
        <v>671</v>
      </c>
    </row>
    <row r="200" spans="1:10" ht="15">
      <c r="A200" s="359"/>
      <c r="B200" s="360" t="s">
        <v>672</v>
      </c>
      <c r="C200" s="361" t="s">
        <v>346</v>
      </c>
      <c r="D200" s="370">
        <v>2</v>
      </c>
      <c r="E200" s="360"/>
      <c r="F200" s="360"/>
      <c r="G200" s="362">
        <v>39.76</v>
      </c>
      <c r="H200" s="363">
        <f t="shared" ref="H200:H202" si="1">D200*G200</f>
        <v>79.52</v>
      </c>
    </row>
    <row r="201" spans="1:10" ht="15">
      <c r="A201" s="359"/>
      <c r="B201" s="360" t="s">
        <v>673</v>
      </c>
      <c r="C201" s="361" t="s">
        <v>346</v>
      </c>
      <c r="D201" s="370">
        <v>2</v>
      </c>
      <c r="E201" s="360"/>
      <c r="F201" s="360"/>
      <c r="G201" s="362">
        <v>36.700000000000003</v>
      </c>
      <c r="H201" s="363">
        <f t="shared" si="1"/>
        <v>73.400000000000006</v>
      </c>
    </row>
    <row r="202" spans="1:10" ht="15">
      <c r="A202" s="359"/>
      <c r="B202" s="360" t="s">
        <v>674</v>
      </c>
      <c r="C202" s="361" t="s">
        <v>346</v>
      </c>
      <c r="D202" s="370">
        <v>3</v>
      </c>
      <c r="E202" s="360"/>
      <c r="F202" s="360"/>
      <c r="G202" s="362">
        <v>13.75</v>
      </c>
      <c r="H202" s="363">
        <f t="shared" si="1"/>
        <v>41.25</v>
      </c>
    </row>
    <row r="203" spans="1:10" ht="15">
      <c r="A203" s="349"/>
      <c r="B203" s="371"/>
      <c r="C203" s="356"/>
      <c r="D203" s="356"/>
      <c r="E203" s="356"/>
      <c r="F203" s="364"/>
      <c r="G203" s="365" t="s">
        <v>347</v>
      </c>
      <c r="H203" s="366">
        <f>SUM(H199:H202)</f>
        <v>364.27</v>
      </c>
    </row>
    <row r="204" spans="1:10" ht="15">
      <c r="A204" s="372"/>
      <c r="B204" s="342" t="s">
        <v>348</v>
      </c>
      <c r="C204" s="104"/>
      <c r="D204" s="104"/>
      <c r="E204" s="104"/>
      <c r="F204" s="373"/>
      <c r="G204" s="321">
        <f>+G61</f>
        <v>0.1</v>
      </c>
      <c r="H204" s="363">
        <f>SUM(H199:H202)*G204</f>
        <v>36.427</v>
      </c>
    </row>
    <row r="205" spans="1:10" ht="15">
      <c r="A205" s="359"/>
      <c r="B205" s="356"/>
      <c r="C205" s="356"/>
      <c r="D205" s="356"/>
      <c r="E205" s="356"/>
      <c r="F205" s="364"/>
      <c r="G205" s="365" t="s">
        <v>349</v>
      </c>
      <c r="H205" s="366">
        <f>SUM(H199:H204)-SUM(H199:H202)</f>
        <v>400.697</v>
      </c>
    </row>
    <row r="206" spans="1:10" ht="15">
      <c r="A206" s="354" t="s">
        <v>350</v>
      </c>
      <c r="B206" s="355" t="s">
        <v>351</v>
      </c>
      <c r="C206" s="356"/>
      <c r="D206" s="356"/>
      <c r="E206" s="356"/>
      <c r="F206" s="364"/>
      <c r="G206" s="369"/>
      <c r="H206" s="358"/>
    </row>
    <row r="207" spans="1:10" ht="15">
      <c r="A207" s="359"/>
      <c r="B207" s="360" t="s">
        <v>675</v>
      </c>
      <c r="C207" s="360" t="s">
        <v>395</v>
      </c>
      <c r="D207" s="370">
        <v>3</v>
      </c>
      <c r="E207" s="374"/>
      <c r="F207" s="363"/>
      <c r="G207" s="362">
        <v>320</v>
      </c>
      <c r="H207" s="363">
        <f>D207*G207</f>
        <v>960</v>
      </c>
    </row>
    <row r="208" spans="1:10"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734</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734</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734</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734</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734</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734</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734</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734</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734</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734</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ESR-59</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734</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734</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734</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734</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734</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ESR-59</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734</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4*6.96*942</f>
        <v>26225.279999999999</v>
      </c>
      <c r="H1132" s="136">
        <f t="shared" si="50"/>
        <v>26225.279999999999</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64489.908333333333</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25888.685799999999</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25888.685799999999</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21573.904833333334</v>
      </c>
    </row>
    <row r="1147" spans="1:8">
      <c r="A1147" s="132"/>
      <c r="B1147" s="127"/>
      <c r="C1147" s="127"/>
      <c r="D1147" s="127"/>
      <c r="E1147" s="127"/>
      <c r="F1147" s="127"/>
      <c r="G1147" s="133" t="s">
        <v>368</v>
      </c>
      <c r="H1147" s="134">
        <f>SUM(H1146:H1146)</f>
        <v>21573.904833333334</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11433.635951869997</v>
      </c>
    </row>
    <row r="1150" spans="1:8">
      <c r="A1150" s="132"/>
      <c r="B1150" s="127"/>
      <c r="C1150" s="127"/>
      <c r="D1150" s="127"/>
      <c r="E1150" s="127"/>
      <c r="F1150" s="127"/>
      <c r="G1150" s="133" t="s">
        <v>372</v>
      </c>
      <c r="H1150" s="134">
        <f>SUM(H1149:H1149)</f>
        <v>11433.635951869997</v>
      </c>
    </row>
    <row r="1151" spans="1:8">
      <c r="A1151" s="132"/>
      <c r="B1151" s="127"/>
      <c r="C1151" s="127"/>
      <c r="D1151" s="127"/>
      <c r="E1151" s="127"/>
      <c r="F1151" s="127"/>
      <c r="G1151" s="133" t="s">
        <v>373</v>
      </c>
      <c r="H1151" s="134">
        <f>ROUND(H1108+H1120+H1135+H1139+H1144+H1147+H1150,2)</f>
        <v>381454.22</v>
      </c>
    </row>
    <row r="1152" spans="1:8">
      <c r="A1152" s="112"/>
      <c r="B1152" s="112"/>
      <c r="C1152" s="112"/>
      <c r="D1152" s="112"/>
      <c r="E1152" s="112"/>
      <c r="F1152" s="112"/>
      <c r="G1152" s="431" t="s">
        <v>869</v>
      </c>
      <c r="H1152" s="432">
        <f>H1151/6.96</f>
        <v>54806.6408045977</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10000</v>
      </c>
      <c r="E1166" s="129"/>
      <c r="F1166" s="129"/>
      <c r="G1166" s="136">
        <f>+G1105</f>
        <v>17</v>
      </c>
      <c r="H1166" s="136">
        <f>D1166*G1166</f>
        <v>170000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170000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26225.279999999999</v>
      </c>
      <c r="H1195" s="136">
        <f t="shared" si="53"/>
        <v>26225.279999999999</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45272.133333333339</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39455.056000000004</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39455.056000000004</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21573.904833333334</v>
      </c>
    </row>
    <row r="1210" spans="1:8">
      <c r="A1210" s="132"/>
      <c r="B1210" s="127"/>
      <c r="C1210" s="127"/>
      <c r="D1210" s="127"/>
      <c r="E1210" s="127"/>
      <c r="F1210" s="127"/>
      <c r="G1210" s="133" t="s">
        <v>368</v>
      </c>
      <c r="H1210" s="134">
        <f>SUM(H1209:H1209)</f>
        <v>21573.904833333334</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14870.131507429998</v>
      </c>
    </row>
    <row r="1213" spans="1:8">
      <c r="A1213" s="132"/>
      <c r="B1213" s="127"/>
      <c r="C1213" s="127"/>
      <c r="D1213" s="127"/>
      <c r="E1213" s="127"/>
      <c r="F1213" s="127"/>
      <c r="G1213" s="133" t="s">
        <v>372</v>
      </c>
      <c r="H1213" s="134">
        <f>SUM(H1212:H1212)</f>
        <v>14870.131507429998</v>
      </c>
    </row>
    <row r="1214" spans="1:8">
      <c r="A1214" s="132"/>
      <c r="B1214" s="127"/>
      <c r="C1214" s="127"/>
      <c r="D1214" s="127"/>
      <c r="E1214" s="127"/>
      <c r="F1214" s="127"/>
      <c r="G1214" s="133" t="s">
        <v>373</v>
      </c>
      <c r="H1214" s="134">
        <f>ROUND(H1170+H1182+H1198+H1202+H1207+H1210+H1213,2)</f>
        <v>496104.16</v>
      </c>
    </row>
    <row r="1215" spans="1:8">
      <c r="A1215" s="115"/>
      <c r="B1215" s="115"/>
      <c r="C1215" s="115"/>
      <c r="D1215" s="115"/>
      <c r="E1215" s="115"/>
      <c r="F1215" s="115"/>
      <c r="G1215" s="130" t="s">
        <v>869</v>
      </c>
      <c r="H1215" s="134">
        <f>H1214/6.96</f>
        <v>71279.333333333328</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26225.279999999999</v>
      </c>
      <c r="H1248" s="136">
        <f>D1248*G1248</f>
        <v>26225.279999999999</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38810.708333333336</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17742.312999999998</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17742.312999999998</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14785.260833333334</v>
      </c>
    </row>
    <row r="1264" spans="1:8">
      <c r="A1264" s="132"/>
      <c r="B1264" s="127"/>
      <c r="C1264" s="127"/>
      <c r="D1264" s="127"/>
      <c r="E1264" s="127"/>
      <c r="F1264" s="127"/>
      <c r="G1264" s="133" t="s">
        <v>368</v>
      </c>
      <c r="H1264" s="134">
        <f>SUM(H1263:H1263)</f>
        <v>14785.260833333334</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8211.6773782700002</v>
      </c>
    </row>
    <row r="1267" spans="1:8">
      <c r="A1267" s="132"/>
      <c r="B1267" s="127"/>
      <c r="C1267" s="127"/>
      <c r="D1267" s="127"/>
      <c r="E1267" s="127"/>
      <c r="F1267" s="127"/>
      <c r="G1267" s="133" t="s">
        <v>372</v>
      </c>
      <c r="H1267" s="134">
        <f>SUM(H1266:H1266)</f>
        <v>8211.6773782700002</v>
      </c>
    </row>
    <row r="1268" spans="1:8">
      <c r="A1268" s="132"/>
      <c r="B1268" s="127"/>
      <c r="C1268" s="127"/>
      <c r="D1268" s="127"/>
      <c r="E1268" s="127"/>
      <c r="F1268" s="127"/>
      <c r="G1268" s="133" t="s">
        <v>373</v>
      </c>
      <c r="H1268" s="134">
        <f>ROUND(H1232+H1245+H1252+H1256+H1261+H1264+H1267,2)</f>
        <v>273961.75</v>
      </c>
    </row>
    <row r="1269" spans="1:8">
      <c r="A1269" s="115"/>
      <c r="B1269" s="115"/>
      <c r="C1269" s="115"/>
      <c r="D1269" s="115"/>
      <c r="E1269" s="115"/>
      <c r="F1269" s="115"/>
      <c r="G1269" s="442" t="s">
        <v>869</v>
      </c>
      <c r="H1269" s="134">
        <f>H1268/6.96</f>
        <v>39362.32040229885</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3*6.96*942*2</f>
        <v>39337.919999999998</v>
      </c>
      <c r="H1295" s="136">
        <f>D1295*G1295</f>
        <v>39337.919999999998</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59777.97</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7382.8764000000001</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7382.8764000000001</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6152.3970000000008</v>
      </c>
    </row>
    <row r="1313" spans="1:8">
      <c r="A1313" s="132"/>
      <c r="B1313" s="127"/>
      <c r="C1313" s="127"/>
      <c r="D1313" s="127"/>
      <c r="E1313" s="127"/>
      <c r="F1313" s="127"/>
      <c r="G1313" s="133" t="s">
        <v>368</v>
      </c>
      <c r="H1313" s="134">
        <f>SUM(H1312:H1312)</f>
        <v>6152.3970000000008</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2327.5800558599999</v>
      </c>
    </row>
    <row r="1316" spans="1:8">
      <c r="A1316" s="132"/>
      <c r="B1316" s="127"/>
      <c r="C1316" s="127"/>
      <c r="D1316" s="127"/>
      <c r="E1316" s="127"/>
      <c r="F1316" s="127"/>
      <c r="G1316" s="133" t="s">
        <v>372</v>
      </c>
      <c r="H1316" s="134">
        <f>SUM(H1315:H1315)</f>
        <v>2327.5800558599999</v>
      </c>
    </row>
    <row r="1317" spans="1:8">
      <c r="A1317" s="132"/>
      <c r="B1317" s="127"/>
      <c r="C1317" s="127"/>
      <c r="D1317" s="127"/>
      <c r="E1317" s="127"/>
      <c r="F1317" s="127"/>
      <c r="G1317" s="133" t="s">
        <v>373</v>
      </c>
      <c r="H1317" s="134">
        <f>ROUND(H1286+H1293+H1301+H1305+H1310+H1313+H1316,2)</f>
        <v>77653.8</v>
      </c>
    </row>
    <row r="1318" spans="1:8">
      <c r="A1318" s="115"/>
      <c r="B1318" s="115"/>
      <c r="C1318" s="115"/>
      <c r="D1318" s="115"/>
      <c r="E1318" s="115"/>
      <c r="F1318" s="115"/>
      <c r="G1318" s="442" t="s">
        <v>869</v>
      </c>
      <c r="H1318" s="134">
        <f>H1317/6.96</f>
        <v>11157.155172413793</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56"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735</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+'Ccaranavi-coroico-guanay'!F84</f>
        <v>905962.49956737913</v>
      </c>
      <c r="H12" s="314">
        <f>D12*G12</f>
        <v>905962.49956737913</v>
      </c>
    </row>
    <row r="13" spans="1:10">
      <c r="A13" s="315"/>
      <c r="B13" s="306"/>
      <c r="C13" s="306"/>
      <c r="D13" s="306"/>
      <c r="E13" s="306"/>
      <c r="F13" s="306"/>
      <c r="G13" s="316" t="s">
        <v>342</v>
      </c>
      <c r="H13" s="317">
        <f>SUM(H12:H12)</f>
        <v>905962.49956737913</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108715.49994808549</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108715.49994808549</v>
      </c>
    </row>
    <row r="32" spans="1:8" ht="10.5" customHeight="1">
      <c r="A32" s="304" t="s">
        <v>365</v>
      </c>
      <c r="B32" s="305" t="s">
        <v>366</v>
      </c>
      <c r="C32" s="306"/>
      <c r="D32" s="306"/>
      <c r="E32" s="306"/>
      <c r="F32" s="306"/>
      <c r="G32" s="307"/>
      <c r="H32" s="308"/>
    </row>
    <row r="33" spans="1:10">
      <c r="A33" s="320"/>
      <c r="B33" s="294" t="s">
        <v>367</v>
      </c>
      <c r="G33" s="325">
        <v>0.1</v>
      </c>
      <c r="H33" s="319">
        <f>(H13+H18+H22)*G33</f>
        <v>90596.249956737913</v>
      </c>
    </row>
    <row r="34" spans="1:10">
      <c r="A34" s="315"/>
      <c r="B34" s="306"/>
      <c r="C34" s="306"/>
      <c r="D34" s="306"/>
      <c r="E34" s="306"/>
      <c r="F34" s="306"/>
      <c r="G34" s="316" t="s">
        <v>368</v>
      </c>
      <c r="H34" s="317">
        <f>SUM(H33:H33)</f>
        <v>90596.249956737913</v>
      </c>
    </row>
    <row r="35" spans="1:10">
      <c r="A35" s="304" t="s">
        <v>369</v>
      </c>
      <c r="B35" s="305" t="s">
        <v>370</v>
      </c>
      <c r="C35" s="306"/>
      <c r="D35" s="306"/>
      <c r="E35" s="306"/>
      <c r="F35" s="306"/>
      <c r="G35" s="307"/>
      <c r="H35" s="308"/>
    </row>
    <row r="36" spans="1:10">
      <c r="A36" s="320"/>
      <c r="B36" s="294" t="s">
        <v>371</v>
      </c>
      <c r="G36" s="321">
        <v>3.0899999999999997E-2</v>
      </c>
      <c r="H36" s="319">
        <f>(H13+H18+H22+H26+H31+H34)*G36</f>
        <v>34152.974308691053</v>
      </c>
    </row>
    <row r="37" spans="1:10">
      <c r="A37" s="315"/>
      <c r="B37" s="306"/>
      <c r="C37" s="306"/>
      <c r="D37" s="306"/>
      <c r="E37" s="306"/>
      <c r="F37" s="306"/>
      <c r="G37" s="316" t="s">
        <v>372</v>
      </c>
      <c r="H37" s="317">
        <f>SUM(H36:H36)</f>
        <v>34152.974308691053</v>
      </c>
    </row>
    <row r="38" spans="1:10">
      <c r="A38" s="315"/>
      <c r="B38" s="306"/>
      <c r="C38" s="306"/>
      <c r="D38" s="306"/>
      <c r="E38" s="306"/>
      <c r="F38" s="306"/>
      <c r="G38" s="316" t="s">
        <v>373</v>
      </c>
      <c r="H38" s="317">
        <f>ROUND(H13+H18+H22+H26+H31+H34+H37,2)</f>
        <v>1139427.22</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735</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METRICOS'!BB6/(10*1.5)*2</f>
        <v>3.24</v>
      </c>
      <c r="E64" s="324"/>
      <c r="F64" s="319"/>
      <c r="G64" s="314">
        <f>150*7</f>
        <v>1050</v>
      </c>
      <c r="H64" s="319">
        <f>D64*G64</f>
        <v>3402</v>
      </c>
    </row>
    <row r="65" spans="1:8">
      <c r="A65" s="315"/>
      <c r="B65" s="322" t="s">
        <v>650</v>
      </c>
      <c r="C65" s="310" t="s">
        <v>395</v>
      </c>
      <c r="D65" s="323">
        <f>'COMPUTOS METRICOS'!BB7/(20)*4</f>
        <v>7.4</v>
      </c>
      <c r="E65" s="324"/>
      <c r="F65" s="319"/>
      <c r="G65" s="314">
        <f>67.21*7</f>
        <v>470.46999999999997</v>
      </c>
      <c r="H65" s="319">
        <f>D65*G65</f>
        <v>3481.4780000000001</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6902.2545663580249</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1104.5239831481481</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1104.5239831481481</v>
      </c>
    </row>
    <row r="79" spans="1:8" ht="10.5" customHeight="1">
      <c r="A79" s="304" t="s">
        <v>365</v>
      </c>
      <c r="B79" s="305" t="s">
        <v>366</v>
      </c>
      <c r="C79" s="306"/>
      <c r="D79" s="306"/>
      <c r="E79" s="306"/>
      <c r="F79" s="306"/>
      <c r="G79" s="307"/>
      <c r="H79" s="308"/>
    </row>
    <row r="80" spans="1:8">
      <c r="A80" s="320"/>
      <c r="B80" s="294" t="s">
        <v>367</v>
      </c>
      <c r="G80" s="325">
        <v>0.1</v>
      </c>
      <c r="H80" s="319">
        <f>(H54+H62+H69)*G80</f>
        <v>920.43665262345678</v>
      </c>
    </row>
    <row r="81" spans="1:8">
      <c r="A81" s="315"/>
      <c r="B81" s="306"/>
      <c r="C81" s="306"/>
      <c r="D81" s="306"/>
      <c r="E81" s="306"/>
      <c r="F81" s="306"/>
      <c r="G81" s="316" t="s">
        <v>368</v>
      </c>
      <c r="H81" s="317">
        <f>SUM(H80:H80)</f>
        <v>920.43665262345678</v>
      </c>
    </row>
    <row r="82" spans="1:8">
      <c r="A82" s="304" t="s">
        <v>369</v>
      </c>
      <c r="B82" s="305" t="s">
        <v>370</v>
      </c>
      <c r="C82" s="306"/>
      <c r="D82" s="306"/>
      <c r="E82" s="306"/>
      <c r="F82" s="306"/>
      <c r="G82" s="307"/>
      <c r="H82" s="308"/>
    </row>
    <row r="83" spans="1:8">
      <c r="A83" s="320"/>
      <c r="B83" s="294" t="s">
        <v>371</v>
      </c>
      <c r="G83" s="321">
        <v>3.0899999999999997E-2</v>
      </c>
      <c r="H83" s="319">
        <f>(H54+H62+H69+H73+H78+H81)*G83</f>
        <v>347.66562549556477</v>
      </c>
    </row>
    <row r="84" spans="1:8">
      <c r="A84" s="315"/>
      <c r="B84" s="306"/>
      <c r="C84" s="306"/>
      <c r="D84" s="306"/>
      <c r="E84" s="306"/>
      <c r="F84" s="306"/>
      <c r="G84" s="316" t="s">
        <v>372</v>
      </c>
      <c r="H84" s="317">
        <f>SUM(H83:H83)</f>
        <v>347.66562549556477</v>
      </c>
    </row>
    <row r="85" spans="1:8">
      <c r="A85" s="315"/>
      <c r="B85" s="306"/>
      <c r="C85" s="306"/>
      <c r="D85" s="306"/>
      <c r="E85" s="306"/>
      <c r="F85" s="306"/>
      <c r="G85" s="316" t="s">
        <v>373</v>
      </c>
      <c r="H85" s="317">
        <f>ROUND(H54+H62+H69+H73+H78+H81+H84,2)</f>
        <v>11598.98</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ESR-60</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METRICOS'!BB7/30</f>
        <v>1.2333333333333334</v>
      </c>
      <c r="E112" s="324"/>
      <c r="F112" s="319"/>
      <c r="G112" s="314">
        <v>410</v>
      </c>
      <c r="H112" s="319">
        <f>D112*G112</f>
        <v>505.66666666666669</v>
      </c>
    </row>
    <row r="113" spans="1:8">
      <c r="A113" s="315"/>
      <c r="B113" s="322" t="s">
        <v>650</v>
      </c>
      <c r="C113" s="310" t="s">
        <v>395</v>
      </c>
      <c r="D113" s="318">
        <f>'COMPUTOS METRICOS'!BB7/20</f>
        <v>1.85</v>
      </c>
      <c r="E113" s="324"/>
      <c r="F113" s="319"/>
      <c r="G113" s="314">
        <f>+G65</f>
        <v>470.46999999999997</v>
      </c>
      <c r="H113" s="319">
        <f>D113*G113</f>
        <v>870.36950000000002</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1401.5065987654323</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309.8243825925926</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309.8243825925926</v>
      </c>
    </row>
    <row r="127" spans="1:8">
      <c r="A127" s="304" t="s">
        <v>365</v>
      </c>
      <c r="B127" s="305" t="s">
        <v>366</v>
      </c>
      <c r="C127" s="306"/>
      <c r="D127" s="306"/>
      <c r="E127" s="306"/>
      <c r="F127" s="306"/>
      <c r="G127" s="307"/>
      <c r="H127" s="308"/>
    </row>
    <row r="128" spans="1:8">
      <c r="A128" s="320"/>
      <c r="B128" s="294" t="s">
        <v>367</v>
      </c>
      <c r="G128" s="321">
        <f>+G80</f>
        <v>0.1</v>
      </c>
      <c r="H128" s="319">
        <f>(H102+H110+H117)*G128</f>
        <v>258.18698549382719</v>
      </c>
    </row>
    <row r="129" spans="1:8">
      <c r="A129" s="315"/>
      <c r="B129" s="306"/>
      <c r="C129" s="306"/>
      <c r="D129" s="306"/>
      <c r="E129" s="306"/>
      <c r="F129" s="306"/>
      <c r="G129" s="316" t="s">
        <v>368</v>
      </c>
      <c r="H129" s="317">
        <f>SUM(H128:H128)</f>
        <v>258.18698549382719</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98.380036315759256</v>
      </c>
    </row>
    <row r="132" spans="1:8">
      <c r="A132" s="315"/>
      <c r="B132" s="306"/>
      <c r="C132" s="306"/>
      <c r="D132" s="306"/>
      <c r="E132" s="306"/>
      <c r="F132" s="306"/>
      <c r="G132" s="316" t="s">
        <v>372</v>
      </c>
      <c r="H132" s="317">
        <f>SUM(H131:H131)</f>
        <v>98.380036315759256</v>
      </c>
    </row>
    <row r="133" spans="1:8">
      <c r="A133" s="315"/>
      <c r="B133" s="306"/>
      <c r="C133" s="306"/>
      <c r="D133" s="306"/>
      <c r="E133" s="306"/>
      <c r="F133" s="306"/>
      <c r="G133" s="316" t="s">
        <v>373</v>
      </c>
      <c r="H133" s="317">
        <f>ROUND(H102+H110+H117+H121+H126+H129+H132,2)</f>
        <v>3282.2</v>
      </c>
    </row>
    <row r="137" spans="1:8" ht="18">
      <c r="C137" s="287" t="s">
        <v>326</v>
      </c>
    </row>
    <row r="138" spans="1:8">
      <c r="C138" s="291" t="str">
        <f>C90</f>
        <v>MONTAJE MECANICO ESR-60</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METRICOS'!BB8</f>
        <v>3.9200313602508821E-3</v>
      </c>
      <c r="E153" s="310"/>
      <c r="F153" s="310"/>
      <c r="G153" s="314">
        <v>19.850000000000001</v>
      </c>
      <c r="H153" s="319">
        <f>D153*G153</f>
        <v>7.7812622500980019E-2</v>
      </c>
    </row>
    <row r="154" spans="1:8">
      <c r="A154" s="313"/>
      <c r="B154" s="310" t="s">
        <v>662</v>
      </c>
      <c r="C154" s="311" t="s">
        <v>346</v>
      </c>
      <c r="D154" s="318">
        <f>10/'COMPUTOS METRICOS'!BB8</f>
        <v>3.9200313602508821E-3</v>
      </c>
      <c r="E154" s="310"/>
      <c r="F154" s="310"/>
      <c r="G154" s="314">
        <v>37.72</v>
      </c>
      <c r="H154" s="319">
        <f>D154*G154</f>
        <v>0.14786358290866328</v>
      </c>
    </row>
    <row r="155" spans="1:8">
      <c r="A155" s="313"/>
      <c r="B155" s="310" t="s">
        <v>663</v>
      </c>
      <c r="C155" s="311" t="s">
        <v>346</v>
      </c>
      <c r="D155" s="318">
        <f>10/'COMPUTOS METRICOS'!BB8</f>
        <v>3.9200313602508821E-3</v>
      </c>
      <c r="E155" s="310"/>
      <c r="F155" s="310"/>
      <c r="G155" s="314">
        <f>+G105</f>
        <v>13.75</v>
      </c>
      <c r="H155" s="319">
        <f>D155*G155</f>
        <v>5.3900431203449631E-2</v>
      </c>
    </row>
    <row r="156" spans="1:8">
      <c r="A156" s="313"/>
      <c r="B156" s="310" t="s">
        <v>664</v>
      </c>
      <c r="C156" s="311" t="s">
        <v>346</v>
      </c>
      <c r="D156" s="318">
        <f>10/'COMPUTOS METRICOS'!BB8</f>
        <v>3.9200313602508821E-3</v>
      </c>
      <c r="E156" s="310"/>
      <c r="F156" s="310"/>
      <c r="G156" s="314">
        <v>43.5</v>
      </c>
      <c r="H156" s="319">
        <f>D156*G156</f>
        <v>0.17052136417091338</v>
      </c>
    </row>
    <row r="157" spans="1:8">
      <c r="A157" s="315"/>
      <c r="B157" s="306"/>
      <c r="C157" s="306"/>
      <c r="D157" s="306"/>
      <c r="E157" s="306"/>
      <c r="F157" s="306"/>
      <c r="G157" s="316" t="s">
        <v>347</v>
      </c>
      <c r="H157" s="317">
        <f>SUM(H153:H156)</f>
        <v>0.4500980007840063</v>
      </c>
    </row>
    <row r="158" spans="1:8">
      <c r="A158" s="320"/>
      <c r="B158" s="294" t="s">
        <v>348</v>
      </c>
      <c r="G158" s="321">
        <f>+G61</f>
        <v>0.1</v>
      </c>
      <c r="H158" s="319">
        <f>SUM(H153:H156)*G158</f>
        <v>4.5009800078400636E-2</v>
      </c>
    </row>
    <row r="159" spans="1:8">
      <c r="A159" s="315"/>
      <c r="B159" s="306"/>
      <c r="C159" s="306"/>
      <c r="D159" s="306"/>
      <c r="E159" s="306"/>
      <c r="F159" s="306"/>
      <c r="G159" s="316" t="s">
        <v>349</v>
      </c>
      <c r="H159" s="317">
        <f>H157+H158</f>
        <v>0.49510780086240691</v>
      </c>
    </row>
    <row r="160" spans="1:8">
      <c r="A160" s="304" t="s">
        <v>350</v>
      </c>
      <c r="B160" s="305" t="s">
        <v>351</v>
      </c>
      <c r="C160" s="306"/>
      <c r="D160" s="306"/>
      <c r="E160" s="306"/>
      <c r="F160" s="306"/>
      <c r="G160" s="307"/>
      <c r="H160" s="308"/>
    </row>
    <row r="161" spans="1:8">
      <c r="A161" s="315"/>
      <c r="B161" s="322" t="s">
        <v>665</v>
      </c>
      <c r="C161" s="310" t="s">
        <v>395</v>
      </c>
      <c r="D161" s="318">
        <f>10/'COMPUTOS METRICOS'!BB8</f>
        <v>3.9200313602508821E-3</v>
      </c>
      <c r="E161" s="324"/>
      <c r="F161" s="319"/>
      <c r="G161" s="314">
        <v>4.95</v>
      </c>
      <c r="H161" s="319">
        <f>D161*G161</f>
        <v>1.9404155233241866E-2</v>
      </c>
    </row>
    <row r="162" spans="1:8">
      <c r="A162" s="315"/>
      <c r="B162" s="322" t="s">
        <v>651</v>
      </c>
      <c r="C162" s="310" t="s">
        <v>395</v>
      </c>
      <c r="D162" s="318">
        <f>10/'COMPUTOS METRICOS'!BB8</f>
        <v>3.9200313602508821E-3</v>
      </c>
      <c r="E162" s="324"/>
      <c r="F162" s="319"/>
      <c r="G162" s="314">
        <v>23</v>
      </c>
      <c r="H162" s="319">
        <f>D162*G162</f>
        <v>9.0160721285770296E-2</v>
      </c>
    </row>
    <row r="163" spans="1:8">
      <c r="A163" s="320"/>
      <c r="B163" s="294" t="s">
        <v>352</v>
      </c>
      <c r="G163" s="321">
        <f>+G68</f>
        <v>0.05</v>
      </c>
      <c r="H163" s="319">
        <f>SUM(H153:H156)*G163</f>
        <v>2.2504900039200318E-2</v>
      </c>
    </row>
    <row r="164" spans="1:8">
      <c r="A164" s="315"/>
      <c r="B164" s="306"/>
      <c r="C164" s="306"/>
      <c r="D164" s="306"/>
      <c r="E164" s="306"/>
      <c r="F164" s="306"/>
      <c r="G164" s="316" t="s">
        <v>353</v>
      </c>
      <c r="H164" s="317">
        <f>SUM(H161:H163)</f>
        <v>0.13206977655821248</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0.32037975695805571</v>
      </c>
    </row>
    <row r="167" spans="1:8">
      <c r="A167" s="320"/>
      <c r="B167" s="294" t="s">
        <v>357</v>
      </c>
      <c r="G167" s="321">
        <v>0.14940000000000001</v>
      </c>
      <c r="H167" s="319">
        <f>SUM(H153:H156)*G167</f>
        <v>6.7244641317130538E-2</v>
      </c>
    </row>
    <row r="168" spans="1:8">
      <c r="A168" s="315"/>
      <c r="B168" s="306"/>
      <c r="C168" s="306"/>
      <c r="D168" s="306"/>
      <c r="E168" s="306"/>
      <c r="F168" s="306"/>
      <c r="G168" s="316" t="s">
        <v>358</v>
      </c>
      <c r="H168" s="317">
        <f>SUM(H166:H167)</f>
        <v>0.38762439827518624</v>
      </c>
    </row>
    <row r="169" spans="1:8">
      <c r="A169" s="304" t="s">
        <v>359</v>
      </c>
      <c r="B169" s="305" t="s">
        <v>360</v>
      </c>
      <c r="C169" s="306"/>
      <c r="D169" s="306"/>
      <c r="E169" s="306"/>
      <c r="F169" s="306"/>
      <c r="G169" s="307"/>
      <c r="H169" s="308"/>
    </row>
    <row r="170" spans="1:8">
      <c r="A170" s="320"/>
      <c r="B170" s="294" t="s">
        <v>361</v>
      </c>
      <c r="G170" s="321">
        <f>+G123</f>
        <v>0.12</v>
      </c>
      <c r="H170" s="319">
        <f>(H151+H159+H164)*G170</f>
        <v>0.34826130929047433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0.34826130929047433</v>
      </c>
    </row>
    <row r="174" spans="1:8">
      <c r="A174" s="304" t="s">
        <v>365</v>
      </c>
      <c r="B174" s="305" t="s">
        <v>366</v>
      </c>
      <c r="C174" s="306"/>
      <c r="D174" s="306"/>
      <c r="E174" s="306"/>
      <c r="F174" s="306"/>
      <c r="G174" s="314"/>
      <c r="H174" s="308"/>
    </row>
    <row r="175" spans="1:8">
      <c r="A175" s="320"/>
      <c r="B175" s="294" t="s">
        <v>367</v>
      </c>
      <c r="G175" s="321">
        <f t="shared" si="0"/>
        <v>0.1</v>
      </c>
      <c r="H175" s="319">
        <f>(H151+H159+H164)*G175</f>
        <v>0.29021775774206193</v>
      </c>
    </row>
    <row r="176" spans="1:8">
      <c r="A176" s="315"/>
      <c r="B176" s="306"/>
      <c r="C176" s="306"/>
      <c r="D176" s="306"/>
      <c r="E176" s="306"/>
      <c r="F176" s="306"/>
      <c r="G176" s="316" t="s">
        <v>368</v>
      </c>
      <c r="H176" s="317">
        <f>SUM(H175:H175)</f>
        <v>0.29021775774206193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0.12138388422030576</v>
      </c>
    </row>
    <row r="179" spans="1:8">
      <c r="A179" s="315"/>
      <c r="B179" s="306"/>
      <c r="C179" s="306"/>
      <c r="D179" s="306"/>
      <c r="E179" s="306"/>
      <c r="F179" s="306"/>
      <c r="G179" s="316" t="s">
        <v>372</v>
      </c>
      <c r="H179" s="317">
        <f>SUM(H178:H178)</f>
        <v>0.12138388422030576</v>
      </c>
    </row>
    <row r="180" spans="1:8">
      <c r="A180" s="315"/>
      <c r="B180" s="306"/>
      <c r="C180" s="306"/>
      <c r="D180" s="306"/>
      <c r="E180" s="306"/>
      <c r="F180" s="306"/>
      <c r="G180" s="316" t="s">
        <v>373</v>
      </c>
      <c r="H180" s="317">
        <f>ROUND(H151+H159+H164+H168+H173+H176+H179,2)</f>
        <v>4.05</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735</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10" ht="15">
      <c r="A193" s="349"/>
      <c r="B193" s="350" t="s">
        <v>1</v>
      </c>
      <c r="C193" s="351" t="s">
        <v>335</v>
      </c>
      <c r="D193" s="351" t="s">
        <v>336</v>
      </c>
      <c r="E193" s="351" t="s">
        <v>337</v>
      </c>
      <c r="F193" s="351" t="s">
        <v>338</v>
      </c>
      <c r="G193" s="352" t="s">
        <v>337</v>
      </c>
      <c r="H193" s="353" t="s">
        <v>339</v>
      </c>
    </row>
    <row r="194" spans="1:10" ht="15">
      <c r="A194" s="354" t="s">
        <v>340</v>
      </c>
      <c r="B194" s="355" t="s">
        <v>341</v>
      </c>
      <c r="C194" s="356"/>
      <c r="D194" s="356"/>
      <c r="E194" s="356"/>
      <c r="F194" s="356"/>
      <c r="G194" s="357"/>
      <c r="H194" s="358"/>
    </row>
    <row r="195" spans="1:10" ht="15">
      <c r="A195" s="359"/>
      <c r="B195" s="360" t="s">
        <v>666</v>
      </c>
      <c r="C195" s="361" t="s">
        <v>667</v>
      </c>
      <c r="D195" s="361">
        <v>0.25</v>
      </c>
      <c r="E195" s="360"/>
      <c r="F195" s="360"/>
      <c r="G195" s="362">
        <v>15</v>
      </c>
      <c r="H195" s="363">
        <f>D195*G195</f>
        <v>3.75</v>
      </c>
    </row>
    <row r="196" spans="1:10" ht="15">
      <c r="A196" s="359"/>
      <c r="B196" s="360" t="s">
        <v>668</v>
      </c>
      <c r="C196" s="361" t="s">
        <v>669</v>
      </c>
      <c r="D196" s="361">
        <v>2.5</v>
      </c>
      <c r="E196" s="360"/>
      <c r="F196" s="360"/>
      <c r="G196" s="362">
        <v>145</v>
      </c>
      <c r="H196" s="363">
        <f>D196*G196</f>
        <v>362.5</v>
      </c>
    </row>
    <row r="197" spans="1:10" ht="15">
      <c r="A197" s="359"/>
      <c r="B197" s="356"/>
      <c r="C197" s="356"/>
      <c r="D197" s="356"/>
      <c r="E197" s="356"/>
      <c r="F197" s="364"/>
      <c r="G197" s="365" t="s">
        <v>342</v>
      </c>
      <c r="H197" s="366">
        <f>SUM(H195:H196)</f>
        <v>366.25</v>
      </c>
    </row>
    <row r="198" spans="1:10" ht="15">
      <c r="A198" s="367" t="s">
        <v>343</v>
      </c>
      <c r="B198" s="368" t="s">
        <v>344</v>
      </c>
      <c r="C198" s="356"/>
      <c r="D198" s="356"/>
      <c r="E198" s="356"/>
      <c r="F198" s="364"/>
      <c r="G198" s="369"/>
      <c r="H198" s="358"/>
    </row>
    <row r="199" spans="1:10" ht="15">
      <c r="A199" s="359"/>
      <c r="B199" s="360" t="s">
        <v>670</v>
      </c>
      <c r="C199" s="361" t="s">
        <v>346</v>
      </c>
      <c r="D199" s="370">
        <v>3</v>
      </c>
      <c r="E199" s="360"/>
      <c r="F199" s="360"/>
      <c r="G199" s="362">
        <f>+G106</f>
        <v>56.7</v>
      </c>
      <c r="H199" s="363">
        <f>D199*G199</f>
        <v>170.10000000000002</v>
      </c>
      <c r="J199" s="286" t="s">
        <v>671</v>
      </c>
    </row>
    <row r="200" spans="1:10" ht="15">
      <c r="A200" s="359"/>
      <c r="B200" s="360" t="s">
        <v>672</v>
      </c>
      <c r="C200" s="361" t="s">
        <v>346</v>
      </c>
      <c r="D200" s="370">
        <v>2</v>
      </c>
      <c r="E200" s="360"/>
      <c r="F200" s="360"/>
      <c r="G200" s="362">
        <v>39.76</v>
      </c>
      <c r="H200" s="363">
        <f t="shared" ref="H200:H202" si="1">D200*G200</f>
        <v>79.52</v>
      </c>
    </row>
    <row r="201" spans="1:10" ht="15">
      <c r="A201" s="359"/>
      <c r="B201" s="360" t="s">
        <v>673</v>
      </c>
      <c r="C201" s="361" t="s">
        <v>346</v>
      </c>
      <c r="D201" s="370">
        <v>2</v>
      </c>
      <c r="E201" s="360"/>
      <c r="F201" s="360"/>
      <c r="G201" s="362">
        <v>36.700000000000003</v>
      </c>
      <c r="H201" s="363">
        <f t="shared" si="1"/>
        <v>73.400000000000006</v>
      </c>
    </row>
    <row r="202" spans="1:10" ht="15">
      <c r="A202" s="359"/>
      <c r="B202" s="360" t="s">
        <v>674</v>
      </c>
      <c r="C202" s="361" t="s">
        <v>346</v>
      </c>
      <c r="D202" s="370">
        <v>3</v>
      </c>
      <c r="E202" s="360"/>
      <c r="F202" s="360"/>
      <c r="G202" s="362">
        <v>13.75</v>
      </c>
      <c r="H202" s="363">
        <f t="shared" si="1"/>
        <v>41.25</v>
      </c>
    </row>
    <row r="203" spans="1:10" ht="15">
      <c r="A203" s="349"/>
      <c r="B203" s="371"/>
      <c r="C203" s="356"/>
      <c r="D203" s="356"/>
      <c r="E203" s="356"/>
      <c r="F203" s="364"/>
      <c r="G203" s="365" t="s">
        <v>347</v>
      </c>
      <c r="H203" s="366">
        <f>SUM(H199:H202)</f>
        <v>364.27</v>
      </c>
    </row>
    <row r="204" spans="1:10" ht="15">
      <c r="A204" s="372"/>
      <c r="B204" s="342" t="s">
        <v>348</v>
      </c>
      <c r="C204" s="104"/>
      <c r="D204" s="104"/>
      <c r="E204" s="104"/>
      <c r="F204" s="373"/>
      <c r="G204" s="321">
        <f>+G61</f>
        <v>0.1</v>
      </c>
      <c r="H204" s="363">
        <f>SUM(H199:H202)*G204</f>
        <v>36.427</v>
      </c>
    </row>
    <row r="205" spans="1:10" ht="15">
      <c r="A205" s="359"/>
      <c r="B205" s="356"/>
      <c r="C205" s="356"/>
      <c r="D205" s="356"/>
      <c r="E205" s="356"/>
      <c r="F205" s="364"/>
      <c r="G205" s="365" t="s">
        <v>349</v>
      </c>
      <c r="H205" s="366">
        <f>SUM(H199:H204)-SUM(H199:H202)</f>
        <v>400.697</v>
      </c>
    </row>
    <row r="206" spans="1:10" ht="15">
      <c r="A206" s="354" t="s">
        <v>350</v>
      </c>
      <c r="B206" s="355" t="s">
        <v>351</v>
      </c>
      <c r="C206" s="356"/>
      <c r="D206" s="356"/>
      <c r="E206" s="356"/>
      <c r="F206" s="364"/>
      <c r="G206" s="369"/>
      <c r="H206" s="358"/>
    </row>
    <row r="207" spans="1:10" ht="15">
      <c r="A207" s="359"/>
      <c r="B207" s="360" t="s">
        <v>675</v>
      </c>
      <c r="C207" s="360" t="s">
        <v>395</v>
      </c>
      <c r="D207" s="370">
        <v>3</v>
      </c>
      <c r="E207" s="374"/>
      <c r="F207" s="363"/>
      <c r="G207" s="362">
        <v>320</v>
      </c>
      <c r="H207" s="363">
        <f>D207*G207</f>
        <v>960</v>
      </c>
    </row>
    <row r="208" spans="1:10"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735</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735</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735</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735</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735</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735</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735</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735</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735</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735</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ESR-60</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735</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735</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735</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735</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735</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ESR-60</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735</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4*6.96*1086</f>
        <v>30234.240000000002</v>
      </c>
      <c r="H1132" s="136">
        <f t="shared" si="50"/>
        <v>30234.240000000002</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68498.868333333332</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26369.761000000002</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26369.761000000002</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21974.800833333338</v>
      </c>
    </row>
    <row r="1147" spans="1:8">
      <c r="A1147" s="132"/>
      <c r="B1147" s="127"/>
      <c r="C1147" s="127"/>
      <c r="D1147" s="127"/>
      <c r="E1147" s="127"/>
      <c r="F1147" s="127"/>
      <c r="G1147" s="133" t="s">
        <v>368</v>
      </c>
      <c r="H1147" s="134">
        <f>SUM(H1146:H1146)</f>
        <v>21974.800833333338</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11584.765725949999</v>
      </c>
    </row>
    <row r="1150" spans="1:8">
      <c r="A1150" s="132"/>
      <c r="B1150" s="127"/>
      <c r="C1150" s="127"/>
      <c r="D1150" s="127"/>
      <c r="E1150" s="127"/>
      <c r="F1150" s="127"/>
      <c r="G1150" s="133" t="s">
        <v>372</v>
      </c>
      <c r="H1150" s="134">
        <f>SUM(H1149:H1149)</f>
        <v>11584.765725949999</v>
      </c>
    </row>
    <row r="1151" spans="1:8">
      <c r="A1151" s="132"/>
      <c r="B1151" s="127"/>
      <c r="C1151" s="127"/>
      <c r="D1151" s="127"/>
      <c r="E1151" s="127"/>
      <c r="F1151" s="127"/>
      <c r="G1151" s="133" t="s">
        <v>373</v>
      </c>
      <c r="H1151" s="134">
        <f>ROUND(H1108+H1120+H1135+H1139+H1144+H1147+H1150,2)</f>
        <v>386496.28</v>
      </c>
    </row>
    <row r="1152" spans="1:8">
      <c r="A1152" s="112"/>
      <c r="B1152" s="112"/>
      <c r="C1152" s="112"/>
      <c r="D1152" s="112"/>
      <c r="E1152" s="112"/>
      <c r="F1152" s="112"/>
      <c r="G1152" s="431" t="s">
        <v>869</v>
      </c>
      <c r="H1152" s="432">
        <f>H1151/6.96</f>
        <v>55531.074712643684</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8000</v>
      </c>
      <c r="E1166" s="129"/>
      <c r="F1166" s="129"/>
      <c r="G1166" s="136">
        <f>+G1105</f>
        <v>17</v>
      </c>
      <c r="H1166" s="136">
        <f>D1166*G1166</f>
        <v>136000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136000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30234.240000000002</v>
      </c>
      <c r="H1195" s="136">
        <f t="shared" si="53"/>
        <v>30234.240000000002</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49281.093333333338</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35856.131199999996</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35856.131199999996</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21974.800833333338</v>
      </c>
    </row>
    <row r="1210" spans="1:8">
      <c r="A1210" s="132"/>
      <c r="B1210" s="127"/>
      <c r="C1210" s="127"/>
      <c r="D1210" s="127"/>
      <c r="E1210" s="127"/>
      <c r="F1210" s="127"/>
      <c r="G1210" s="133" t="s">
        <v>368</v>
      </c>
      <c r="H1210" s="134">
        <f>SUM(H1209:H1209)</f>
        <v>21974.800833333338</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13844.58928151</v>
      </c>
    </row>
    <row r="1213" spans="1:8">
      <c r="A1213" s="132"/>
      <c r="B1213" s="127"/>
      <c r="C1213" s="127"/>
      <c r="D1213" s="127"/>
      <c r="E1213" s="127"/>
      <c r="F1213" s="127"/>
      <c r="G1213" s="133" t="s">
        <v>372</v>
      </c>
      <c r="H1213" s="134">
        <f>SUM(H1212:H1212)</f>
        <v>13844.58928151</v>
      </c>
    </row>
    <row r="1214" spans="1:8">
      <c r="A1214" s="132"/>
      <c r="B1214" s="127"/>
      <c r="C1214" s="127"/>
      <c r="D1214" s="127"/>
      <c r="E1214" s="127"/>
      <c r="F1214" s="127"/>
      <c r="G1214" s="133" t="s">
        <v>373</v>
      </c>
      <c r="H1214" s="134">
        <f>ROUND(H1170+H1182+H1198+H1202+H1207+H1210+H1213,2)</f>
        <v>461889.55</v>
      </c>
    </row>
    <row r="1215" spans="1:8">
      <c r="A1215" s="115"/>
      <c r="B1215" s="115"/>
      <c r="C1215" s="115"/>
      <c r="D1215" s="115"/>
      <c r="E1215" s="115"/>
      <c r="F1215" s="115"/>
      <c r="G1215" s="130" t="s">
        <v>869</v>
      </c>
      <c r="H1215" s="134">
        <f>H1214/6.96</f>
        <v>66363.441091954024</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30234.240000000002</v>
      </c>
      <c r="H1248" s="136">
        <f>D1248*G1248</f>
        <v>30234.240000000002</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42819.668333333342</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18223.388199999998</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18223.388199999998</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15186.156833333334</v>
      </c>
    </row>
    <row r="1264" spans="1:8">
      <c r="A1264" s="132"/>
      <c r="B1264" s="127"/>
      <c r="C1264" s="127"/>
      <c r="D1264" s="127"/>
      <c r="E1264" s="127"/>
      <c r="F1264" s="127"/>
      <c r="G1264" s="133" t="s">
        <v>368</v>
      </c>
      <c r="H1264" s="134">
        <f>SUM(H1263:H1263)</f>
        <v>15186.156833333334</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8362.8071523499984</v>
      </c>
    </row>
    <row r="1267" spans="1:8">
      <c r="A1267" s="132"/>
      <c r="B1267" s="127"/>
      <c r="C1267" s="127"/>
      <c r="D1267" s="127"/>
      <c r="E1267" s="127"/>
      <c r="F1267" s="127"/>
      <c r="G1267" s="133" t="s">
        <v>372</v>
      </c>
      <c r="H1267" s="134">
        <f>SUM(H1266:H1266)</f>
        <v>8362.8071523499984</v>
      </c>
    </row>
    <row r="1268" spans="1:8">
      <c r="A1268" s="132"/>
      <c r="B1268" s="127"/>
      <c r="C1268" s="127"/>
      <c r="D1268" s="127"/>
      <c r="E1268" s="127"/>
      <c r="F1268" s="127"/>
      <c r="G1268" s="133" t="s">
        <v>373</v>
      </c>
      <c r="H1268" s="134">
        <f>ROUND(H1232+H1245+H1252+H1256+H1261+H1264+H1267,2)</f>
        <v>279003.82</v>
      </c>
    </row>
    <row r="1269" spans="1:8">
      <c r="A1269" s="115"/>
      <c r="B1269" s="115"/>
      <c r="C1269" s="115"/>
      <c r="D1269" s="115"/>
      <c r="E1269" s="115"/>
      <c r="F1269" s="115"/>
      <c r="G1269" s="442" t="s">
        <v>869</v>
      </c>
      <c r="H1269" s="134">
        <f>H1268/6.96</f>
        <v>40086.755747126437</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3*6.96*1086*2</f>
        <v>45351.360000000001</v>
      </c>
      <c r="H1295" s="136">
        <f>D1295*G1295</f>
        <v>45351.360000000001</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65791.41</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8104.4892</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8104.4892</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6753.7410000000009</v>
      </c>
    </row>
    <row r="1313" spans="1:8">
      <c r="A1313" s="132"/>
      <c r="B1313" s="127"/>
      <c r="C1313" s="127"/>
      <c r="D1313" s="127"/>
      <c r="E1313" s="127"/>
      <c r="F1313" s="127"/>
      <c r="G1313" s="133" t="s">
        <v>368</v>
      </c>
      <c r="H1313" s="134">
        <f>SUM(H1312:H1312)</f>
        <v>6753.7410000000009</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2554.2747169799995</v>
      </c>
    </row>
    <row r="1316" spans="1:8">
      <c r="A1316" s="132"/>
      <c r="B1316" s="127"/>
      <c r="C1316" s="127"/>
      <c r="D1316" s="127"/>
      <c r="E1316" s="127"/>
      <c r="F1316" s="127"/>
      <c r="G1316" s="133" t="s">
        <v>372</v>
      </c>
      <c r="H1316" s="134">
        <f>SUM(H1315:H1315)</f>
        <v>2554.2747169799995</v>
      </c>
    </row>
    <row r="1317" spans="1:8">
      <c r="A1317" s="132"/>
      <c r="B1317" s="127"/>
      <c r="C1317" s="127"/>
      <c r="D1317" s="127"/>
      <c r="E1317" s="127"/>
      <c r="F1317" s="127"/>
      <c r="G1317" s="133" t="s">
        <v>373</v>
      </c>
      <c r="H1317" s="134">
        <f>ROUND(H1286+H1293+H1301+H1305+H1310+H1313+H1316,2)</f>
        <v>85216.89</v>
      </c>
    </row>
    <row r="1318" spans="1:8">
      <c r="A1318" s="115"/>
      <c r="B1318" s="115"/>
      <c r="C1318" s="115"/>
      <c r="D1318" s="115"/>
      <c r="E1318" s="115"/>
      <c r="F1318" s="115"/>
      <c r="G1318" s="442" t="s">
        <v>869</v>
      </c>
      <c r="H1318" s="134">
        <f>H1317/6.96</f>
        <v>12243.806034482759</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59"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736</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+'cobija-guyara-s.aYAC'!F85</f>
        <v>1313349.8869427585</v>
      </c>
      <c r="H12" s="314">
        <f>D12*G12</f>
        <v>1313349.8869427585</v>
      </c>
    </row>
    <row r="13" spans="1:10">
      <c r="A13" s="315"/>
      <c r="B13" s="306"/>
      <c r="C13" s="306"/>
      <c r="D13" s="306"/>
      <c r="E13" s="306"/>
      <c r="F13" s="306"/>
      <c r="G13" s="316" t="s">
        <v>342</v>
      </c>
      <c r="H13" s="317">
        <f>SUM(H12:H12)</f>
        <v>1313349.8869427585</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157601.98643313101</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157601.98643313101</v>
      </c>
    </row>
    <row r="32" spans="1:8" ht="10.5" customHeight="1">
      <c r="A32" s="304" t="s">
        <v>365</v>
      </c>
      <c r="B32" s="305" t="s">
        <v>366</v>
      </c>
      <c r="C32" s="306"/>
      <c r="D32" s="306"/>
      <c r="E32" s="306"/>
      <c r="F32" s="306"/>
      <c r="G32" s="307"/>
      <c r="H32" s="308"/>
    </row>
    <row r="33" spans="1:10">
      <c r="A33" s="320"/>
      <c r="B33" s="294" t="s">
        <v>367</v>
      </c>
      <c r="G33" s="325">
        <v>0.1</v>
      </c>
      <c r="H33" s="319">
        <f>(H13+H18+H22)*G33</f>
        <v>131334.98869427585</v>
      </c>
    </row>
    <row r="34" spans="1:10">
      <c r="A34" s="315"/>
      <c r="B34" s="306"/>
      <c r="C34" s="306"/>
      <c r="D34" s="306"/>
      <c r="E34" s="306"/>
      <c r="F34" s="306"/>
      <c r="G34" s="316" t="s">
        <v>368</v>
      </c>
      <c r="H34" s="317">
        <f>SUM(H33:H33)</f>
        <v>131334.98869427585</v>
      </c>
    </row>
    <row r="35" spans="1:10">
      <c r="A35" s="304" t="s">
        <v>369</v>
      </c>
      <c r="B35" s="305" t="s">
        <v>370</v>
      </c>
      <c r="C35" s="306"/>
      <c r="D35" s="306"/>
      <c r="E35" s="306"/>
      <c r="F35" s="306"/>
      <c r="G35" s="307"/>
      <c r="H35" s="308"/>
    </row>
    <row r="36" spans="1:10">
      <c r="A36" s="320"/>
      <c r="B36" s="294" t="s">
        <v>371</v>
      </c>
      <c r="G36" s="321">
        <v>3.0899999999999997E-2</v>
      </c>
      <c r="H36" s="319">
        <f>(H13+H18+H22+H26+H31+H34)*G36</f>
        <v>49510.664037968098</v>
      </c>
    </row>
    <row r="37" spans="1:10">
      <c r="A37" s="315"/>
      <c r="B37" s="306"/>
      <c r="C37" s="306"/>
      <c r="D37" s="306"/>
      <c r="E37" s="306"/>
      <c r="F37" s="306"/>
      <c r="G37" s="316" t="s">
        <v>372</v>
      </c>
      <c r="H37" s="317">
        <f>SUM(H36:H36)</f>
        <v>49510.664037968098</v>
      </c>
    </row>
    <row r="38" spans="1:10">
      <c r="A38" s="315"/>
      <c r="B38" s="306"/>
      <c r="C38" s="306"/>
      <c r="D38" s="306"/>
      <c r="E38" s="306"/>
      <c r="F38" s="306"/>
      <c r="G38" s="316" t="s">
        <v>373</v>
      </c>
      <c r="H38" s="317">
        <f>ROUND(H13+H18+H22+H26+H31+H34+H37,2)</f>
        <v>1651797.53</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736</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METRICOS'!BI6/(10*1.5)*2</f>
        <v>10.746666666666666</v>
      </c>
      <c r="E64" s="324"/>
      <c r="F64" s="319"/>
      <c r="G64" s="314">
        <f>150*7</f>
        <v>1050</v>
      </c>
      <c r="H64" s="319">
        <f>D64*G64</f>
        <v>11284</v>
      </c>
    </row>
    <row r="65" spans="1:8">
      <c r="A65" s="315"/>
      <c r="B65" s="322" t="s">
        <v>650</v>
      </c>
      <c r="C65" s="310" t="s">
        <v>395</v>
      </c>
      <c r="D65" s="323">
        <f>'COMPUTOS METRICOS'!BI7/(20)*4</f>
        <v>7.918000000000001</v>
      </c>
      <c r="E65" s="324"/>
      <c r="F65" s="319"/>
      <c r="G65" s="314">
        <f>67.21*7</f>
        <v>470.46999999999997</v>
      </c>
      <c r="H65" s="319">
        <f>D65*G65</f>
        <v>3725.1814600000002</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15027.958026358025</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2079.6083983481481</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2079.6083983481481</v>
      </c>
    </row>
    <row r="79" spans="1:8" ht="10.5" customHeight="1">
      <c r="A79" s="304" t="s">
        <v>365</v>
      </c>
      <c r="B79" s="305" t="s">
        <v>366</v>
      </c>
      <c r="C79" s="306"/>
      <c r="D79" s="306"/>
      <c r="E79" s="306"/>
      <c r="F79" s="306"/>
      <c r="G79" s="307"/>
      <c r="H79" s="308"/>
    </row>
    <row r="80" spans="1:8">
      <c r="A80" s="320"/>
      <c r="B80" s="294" t="s">
        <v>367</v>
      </c>
      <c r="G80" s="325">
        <v>0.1</v>
      </c>
      <c r="H80" s="319">
        <f>(H54+H62+H69)*G80</f>
        <v>1733.0069986234569</v>
      </c>
    </row>
    <row r="81" spans="1:8">
      <c r="A81" s="315"/>
      <c r="B81" s="306"/>
      <c r="C81" s="306"/>
      <c r="D81" s="306"/>
      <c r="E81" s="306"/>
      <c r="F81" s="306"/>
      <c r="G81" s="316" t="s">
        <v>368</v>
      </c>
      <c r="H81" s="317">
        <f>SUM(H80:H80)</f>
        <v>1733.0069986234569</v>
      </c>
    </row>
    <row r="82" spans="1:8">
      <c r="A82" s="304" t="s">
        <v>369</v>
      </c>
      <c r="B82" s="305" t="s">
        <v>370</v>
      </c>
      <c r="C82" s="306"/>
      <c r="D82" s="306"/>
      <c r="E82" s="306"/>
      <c r="F82" s="306"/>
      <c r="G82" s="307"/>
      <c r="H82" s="308"/>
    </row>
    <row r="83" spans="1:8">
      <c r="A83" s="320"/>
      <c r="B83" s="294" t="s">
        <v>371</v>
      </c>
      <c r="G83" s="321">
        <v>3.0899999999999997E-2</v>
      </c>
      <c r="H83" s="319">
        <f>(H54+H62+H69+H73+H78+H81)*G83</f>
        <v>653.98839453064477</v>
      </c>
    </row>
    <row r="84" spans="1:8">
      <c r="A84" s="315"/>
      <c r="B84" s="306"/>
      <c r="C84" s="306"/>
      <c r="D84" s="306"/>
      <c r="E84" s="306"/>
      <c r="F84" s="306"/>
      <c r="G84" s="316" t="s">
        <v>372</v>
      </c>
      <c r="H84" s="317">
        <f>SUM(H83:H83)</f>
        <v>653.98839453064477</v>
      </c>
    </row>
    <row r="85" spans="1:8">
      <c r="A85" s="315"/>
      <c r="B85" s="306"/>
      <c r="C85" s="306"/>
      <c r="D85" s="306"/>
      <c r="E85" s="306"/>
      <c r="F85" s="306"/>
      <c r="G85" s="316" t="s">
        <v>373</v>
      </c>
      <c r="H85" s="317">
        <f>ROUND(H54+H62+H69+H73+H78+H81+H84,2)</f>
        <v>21818.66</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ESR-61</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METRICOS'!BI7/30</f>
        <v>1.3196666666666668</v>
      </c>
      <c r="E112" s="324"/>
      <c r="F112" s="319"/>
      <c r="G112" s="314">
        <v>410</v>
      </c>
      <c r="H112" s="319">
        <f>D112*G112</f>
        <v>541.06333333333339</v>
      </c>
    </row>
    <row r="113" spans="1:8">
      <c r="A113" s="315"/>
      <c r="B113" s="322" t="s">
        <v>650</v>
      </c>
      <c r="C113" s="310" t="s">
        <v>395</v>
      </c>
      <c r="D113" s="318">
        <f>'COMPUTOS METRICOS'!BI7/20</f>
        <v>1.9795000000000003</v>
      </c>
      <c r="E113" s="324"/>
      <c r="F113" s="319"/>
      <c r="G113" s="314">
        <f>+G65</f>
        <v>470.46999999999997</v>
      </c>
      <c r="H113" s="319">
        <f>D113*G113</f>
        <v>931.29536500000006</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1497.829130432099</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321.38308639259259</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321.38308639259259</v>
      </c>
    </row>
    <row r="127" spans="1:8">
      <c r="A127" s="304" t="s">
        <v>365</v>
      </c>
      <c r="B127" s="305" t="s">
        <v>366</v>
      </c>
      <c r="C127" s="306"/>
      <c r="D127" s="306"/>
      <c r="E127" s="306"/>
      <c r="F127" s="306"/>
      <c r="G127" s="307"/>
      <c r="H127" s="308"/>
    </row>
    <row r="128" spans="1:8">
      <c r="A128" s="320"/>
      <c r="B128" s="294" t="s">
        <v>367</v>
      </c>
      <c r="G128" s="321">
        <f>+G80</f>
        <v>0.1</v>
      </c>
      <c r="H128" s="319">
        <f>(H102+H110+H117)*G128</f>
        <v>267.81923866049385</v>
      </c>
    </row>
    <row r="129" spans="1:8">
      <c r="A129" s="315"/>
      <c r="B129" s="306"/>
      <c r="C129" s="306"/>
      <c r="D129" s="306"/>
      <c r="E129" s="306"/>
      <c r="F129" s="306"/>
      <c r="G129" s="316" t="s">
        <v>368</v>
      </c>
      <c r="H129" s="317">
        <f>SUM(H128:H128)</f>
        <v>267.81923866049385</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102.01120311452925</v>
      </c>
    </row>
    <row r="132" spans="1:8">
      <c r="A132" s="315"/>
      <c r="B132" s="306"/>
      <c r="C132" s="306"/>
      <c r="D132" s="306"/>
      <c r="E132" s="306"/>
      <c r="F132" s="306"/>
      <c r="G132" s="316" t="s">
        <v>372</v>
      </c>
      <c r="H132" s="317">
        <f>SUM(H131:H131)</f>
        <v>102.01120311452925</v>
      </c>
    </row>
    <row r="133" spans="1:8">
      <c r="A133" s="315"/>
      <c r="B133" s="306"/>
      <c r="C133" s="306"/>
      <c r="D133" s="306"/>
      <c r="E133" s="306"/>
      <c r="F133" s="306"/>
      <c r="G133" s="316" t="s">
        <v>373</v>
      </c>
      <c r="H133" s="317">
        <f>ROUND(H102+H110+H117+H121+H126+H129+H132,2)</f>
        <v>3403.34</v>
      </c>
    </row>
    <row r="137" spans="1:8" ht="18">
      <c r="C137" s="287" t="s">
        <v>326</v>
      </c>
    </row>
    <row r="138" spans="1:8">
      <c r="C138" s="291" t="str">
        <f>C90</f>
        <v>MONTAJE MECANICO ESR-61</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METRICOS'!BI8</f>
        <v>3.4246575342465752E-3</v>
      </c>
      <c r="E153" s="310"/>
      <c r="F153" s="310"/>
      <c r="G153" s="314">
        <v>19.850000000000001</v>
      </c>
      <c r="H153" s="319">
        <f>D153*G153</f>
        <v>6.7979452054794526E-2</v>
      </c>
    </row>
    <row r="154" spans="1:8">
      <c r="A154" s="313"/>
      <c r="B154" s="310" t="s">
        <v>662</v>
      </c>
      <c r="C154" s="311" t="s">
        <v>346</v>
      </c>
      <c r="D154" s="318">
        <f>10/'COMPUTOS METRICOS'!BI8</f>
        <v>3.4246575342465752E-3</v>
      </c>
      <c r="E154" s="310"/>
      <c r="F154" s="310"/>
      <c r="G154" s="314">
        <v>37.72</v>
      </c>
      <c r="H154" s="319">
        <f>D154*G154</f>
        <v>0.12917808219178081</v>
      </c>
    </row>
    <row r="155" spans="1:8">
      <c r="A155" s="313"/>
      <c r="B155" s="310" t="s">
        <v>663</v>
      </c>
      <c r="C155" s="311" t="s">
        <v>346</v>
      </c>
      <c r="D155" s="318">
        <f>10/'COMPUTOS METRICOS'!BI8</f>
        <v>3.4246575342465752E-3</v>
      </c>
      <c r="E155" s="310"/>
      <c r="F155" s="310"/>
      <c r="G155" s="314">
        <f>+G105</f>
        <v>13.75</v>
      </c>
      <c r="H155" s="319">
        <f>D155*G155</f>
        <v>4.7089041095890405E-2</v>
      </c>
    </row>
    <row r="156" spans="1:8">
      <c r="A156" s="313"/>
      <c r="B156" s="310" t="s">
        <v>664</v>
      </c>
      <c r="C156" s="311" t="s">
        <v>346</v>
      </c>
      <c r="D156" s="318">
        <f>10/'COMPUTOS METRICOS'!BI8</f>
        <v>3.4246575342465752E-3</v>
      </c>
      <c r="E156" s="310"/>
      <c r="F156" s="310"/>
      <c r="G156" s="314">
        <v>43.5</v>
      </c>
      <c r="H156" s="319">
        <f>D156*G156</f>
        <v>0.14897260273972601</v>
      </c>
    </row>
    <row r="157" spans="1:8">
      <c r="A157" s="315"/>
      <c r="B157" s="306"/>
      <c r="C157" s="306"/>
      <c r="D157" s="306"/>
      <c r="E157" s="306"/>
      <c r="F157" s="306"/>
      <c r="G157" s="316" t="s">
        <v>347</v>
      </c>
      <c r="H157" s="317">
        <f>SUM(H153:H156)</f>
        <v>0.39321917808219176</v>
      </c>
    </row>
    <row r="158" spans="1:8">
      <c r="A158" s="320"/>
      <c r="B158" s="294" t="s">
        <v>348</v>
      </c>
      <c r="G158" s="321">
        <f>+G61</f>
        <v>0.1</v>
      </c>
      <c r="H158" s="319">
        <f>SUM(H153:H156)*G158</f>
        <v>3.9321917808219177E-2</v>
      </c>
    </row>
    <row r="159" spans="1:8">
      <c r="A159" s="315"/>
      <c r="B159" s="306"/>
      <c r="C159" s="306"/>
      <c r="D159" s="306"/>
      <c r="E159" s="306"/>
      <c r="F159" s="306"/>
      <c r="G159" s="316" t="s">
        <v>349</v>
      </c>
      <c r="H159" s="317">
        <f>H157+H158</f>
        <v>0.43254109589041095</v>
      </c>
    </row>
    <row r="160" spans="1:8">
      <c r="A160" s="304" t="s">
        <v>350</v>
      </c>
      <c r="B160" s="305" t="s">
        <v>351</v>
      </c>
      <c r="C160" s="306"/>
      <c r="D160" s="306"/>
      <c r="E160" s="306"/>
      <c r="F160" s="306"/>
      <c r="G160" s="307"/>
      <c r="H160" s="308"/>
    </row>
    <row r="161" spans="1:8">
      <c r="A161" s="315"/>
      <c r="B161" s="322" t="s">
        <v>665</v>
      </c>
      <c r="C161" s="310" t="s">
        <v>395</v>
      </c>
      <c r="D161" s="318">
        <f>10/'COMPUTOS METRICOS'!BI8</f>
        <v>3.4246575342465752E-3</v>
      </c>
      <c r="E161" s="324"/>
      <c r="F161" s="319"/>
      <c r="G161" s="314">
        <v>4.95</v>
      </c>
      <c r="H161" s="319">
        <f>D161*G161</f>
        <v>1.6952054794520548E-2</v>
      </c>
    </row>
    <row r="162" spans="1:8">
      <c r="A162" s="315"/>
      <c r="B162" s="322" t="s">
        <v>651</v>
      </c>
      <c r="C162" s="310" t="s">
        <v>395</v>
      </c>
      <c r="D162" s="318">
        <f>10/'COMPUTOS METRICOS'!BI8</f>
        <v>3.4246575342465752E-3</v>
      </c>
      <c r="E162" s="324"/>
      <c r="F162" s="319"/>
      <c r="G162" s="314">
        <v>23</v>
      </c>
      <c r="H162" s="319">
        <f>D162*G162</f>
        <v>7.8767123287671229E-2</v>
      </c>
    </row>
    <row r="163" spans="1:8">
      <c r="A163" s="320"/>
      <c r="B163" s="294" t="s">
        <v>352</v>
      </c>
      <c r="G163" s="321">
        <f>+G68</f>
        <v>0.05</v>
      </c>
      <c r="H163" s="319">
        <f>SUM(H153:H156)*G163</f>
        <v>1.9660958904109588E-2</v>
      </c>
    </row>
    <row r="164" spans="1:8">
      <c r="A164" s="315"/>
      <c r="B164" s="306"/>
      <c r="C164" s="306"/>
      <c r="D164" s="306"/>
      <c r="E164" s="306"/>
      <c r="F164" s="306"/>
      <c r="G164" s="316" t="s">
        <v>353</v>
      </c>
      <c r="H164" s="317">
        <f>SUM(H161:H163)</f>
        <v>0.11538013698630135</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0.27989341095890408</v>
      </c>
    </row>
    <row r="167" spans="1:8">
      <c r="A167" s="320"/>
      <c r="B167" s="294" t="s">
        <v>357</v>
      </c>
      <c r="G167" s="321">
        <v>0.14940000000000001</v>
      </c>
      <c r="H167" s="319">
        <f>SUM(H153:H156)*G167</f>
        <v>5.8746945205479448E-2</v>
      </c>
    </row>
    <row r="168" spans="1:8">
      <c r="A168" s="315"/>
      <c r="B168" s="306"/>
      <c r="C168" s="306"/>
      <c r="D168" s="306"/>
      <c r="E168" s="306"/>
      <c r="F168" s="306"/>
      <c r="G168" s="316" t="s">
        <v>358</v>
      </c>
      <c r="H168" s="317">
        <f>SUM(H166:H167)</f>
        <v>0.33864035616438354</v>
      </c>
    </row>
    <row r="169" spans="1:8">
      <c r="A169" s="304" t="s">
        <v>359</v>
      </c>
      <c r="B169" s="305" t="s">
        <v>360</v>
      </c>
      <c r="C169" s="306"/>
      <c r="D169" s="306"/>
      <c r="E169" s="306"/>
      <c r="F169" s="306"/>
      <c r="G169" s="307"/>
      <c r="H169" s="308"/>
    </row>
    <row r="170" spans="1:8">
      <c r="A170" s="320"/>
      <c r="B170" s="294" t="s">
        <v>361</v>
      </c>
      <c r="G170" s="321">
        <f>+G123</f>
        <v>0.12</v>
      </c>
      <c r="H170" s="319">
        <f>(H151+H159+H164)*G170</f>
        <v>0.33875054794520543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0.33875054794520543</v>
      </c>
    </row>
    <row r="174" spans="1:8">
      <c r="A174" s="304" t="s">
        <v>365</v>
      </c>
      <c r="B174" s="305" t="s">
        <v>366</v>
      </c>
      <c r="C174" s="306"/>
      <c r="D174" s="306"/>
      <c r="E174" s="306"/>
      <c r="F174" s="306"/>
      <c r="G174" s="314"/>
      <c r="H174" s="308"/>
    </row>
    <row r="175" spans="1:8">
      <c r="A175" s="320"/>
      <c r="B175" s="294" t="s">
        <v>367</v>
      </c>
      <c r="G175" s="321">
        <f t="shared" si="0"/>
        <v>0.1</v>
      </c>
      <c r="H175" s="319">
        <f>(H151+H159+H164)*G175</f>
        <v>0.28229212328767123</v>
      </c>
    </row>
    <row r="176" spans="1:8">
      <c r="A176" s="315"/>
      <c r="B176" s="306"/>
      <c r="C176" s="306"/>
      <c r="D176" s="306"/>
      <c r="E176" s="306"/>
      <c r="F176" s="306"/>
      <c r="G176" s="316" t="s">
        <v>368</v>
      </c>
      <c r="H176" s="317">
        <f>SUM(H175:H175)</f>
        <v>0.28229212328767123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0.11688247164246574</v>
      </c>
    </row>
    <row r="179" spans="1:8">
      <c r="A179" s="315"/>
      <c r="B179" s="306"/>
      <c r="C179" s="306"/>
      <c r="D179" s="306"/>
      <c r="E179" s="306"/>
      <c r="F179" s="306"/>
      <c r="G179" s="316" t="s">
        <v>372</v>
      </c>
      <c r="H179" s="317">
        <f>SUM(H178:H178)</f>
        <v>0.11688247164246574</v>
      </c>
    </row>
    <row r="180" spans="1:8">
      <c r="A180" s="315"/>
      <c r="B180" s="306"/>
      <c r="C180" s="306"/>
      <c r="D180" s="306"/>
      <c r="E180" s="306"/>
      <c r="F180" s="306"/>
      <c r="G180" s="316" t="s">
        <v>373</v>
      </c>
      <c r="H180" s="317">
        <f>ROUND(H151+H159+H164+H168+H173+H176+H179,2)</f>
        <v>3.9</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736</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10" ht="15">
      <c r="A193" s="349"/>
      <c r="B193" s="350" t="s">
        <v>1</v>
      </c>
      <c r="C193" s="351" t="s">
        <v>335</v>
      </c>
      <c r="D193" s="351" t="s">
        <v>336</v>
      </c>
      <c r="E193" s="351" t="s">
        <v>337</v>
      </c>
      <c r="F193" s="351" t="s">
        <v>338</v>
      </c>
      <c r="G193" s="352" t="s">
        <v>337</v>
      </c>
      <c r="H193" s="353" t="s">
        <v>339</v>
      </c>
    </row>
    <row r="194" spans="1:10" ht="15">
      <c r="A194" s="354" t="s">
        <v>340</v>
      </c>
      <c r="B194" s="355" t="s">
        <v>341</v>
      </c>
      <c r="C194" s="356"/>
      <c r="D194" s="356"/>
      <c r="E194" s="356"/>
      <c r="F194" s="356"/>
      <c r="G194" s="357"/>
      <c r="H194" s="358"/>
    </row>
    <row r="195" spans="1:10" ht="15">
      <c r="A195" s="359"/>
      <c r="B195" s="360" t="s">
        <v>666</v>
      </c>
      <c r="C195" s="361" t="s">
        <v>667</v>
      </c>
      <c r="D195" s="361">
        <v>0.25</v>
      </c>
      <c r="E195" s="360"/>
      <c r="F195" s="360"/>
      <c r="G195" s="362">
        <v>15</v>
      </c>
      <c r="H195" s="363">
        <f>D195*G195</f>
        <v>3.75</v>
      </c>
    </row>
    <row r="196" spans="1:10" ht="15">
      <c r="A196" s="359"/>
      <c r="B196" s="360" t="s">
        <v>668</v>
      </c>
      <c r="C196" s="361" t="s">
        <v>669</v>
      </c>
      <c r="D196" s="361">
        <v>2.5</v>
      </c>
      <c r="E196" s="360"/>
      <c r="F196" s="360"/>
      <c r="G196" s="362">
        <v>145</v>
      </c>
      <c r="H196" s="363">
        <f>D196*G196</f>
        <v>362.5</v>
      </c>
    </row>
    <row r="197" spans="1:10" ht="15">
      <c r="A197" s="359"/>
      <c r="B197" s="356"/>
      <c r="C197" s="356"/>
      <c r="D197" s="356"/>
      <c r="E197" s="356"/>
      <c r="F197" s="364"/>
      <c r="G197" s="365" t="s">
        <v>342</v>
      </c>
      <c r="H197" s="366">
        <f>SUM(H195:H196)</f>
        <v>366.25</v>
      </c>
    </row>
    <row r="198" spans="1:10" ht="15">
      <c r="A198" s="367" t="s">
        <v>343</v>
      </c>
      <c r="B198" s="368" t="s">
        <v>344</v>
      </c>
      <c r="C198" s="356"/>
      <c r="D198" s="356"/>
      <c r="E198" s="356"/>
      <c r="F198" s="364"/>
      <c r="G198" s="369"/>
      <c r="H198" s="358"/>
    </row>
    <row r="199" spans="1:10" ht="15">
      <c r="A199" s="359"/>
      <c r="B199" s="360" t="s">
        <v>670</v>
      </c>
      <c r="C199" s="361" t="s">
        <v>346</v>
      </c>
      <c r="D199" s="370">
        <v>3</v>
      </c>
      <c r="E199" s="360"/>
      <c r="F199" s="360"/>
      <c r="G199" s="362">
        <f>+G106</f>
        <v>56.7</v>
      </c>
      <c r="H199" s="363">
        <f>D199*G199</f>
        <v>170.10000000000002</v>
      </c>
      <c r="J199" s="286" t="s">
        <v>671</v>
      </c>
    </row>
    <row r="200" spans="1:10" ht="15">
      <c r="A200" s="359"/>
      <c r="B200" s="360" t="s">
        <v>672</v>
      </c>
      <c r="C200" s="361" t="s">
        <v>346</v>
      </c>
      <c r="D200" s="370">
        <v>2</v>
      </c>
      <c r="E200" s="360"/>
      <c r="F200" s="360"/>
      <c r="G200" s="362">
        <v>39.76</v>
      </c>
      <c r="H200" s="363">
        <f t="shared" ref="H200:H202" si="1">D200*G200</f>
        <v>79.52</v>
      </c>
    </row>
    <row r="201" spans="1:10" ht="15">
      <c r="A201" s="359"/>
      <c r="B201" s="360" t="s">
        <v>673</v>
      </c>
      <c r="C201" s="361" t="s">
        <v>346</v>
      </c>
      <c r="D201" s="370">
        <v>2</v>
      </c>
      <c r="E201" s="360"/>
      <c r="F201" s="360"/>
      <c r="G201" s="362">
        <v>36.700000000000003</v>
      </c>
      <c r="H201" s="363">
        <f t="shared" si="1"/>
        <v>73.400000000000006</v>
      </c>
    </row>
    <row r="202" spans="1:10" ht="15">
      <c r="A202" s="359"/>
      <c r="B202" s="360" t="s">
        <v>674</v>
      </c>
      <c r="C202" s="361" t="s">
        <v>346</v>
      </c>
      <c r="D202" s="370">
        <v>3</v>
      </c>
      <c r="E202" s="360"/>
      <c r="F202" s="360"/>
      <c r="G202" s="362">
        <v>13.75</v>
      </c>
      <c r="H202" s="363">
        <f t="shared" si="1"/>
        <v>41.25</v>
      </c>
    </row>
    <row r="203" spans="1:10" ht="15">
      <c r="A203" s="349"/>
      <c r="B203" s="371"/>
      <c r="C203" s="356"/>
      <c r="D203" s="356"/>
      <c r="E203" s="356"/>
      <c r="F203" s="364"/>
      <c r="G203" s="365" t="s">
        <v>347</v>
      </c>
      <c r="H203" s="366">
        <f>SUM(H199:H202)</f>
        <v>364.27</v>
      </c>
    </row>
    <row r="204" spans="1:10" ht="15">
      <c r="A204" s="372"/>
      <c r="B204" s="342" t="s">
        <v>348</v>
      </c>
      <c r="C204" s="104"/>
      <c r="D204" s="104"/>
      <c r="E204" s="104"/>
      <c r="F204" s="373"/>
      <c r="G204" s="321">
        <f>+G61</f>
        <v>0.1</v>
      </c>
      <c r="H204" s="363">
        <f>SUM(H199:H202)*G204</f>
        <v>36.427</v>
      </c>
    </row>
    <row r="205" spans="1:10" ht="15">
      <c r="A205" s="359"/>
      <c r="B205" s="356"/>
      <c r="C205" s="356"/>
      <c r="D205" s="356"/>
      <c r="E205" s="356"/>
      <c r="F205" s="364"/>
      <c r="G205" s="365" t="s">
        <v>349</v>
      </c>
      <c r="H205" s="366">
        <f>SUM(H199:H204)-SUM(H199:H202)</f>
        <v>400.697</v>
      </c>
    </row>
    <row r="206" spans="1:10" ht="15">
      <c r="A206" s="354" t="s">
        <v>350</v>
      </c>
      <c r="B206" s="355" t="s">
        <v>351</v>
      </c>
      <c r="C206" s="356"/>
      <c r="D206" s="356"/>
      <c r="E206" s="356"/>
      <c r="F206" s="364"/>
      <c r="G206" s="369"/>
      <c r="H206" s="358"/>
    </row>
    <row r="207" spans="1:10" ht="15">
      <c r="A207" s="359"/>
      <c r="B207" s="360" t="s">
        <v>675</v>
      </c>
      <c r="C207" s="360" t="s">
        <v>395</v>
      </c>
      <c r="D207" s="370">
        <v>3</v>
      </c>
      <c r="E207" s="374"/>
      <c r="F207" s="363"/>
      <c r="G207" s="362">
        <v>320</v>
      </c>
      <c r="H207" s="363">
        <f>D207*G207</f>
        <v>960</v>
      </c>
    </row>
    <row r="208" spans="1:10"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736</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736</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736</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736</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736</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736</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736</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736</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736</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736</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ESR-61</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736</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736</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736</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736</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736</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ESR-61</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736</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4*6.96*1531</f>
        <v>42623.040000000001</v>
      </c>
      <c r="H1132" s="136">
        <f t="shared" si="50"/>
        <v>42623.040000000001</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80887.668333333335</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27856.417000000001</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27856.417000000001</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23213.680833333336</v>
      </c>
    </row>
    <row r="1147" spans="1:8">
      <c r="A1147" s="132"/>
      <c r="B1147" s="127"/>
      <c r="C1147" s="127"/>
      <c r="D1147" s="127"/>
      <c r="E1147" s="127"/>
      <c r="F1147" s="127"/>
      <c r="G1147" s="133" t="s">
        <v>368</v>
      </c>
      <c r="H1147" s="134">
        <f>SUM(H1146:H1146)</f>
        <v>23213.680833333336</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12051.798708349999</v>
      </c>
    </row>
    <row r="1150" spans="1:8">
      <c r="A1150" s="132"/>
      <c r="B1150" s="127"/>
      <c r="C1150" s="127"/>
      <c r="D1150" s="127"/>
      <c r="E1150" s="127"/>
      <c r="F1150" s="127"/>
      <c r="G1150" s="133" t="s">
        <v>372</v>
      </c>
      <c r="H1150" s="134">
        <f>SUM(H1149:H1149)</f>
        <v>12051.798708349999</v>
      </c>
    </row>
    <row r="1151" spans="1:8">
      <c r="A1151" s="132"/>
      <c r="B1151" s="127"/>
      <c r="C1151" s="127"/>
      <c r="D1151" s="127"/>
      <c r="E1151" s="127"/>
      <c r="F1151" s="127"/>
      <c r="G1151" s="133" t="s">
        <v>373</v>
      </c>
      <c r="H1151" s="134">
        <f>ROUND(H1108+H1120+H1135+H1139+H1144+H1147+H1150,2)</f>
        <v>402077.65</v>
      </c>
    </row>
    <row r="1152" spans="1:8">
      <c r="A1152" s="112"/>
      <c r="B1152" s="112"/>
      <c r="C1152" s="112"/>
      <c r="D1152" s="112"/>
      <c r="E1152" s="112"/>
      <c r="F1152" s="112"/>
      <c r="G1152" s="431" t="s">
        <v>869</v>
      </c>
      <c r="H1152" s="432">
        <f>H1151/6.96</f>
        <v>57769.777298850575</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12000</v>
      </c>
      <c r="E1166" s="129"/>
      <c r="F1166" s="129"/>
      <c r="G1166" s="136">
        <f>+G1105</f>
        <v>17</v>
      </c>
      <c r="H1166" s="136">
        <f>D1166*G1166</f>
        <v>204000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204000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42623.040000000001</v>
      </c>
      <c r="H1195" s="136">
        <f t="shared" si="53"/>
        <v>42623.040000000001</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61669.893333333333</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45502.787199999999</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45502.787199999999</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23213.680833333336</v>
      </c>
    </row>
    <row r="1210" spans="1:8">
      <c r="A1210" s="132"/>
      <c r="B1210" s="127"/>
      <c r="C1210" s="127"/>
      <c r="D1210" s="127"/>
      <c r="E1210" s="127"/>
      <c r="F1210" s="127"/>
      <c r="G1210" s="133" t="s">
        <v>368</v>
      </c>
      <c r="H1210" s="134">
        <f>SUM(H1209:H1209)</f>
        <v>23213.680833333336</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16664.966263909999</v>
      </c>
    </row>
    <row r="1213" spans="1:8">
      <c r="A1213" s="132"/>
      <c r="B1213" s="127"/>
      <c r="C1213" s="127"/>
      <c r="D1213" s="127"/>
      <c r="E1213" s="127"/>
      <c r="F1213" s="127"/>
      <c r="G1213" s="133" t="s">
        <v>372</v>
      </c>
      <c r="H1213" s="134">
        <f>SUM(H1212:H1212)</f>
        <v>16664.966263909999</v>
      </c>
    </row>
    <row r="1214" spans="1:8">
      <c r="A1214" s="132"/>
      <c r="B1214" s="127"/>
      <c r="C1214" s="127"/>
      <c r="D1214" s="127"/>
      <c r="E1214" s="127"/>
      <c r="F1214" s="127"/>
      <c r="G1214" s="133" t="s">
        <v>373</v>
      </c>
      <c r="H1214" s="134">
        <f>ROUND(H1170+H1182+H1198+H1202+H1207+H1210+H1213,2)</f>
        <v>555984.26</v>
      </c>
    </row>
    <row r="1215" spans="1:8">
      <c r="A1215" s="115"/>
      <c r="B1215" s="115"/>
      <c r="C1215" s="115"/>
      <c r="D1215" s="115"/>
      <c r="E1215" s="115"/>
      <c r="F1215" s="115"/>
      <c r="G1215" s="130" t="s">
        <v>869</v>
      </c>
      <c r="H1215" s="134">
        <f>H1214/6.96</f>
        <v>79882.795977011498</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42623.040000000001</v>
      </c>
      <c r="H1248" s="136">
        <f>D1248*G1248</f>
        <v>42623.040000000001</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55208.468333333338</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19710.0442</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19710.0442</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16425.036833333335</v>
      </c>
    </row>
    <row r="1264" spans="1:8">
      <c r="A1264" s="132"/>
      <c r="B1264" s="127"/>
      <c r="C1264" s="127"/>
      <c r="D1264" s="127"/>
      <c r="E1264" s="127"/>
      <c r="F1264" s="127"/>
      <c r="G1264" s="133" t="s">
        <v>368</v>
      </c>
      <c r="H1264" s="134">
        <f>SUM(H1263:H1263)</f>
        <v>16425.036833333335</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8829.8401347500003</v>
      </c>
    </row>
    <row r="1267" spans="1:8">
      <c r="A1267" s="132"/>
      <c r="B1267" s="127"/>
      <c r="C1267" s="127"/>
      <c r="D1267" s="127"/>
      <c r="E1267" s="127"/>
      <c r="F1267" s="127"/>
      <c r="G1267" s="133" t="s">
        <v>372</v>
      </c>
      <c r="H1267" s="134">
        <f>SUM(H1266:H1266)</f>
        <v>8829.8401347500003</v>
      </c>
    </row>
    <row r="1268" spans="1:8">
      <c r="A1268" s="132"/>
      <c r="B1268" s="127"/>
      <c r="C1268" s="127"/>
      <c r="D1268" s="127"/>
      <c r="E1268" s="127"/>
      <c r="F1268" s="127"/>
      <c r="G1268" s="133" t="s">
        <v>373</v>
      </c>
      <c r="H1268" s="134">
        <f>ROUND(H1232+H1245+H1252+H1256+H1261+H1264+H1267,2)</f>
        <v>294585.18</v>
      </c>
    </row>
    <row r="1269" spans="1:8">
      <c r="A1269" s="115"/>
      <c r="B1269" s="115"/>
      <c r="C1269" s="115"/>
      <c r="D1269" s="115"/>
      <c r="E1269" s="115"/>
      <c r="F1269" s="115"/>
      <c r="G1269" s="442" t="s">
        <v>869</v>
      </c>
      <c r="H1269" s="134">
        <f>H1268/6.96</f>
        <v>42325.456896551725</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3*6.96*1531*2</f>
        <v>63934.559999999998</v>
      </c>
      <c r="H1295" s="136">
        <f>D1295*G1295</f>
        <v>63934.559999999998</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84374.61</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10334.4732</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10334.4732</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8612.0609999999997</v>
      </c>
    </row>
    <row r="1313" spans="1:8">
      <c r="A1313" s="132"/>
      <c r="B1313" s="127"/>
      <c r="C1313" s="127"/>
      <c r="D1313" s="127"/>
      <c r="E1313" s="127"/>
      <c r="F1313" s="127"/>
      <c r="G1313" s="133" t="s">
        <v>368</v>
      </c>
      <c r="H1313" s="134">
        <f>SUM(H1312:H1312)</f>
        <v>8612.0609999999997</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3254.8241905799991</v>
      </c>
    </row>
    <row r="1316" spans="1:8">
      <c r="A1316" s="132"/>
      <c r="B1316" s="127"/>
      <c r="C1316" s="127"/>
      <c r="D1316" s="127"/>
      <c r="E1316" s="127"/>
      <c r="F1316" s="127"/>
      <c r="G1316" s="133" t="s">
        <v>372</v>
      </c>
      <c r="H1316" s="134">
        <f>SUM(H1315:H1315)</f>
        <v>3254.8241905799991</v>
      </c>
    </row>
    <row r="1317" spans="1:8">
      <c r="A1317" s="132"/>
      <c r="B1317" s="127"/>
      <c r="C1317" s="127"/>
      <c r="D1317" s="127"/>
      <c r="E1317" s="127"/>
      <c r="F1317" s="127"/>
      <c r="G1317" s="133" t="s">
        <v>373</v>
      </c>
      <c r="H1317" s="134">
        <f>ROUND(H1286+H1293+H1301+H1305+H1310+H1313+H1316,2)</f>
        <v>108588.94</v>
      </c>
    </row>
    <row r="1318" spans="1:8">
      <c r="A1318" s="115"/>
      <c r="B1318" s="115"/>
      <c r="C1318" s="115"/>
      <c r="D1318" s="115"/>
      <c r="E1318" s="115"/>
      <c r="F1318" s="115"/>
      <c r="G1318" s="442" t="s">
        <v>869</v>
      </c>
      <c r="H1318" s="134">
        <f>H1317/6.96</f>
        <v>15601.8591954023</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54"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737</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+'acha-desa-hua-llalla-copa'!F85</f>
        <v>783928.44701558724</v>
      </c>
      <c r="H12" s="314">
        <f>D12*G12</f>
        <v>783928.44701558724</v>
      </c>
    </row>
    <row r="13" spans="1:10">
      <c r="A13" s="315"/>
      <c r="B13" s="306"/>
      <c r="C13" s="306"/>
      <c r="D13" s="306"/>
      <c r="E13" s="306"/>
      <c r="F13" s="306"/>
      <c r="G13" s="316" t="s">
        <v>342</v>
      </c>
      <c r="H13" s="317">
        <f>SUM(H12:H12)</f>
        <v>783928.44701558724</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94071.413641870458</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94071.413641870458</v>
      </c>
    </row>
    <row r="32" spans="1:8" ht="10.5" customHeight="1">
      <c r="A32" s="304" t="s">
        <v>365</v>
      </c>
      <c r="B32" s="305" t="s">
        <v>366</v>
      </c>
      <c r="C32" s="306"/>
      <c r="D32" s="306"/>
      <c r="E32" s="306"/>
      <c r="F32" s="306"/>
      <c r="G32" s="307"/>
      <c r="H32" s="308"/>
    </row>
    <row r="33" spans="1:10">
      <c r="A33" s="320"/>
      <c r="B33" s="294" t="s">
        <v>367</v>
      </c>
      <c r="G33" s="325">
        <v>0.1</v>
      </c>
      <c r="H33" s="319">
        <f>(H13+H18+H22)*G33</f>
        <v>78392.84470155873</v>
      </c>
    </row>
    <row r="34" spans="1:10">
      <c r="A34" s="315"/>
      <c r="B34" s="306"/>
      <c r="C34" s="306"/>
      <c r="D34" s="306"/>
      <c r="E34" s="306"/>
      <c r="F34" s="306"/>
      <c r="G34" s="316" t="s">
        <v>368</v>
      </c>
      <c r="H34" s="317">
        <f>SUM(H33:H33)</f>
        <v>78392.84470155873</v>
      </c>
    </row>
    <row r="35" spans="1:10">
      <c r="A35" s="304" t="s">
        <v>369</v>
      </c>
      <c r="B35" s="305" t="s">
        <v>370</v>
      </c>
      <c r="C35" s="306"/>
      <c r="D35" s="306"/>
      <c r="E35" s="306"/>
      <c r="F35" s="306"/>
      <c r="G35" s="307"/>
      <c r="H35" s="308"/>
    </row>
    <row r="36" spans="1:10">
      <c r="A36" s="320"/>
      <c r="B36" s="294" t="s">
        <v>371</v>
      </c>
      <c r="G36" s="321">
        <v>3.0899999999999997E-2</v>
      </c>
      <c r="H36" s="319">
        <f>(H13+H18+H22+H26+H31+H34)*G36</f>
        <v>29552.534595593606</v>
      </c>
    </row>
    <row r="37" spans="1:10">
      <c r="A37" s="315"/>
      <c r="B37" s="306"/>
      <c r="C37" s="306"/>
      <c r="D37" s="306"/>
      <c r="E37" s="306"/>
      <c r="F37" s="306"/>
      <c r="G37" s="316" t="s">
        <v>372</v>
      </c>
      <c r="H37" s="317">
        <f>SUM(H36:H36)</f>
        <v>29552.534595593606</v>
      </c>
    </row>
    <row r="38" spans="1:10">
      <c r="A38" s="315"/>
      <c r="B38" s="306"/>
      <c r="C38" s="306"/>
      <c r="D38" s="306"/>
      <c r="E38" s="306"/>
      <c r="F38" s="306"/>
      <c r="G38" s="316" t="s">
        <v>373</v>
      </c>
      <c r="H38" s="317">
        <f>ROUND(H13+H18+H22+H26+H31+H34+H37,2)</f>
        <v>985945.24</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737</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METRICOS'!BP6/(10*1.5)*2</f>
        <v>3.24</v>
      </c>
      <c r="E64" s="324"/>
      <c r="F64" s="319"/>
      <c r="G64" s="314">
        <f>150*7</f>
        <v>1050</v>
      </c>
      <c r="H64" s="319">
        <f>D64*G64</f>
        <v>3402</v>
      </c>
    </row>
    <row r="65" spans="1:8">
      <c r="A65" s="315"/>
      <c r="B65" s="322" t="s">
        <v>650</v>
      </c>
      <c r="C65" s="310" t="s">
        <v>395</v>
      </c>
      <c r="D65" s="323">
        <f>'COMPUTOS METRICOS'!BP7/(20)*4</f>
        <v>7.4</v>
      </c>
      <c r="E65" s="324"/>
      <c r="F65" s="319"/>
      <c r="G65" s="314">
        <f>67.21*7</f>
        <v>470.46999999999997</v>
      </c>
      <c r="H65" s="319">
        <f>D65*G65</f>
        <v>3481.4780000000001</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6902.2545663580249</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1104.5239831481481</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1104.5239831481481</v>
      </c>
    </row>
    <row r="79" spans="1:8" ht="10.5" customHeight="1">
      <c r="A79" s="304" t="s">
        <v>365</v>
      </c>
      <c r="B79" s="305" t="s">
        <v>366</v>
      </c>
      <c r="C79" s="306"/>
      <c r="D79" s="306"/>
      <c r="E79" s="306"/>
      <c r="F79" s="306"/>
      <c r="G79" s="307"/>
      <c r="H79" s="308"/>
    </row>
    <row r="80" spans="1:8">
      <c r="A80" s="320"/>
      <c r="B80" s="294" t="s">
        <v>367</v>
      </c>
      <c r="G80" s="325">
        <v>0.1</v>
      </c>
      <c r="H80" s="319">
        <f>(H54+H62+H69)*G80</f>
        <v>920.43665262345678</v>
      </c>
    </row>
    <row r="81" spans="1:8">
      <c r="A81" s="315"/>
      <c r="B81" s="306"/>
      <c r="C81" s="306"/>
      <c r="D81" s="306"/>
      <c r="E81" s="306"/>
      <c r="F81" s="306"/>
      <c r="G81" s="316" t="s">
        <v>368</v>
      </c>
      <c r="H81" s="317">
        <f>SUM(H80:H80)</f>
        <v>920.43665262345678</v>
      </c>
    </row>
    <row r="82" spans="1:8">
      <c r="A82" s="304" t="s">
        <v>369</v>
      </c>
      <c r="B82" s="305" t="s">
        <v>370</v>
      </c>
      <c r="C82" s="306"/>
      <c r="D82" s="306"/>
      <c r="E82" s="306"/>
      <c r="F82" s="306"/>
      <c r="G82" s="307"/>
      <c r="H82" s="308"/>
    </row>
    <row r="83" spans="1:8">
      <c r="A83" s="320"/>
      <c r="B83" s="294" t="s">
        <v>371</v>
      </c>
      <c r="G83" s="321">
        <v>3.0899999999999997E-2</v>
      </c>
      <c r="H83" s="319">
        <f>(H54+H62+H69+H73+H78+H81)*G83</f>
        <v>347.66562549556477</v>
      </c>
    </row>
    <row r="84" spans="1:8">
      <c r="A84" s="315"/>
      <c r="B84" s="306"/>
      <c r="C84" s="306"/>
      <c r="D84" s="306"/>
      <c r="E84" s="306"/>
      <c r="F84" s="306"/>
      <c r="G84" s="316" t="s">
        <v>372</v>
      </c>
      <c r="H84" s="317">
        <f>SUM(H83:H83)</f>
        <v>347.66562549556477</v>
      </c>
    </row>
    <row r="85" spans="1:8">
      <c r="A85" s="315"/>
      <c r="B85" s="306"/>
      <c r="C85" s="306"/>
      <c r="D85" s="306"/>
      <c r="E85" s="306"/>
      <c r="F85" s="306"/>
      <c r="G85" s="316" t="s">
        <v>373</v>
      </c>
      <c r="H85" s="317">
        <f>ROUND(H54+H62+H69+H73+H78+H81+H84,2)</f>
        <v>11598.98</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ESR-62</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METRICOS'!BP7/30</f>
        <v>1.2333333333333334</v>
      </c>
      <c r="E112" s="324"/>
      <c r="F112" s="319"/>
      <c r="G112" s="314">
        <v>410</v>
      </c>
      <c r="H112" s="319">
        <f>D112*G112</f>
        <v>505.66666666666669</v>
      </c>
    </row>
    <row r="113" spans="1:8">
      <c r="A113" s="315"/>
      <c r="B113" s="322" t="s">
        <v>650</v>
      </c>
      <c r="C113" s="310" t="s">
        <v>395</v>
      </c>
      <c r="D113" s="318">
        <f>'COMPUTOS METRICOS'!BP7/20</f>
        <v>1.85</v>
      </c>
      <c r="E113" s="324"/>
      <c r="F113" s="319"/>
      <c r="G113" s="314">
        <f>+G65</f>
        <v>470.46999999999997</v>
      </c>
      <c r="H113" s="319">
        <f>D113*G113</f>
        <v>870.36950000000002</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1401.5065987654323</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309.8243825925926</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309.8243825925926</v>
      </c>
    </row>
    <row r="127" spans="1:8">
      <c r="A127" s="304" t="s">
        <v>365</v>
      </c>
      <c r="B127" s="305" t="s">
        <v>366</v>
      </c>
      <c r="C127" s="306"/>
      <c r="D127" s="306"/>
      <c r="E127" s="306"/>
      <c r="F127" s="306"/>
      <c r="G127" s="307"/>
      <c r="H127" s="308"/>
    </row>
    <row r="128" spans="1:8">
      <c r="A128" s="320"/>
      <c r="B128" s="294" t="s">
        <v>367</v>
      </c>
      <c r="G128" s="321">
        <f>+G80</f>
        <v>0.1</v>
      </c>
      <c r="H128" s="319">
        <f>(H102+H110+H117)*G128</f>
        <v>258.18698549382719</v>
      </c>
    </row>
    <row r="129" spans="1:8">
      <c r="A129" s="315"/>
      <c r="B129" s="306"/>
      <c r="C129" s="306"/>
      <c r="D129" s="306"/>
      <c r="E129" s="306"/>
      <c r="F129" s="306"/>
      <c r="G129" s="316" t="s">
        <v>368</v>
      </c>
      <c r="H129" s="317">
        <f>SUM(H128:H128)</f>
        <v>258.18698549382719</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98.380036315759256</v>
      </c>
    </row>
    <row r="132" spans="1:8">
      <c r="A132" s="315"/>
      <c r="B132" s="306"/>
      <c r="C132" s="306"/>
      <c r="D132" s="306"/>
      <c r="E132" s="306"/>
      <c r="F132" s="306"/>
      <c r="G132" s="316" t="s">
        <v>372</v>
      </c>
      <c r="H132" s="317">
        <f>SUM(H131:H131)</f>
        <v>98.380036315759256</v>
      </c>
    </row>
    <row r="133" spans="1:8">
      <c r="A133" s="315"/>
      <c r="B133" s="306"/>
      <c r="C133" s="306"/>
      <c r="D133" s="306"/>
      <c r="E133" s="306"/>
      <c r="F133" s="306"/>
      <c r="G133" s="316" t="s">
        <v>373</v>
      </c>
      <c r="H133" s="317">
        <f>ROUND(H102+H110+H117+H121+H126+H129+H132,2)</f>
        <v>3282.2</v>
      </c>
    </row>
    <row r="137" spans="1:8" ht="18">
      <c r="C137" s="287" t="s">
        <v>326</v>
      </c>
    </row>
    <row r="138" spans="1:8">
      <c r="C138" s="291" t="str">
        <f>C90</f>
        <v>MONTAJE MECANICO ESR-62</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METRICOS'!BP8</f>
        <v>3.9200313602508821E-3</v>
      </c>
      <c r="E153" s="310"/>
      <c r="F153" s="310"/>
      <c r="G153" s="314">
        <v>19.850000000000001</v>
      </c>
      <c r="H153" s="319">
        <f>D153*G153</f>
        <v>7.7812622500980019E-2</v>
      </c>
    </row>
    <row r="154" spans="1:8">
      <c r="A154" s="313"/>
      <c r="B154" s="310" t="s">
        <v>662</v>
      </c>
      <c r="C154" s="311" t="s">
        <v>346</v>
      </c>
      <c r="D154" s="318">
        <f>10/'COMPUTOS METRICOS'!BP8</f>
        <v>3.9200313602508821E-3</v>
      </c>
      <c r="E154" s="310"/>
      <c r="F154" s="310"/>
      <c r="G154" s="314">
        <v>37.72</v>
      </c>
      <c r="H154" s="319">
        <f>D154*G154</f>
        <v>0.14786358290866328</v>
      </c>
    </row>
    <row r="155" spans="1:8">
      <c r="A155" s="313"/>
      <c r="B155" s="310" t="s">
        <v>663</v>
      </c>
      <c r="C155" s="311" t="s">
        <v>346</v>
      </c>
      <c r="D155" s="318">
        <f>10/'COMPUTOS METRICOS'!BP8</f>
        <v>3.9200313602508821E-3</v>
      </c>
      <c r="E155" s="310"/>
      <c r="F155" s="310"/>
      <c r="G155" s="314">
        <f>+G105</f>
        <v>13.75</v>
      </c>
      <c r="H155" s="319">
        <f>D155*G155</f>
        <v>5.3900431203449631E-2</v>
      </c>
    </row>
    <row r="156" spans="1:8">
      <c r="A156" s="313"/>
      <c r="B156" s="310" t="s">
        <v>664</v>
      </c>
      <c r="C156" s="311" t="s">
        <v>346</v>
      </c>
      <c r="D156" s="318">
        <f>10/'COMPUTOS METRICOS'!BP8</f>
        <v>3.9200313602508821E-3</v>
      </c>
      <c r="E156" s="310"/>
      <c r="F156" s="310"/>
      <c r="G156" s="314">
        <v>43.5</v>
      </c>
      <c r="H156" s="319">
        <f>D156*G156</f>
        <v>0.17052136417091338</v>
      </c>
    </row>
    <row r="157" spans="1:8">
      <c r="A157" s="315"/>
      <c r="B157" s="306"/>
      <c r="C157" s="306"/>
      <c r="D157" s="306"/>
      <c r="E157" s="306"/>
      <c r="F157" s="306"/>
      <c r="G157" s="316" t="s">
        <v>347</v>
      </c>
      <c r="H157" s="317">
        <f>SUM(H153:H156)</f>
        <v>0.4500980007840063</v>
      </c>
    </row>
    <row r="158" spans="1:8">
      <c r="A158" s="320"/>
      <c r="B158" s="294" t="s">
        <v>348</v>
      </c>
      <c r="G158" s="321">
        <f>+G61</f>
        <v>0.1</v>
      </c>
      <c r="H158" s="319">
        <f>SUM(H153:H156)*G158</f>
        <v>4.5009800078400636E-2</v>
      </c>
    </row>
    <row r="159" spans="1:8">
      <c r="A159" s="315"/>
      <c r="B159" s="306"/>
      <c r="C159" s="306"/>
      <c r="D159" s="306"/>
      <c r="E159" s="306"/>
      <c r="F159" s="306"/>
      <c r="G159" s="316" t="s">
        <v>349</v>
      </c>
      <c r="H159" s="317">
        <f>H157+H158</f>
        <v>0.49510780086240691</v>
      </c>
    </row>
    <row r="160" spans="1:8">
      <c r="A160" s="304" t="s">
        <v>350</v>
      </c>
      <c r="B160" s="305" t="s">
        <v>351</v>
      </c>
      <c r="C160" s="306"/>
      <c r="D160" s="306"/>
      <c r="E160" s="306"/>
      <c r="F160" s="306"/>
      <c r="G160" s="307"/>
      <c r="H160" s="308"/>
    </row>
    <row r="161" spans="1:8">
      <c r="A161" s="315"/>
      <c r="B161" s="322" t="s">
        <v>665</v>
      </c>
      <c r="C161" s="310" t="s">
        <v>395</v>
      </c>
      <c r="D161" s="318">
        <f>10/'COMPUTOS METRICOS'!BP8</f>
        <v>3.9200313602508821E-3</v>
      </c>
      <c r="E161" s="324"/>
      <c r="F161" s="319"/>
      <c r="G161" s="314">
        <v>4.95</v>
      </c>
      <c r="H161" s="319">
        <f>D161*G161</f>
        <v>1.9404155233241866E-2</v>
      </c>
    </row>
    <row r="162" spans="1:8">
      <c r="A162" s="315"/>
      <c r="B162" s="322" t="s">
        <v>651</v>
      </c>
      <c r="C162" s="310" t="s">
        <v>395</v>
      </c>
      <c r="D162" s="318">
        <f>10/'COMPUTOS METRICOS'!BP8</f>
        <v>3.9200313602508821E-3</v>
      </c>
      <c r="E162" s="324"/>
      <c r="F162" s="319"/>
      <c r="G162" s="314">
        <v>23</v>
      </c>
      <c r="H162" s="319">
        <f>D162*G162</f>
        <v>9.0160721285770296E-2</v>
      </c>
    </row>
    <row r="163" spans="1:8">
      <c r="A163" s="320"/>
      <c r="B163" s="294" t="s">
        <v>352</v>
      </c>
      <c r="G163" s="321">
        <f>+G68</f>
        <v>0.05</v>
      </c>
      <c r="H163" s="319">
        <f>SUM(H153:H156)*G163</f>
        <v>2.2504900039200318E-2</v>
      </c>
    </row>
    <row r="164" spans="1:8">
      <c r="A164" s="315"/>
      <c r="B164" s="306"/>
      <c r="C164" s="306"/>
      <c r="D164" s="306"/>
      <c r="E164" s="306"/>
      <c r="F164" s="306"/>
      <c r="G164" s="316" t="s">
        <v>353</v>
      </c>
      <c r="H164" s="317">
        <f>SUM(H161:H163)</f>
        <v>0.13206977655821248</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0.32037975695805571</v>
      </c>
    </row>
    <row r="167" spans="1:8">
      <c r="A167" s="320"/>
      <c r="B167" s="294" t="s">
        <v>357</v>
      </c>
      <c r="G167" s="321">
        <v>0.14940000000000001</v>
      </c>
      <c r="H167" s="319">
        <f>SUM(H153:H156)*G167</f>
        <v>6.7244641317130538E-2</v>
      </c>
    </row>
    <row r="168" spans="1:8">
      <c r="A168" s="315"/>
      <c r="B168" s="306"/>
      <c r="C168" s="306"/>
      <c r="D168" s="306"/>
      <c r="E168" s="306"/>
      <c r="F168" s="306"/>
      <c r="G168" s="316" t="s">
        <v>358</v>
      </c>
      <c r="H168" s="317">
        <f>SUM(H166:H167)</f>
        <v>0.38762439827518624</v>
      </c>
    </row>
    <row r="169" spans="1:8">
      <c r="A169" s="304" t="s">
        <v>359</v>
      </c>
      <c r="B169" s="305" t="s">
        <v>360</v>
      </c>
      <c r="C169" s="306"/>
      <c r="D169" s="306"/>
      <c r="E169" s="306"/>
      <c r="F169" s="306"/>
      <c r="G169" s="307"/>
      <c r="H169" s="308"/>
    </row>
    <row r="170" spans="1:8">
      <c r="A170" s="320"/>
      <c r="B170" s="294" t="s">
        <v>361</v>
      </c>
      <c r="G170" s="321">
        <f>+G123</f>
        <v>0.12</v>
      </c>
      <c r="H170" s="319">
        <f>(H151+H159+H164)*G170</f>
        <v>0.34826130929047433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0.34826130929047433</v>
      </c>
    </row>
    <row r="174" spans="1:8">
      <c r="A174" s="304" t="s">
        <v>365</v>
      </c>
      <c r="B174" s="305" t="s">
        <v>366</v>
      </c>
      <c r="C174" s="306"/>
      <c r="D174" s="306"/>
      <c r="E174" s="306"/>
      <c r="F174" s="306"/>
      <c r="G174" s="314"/>
      <c r="H174" s="308"/>
    </row>
    <row r="175" spans="1:8">
      <c r="A175" s="320"/>
      <c r="B175" s="294" t="s">
        <v>367</v>
      </c>
      <c r="G175" s="321">
        <f t="shared" si="0"/>
        <v>0.1</v>
      </c>
      <c r="H175" s="319">
        <f>(H151+H159+H164)*G175</f>
        <v>0.29021775774206193</v>
      </c>
    </row>
    <row r="176" spans="1:8">
      <c r="A176" s="315"/>
      <c r="B176" s="306"/>
      <c r="C176" s="306"/>
      <c r="D176" s="306"/>
      <c r="E176" s="306"/>
      <c r="F176" s="306"/>
      <c r="G176" s="316" t="s">
        <v>368</v>
      </c>
      <c r="H176" s="317">
        <f>SUM(H175:H175)</f>
        <v>0.29021775774206193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0.12138388422030576</v>
      </c>
    </row>
    <row r="179" spans="1:8">
      <c r="A179" s="315"/>
      <c r="B179" s="306"/>
      <c r="C179" s="306"/>
      <c r="D179" s="306"/>
      <c r="E179" s="306"/>
      <c r="F179" s="306"/>
      <c r="G179" s="316" t="s">
        <v>372</v>
      </c>
      <c r="H179" s="317">
        <f>SUM(H178:H178)</f>
        <v>0.12138388422030576</v>
      </c>
    </row>
    <row r="180" spans="1:8">
      <c r="A180" s="315"/>
      <c r="B180" s="306"/>
      <c r="C180" s="306"/>
      <c r="D180" s="306"/>
      <c r="E180" s="306"/>
      <c r="F180" s="306"/>
      <c r="G180" s="316" t="s">
        <v>373</v>
      </c>
      <c r="H180" s="317">
        <f>ROUND(H151+H159+H164+H168+H173+H176+H179,2)</f>
        <v>4.05</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737</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10" ht="15">
      <c r="A193" s="349"/>
      <c r="B193" s="350" t="s">
        <v>1</v>
      </c>
      <c r="C193" s="351" t="s">
        <v>335</v>
      </c>
      <c r="D193" s="351" t="s">
        <v>336</v>
      </c>
      <c r="E193" s="351" t="s">
        <v>337</v>
      </c>
      <c r="F193" s="351" t="s">
        <v>338</v>
      </c>
      <c r="G193" s="352" t="s">
        <v>337</v>
      </c>
      <c r="H193" s="353" t="s">
        <v>339</v>
      </c>
    </row>
    <row r="194" spans="1:10" ht="15">
      <c r="A194" s="354" t="s">
        <v>340</v>
      </c>
      <c r="B194" s="355" t="s">
        <v>341</v>
      </c>
      <c r="C194" s="356"/>
      <c r="D194" s="356"/>
      <c r="E194" s="356"/>
      <c r="F194" s="356"/>
      <c r="G194" s="357"/>
      <c r="H194" s="358"/>
    </row>
    <row r="195" spans="1:10" ht="15">
      <c r="A195" s="359"/>
      <c r="B195" s="360" t="s">
        <v>666</v>
      </c>
      <c r="C195" s="361" t="s">
        <v>667</v>
      </c>
      <c r="D195" s="361">
        <v>0.25</v>
      </c>
      <c r="E195" s="360"/>
      <c r="F195" s="360"/>
      <c r="G195" s="362">
        <v>15</v>
      </c>
      <c r="H195" s="363">
        <f>D195*G195</f>
        <v>3.75</v>
      </c>
    </row>
    <row r="196" spans="1:10" ht="15">
      <c r="A196" s="359"/>
      <c r="B196" s="360" t="s">
        <v>668</v>
      </c>
      <c r="C196" s="361" t="s">
        <v>669</v>
      </c>
      <c r="D196" s="361">
        <v>2.5</v>
      </c>
      <c r="E196" s="360"/>
      <c r="F196" s="360"/>
      <c r="G196" s="362">
        <v>145</v>
      </c>
      <c r="H196" s="363">
        <f>D196*G196</f>
        <v>362.5</v>
      </c>
    </row>
    <row r="197" spans="1:10" ht="15">
      <c r="A197" s="359"/>
      <c r="B197" s="356"/>
      <c r="C197" s="356"/>
      <c r="D197" s="356"/>
      <c r="E197" s="356"/>
      <c r="F197" s="364"/>
      <c r="G197" s="365" t="s">
        <v>342</v>
      </c>
      <c r="H197" s="366">
        <f>SUM(H195:H196)</f>
        <v>366.25</v>
      </c>
    </row>
    <row r="198" spans="1:10" ht="15">
      <c r="A198" s="367" t="s">
        <v>343</v>
      </c>
      <c r="B198" s="368" t="s">
        <v>344</v>
      </c>
      <c r="C198" s="356"/>
      <c r="D198" s="356"/>
      <c r="E198" s="356"/>
      <c r="F198" s="364"/>
      <c r="G198" s="369"/>
      <c r="H198" s="358"/>
    </row>
    <row r="199" spans="1:10" ht="15">
      <c r="A199" s="359"/>
      <c r="B199" s="360" t="s">
        <v>670</v>
      </c>
      <c r="C199" s="361" t="s">
        <v>346</v>
      </c>
      <c r="D199" s="370">
        <v>3</v>
      </c>
      <c r="E199" s="360"/>
      <c r="F199" s="360"/>
      <c r="G199" s="362">
        <f>+G106</f>
        <v>56.7</v>
      </c>
      <c r="H199" s="363">
        <f>D199*G199</f>
        <v>170.10000000000002</v>
      </c>
      <c r="J199" s="286" t="s">
        <v>671</v>
      </c>
    </row>
    <row r="200" spans="1:10" ht="15">
      <c r="A200" s="359"/>
      <c r="B200" s="360" t="s">
        <v>672</v>
      </c>
      <c r="C200" s="361" t="s">
        <v>346</v>
      </c>
      <c r="D200" s="370">
        <v>2</v>
      </c>
      <c r="E200" s="360"/>
      <c r="F200" s="360"/>
      <c r="G200" s="362">
        <v>39.76</v>
      </c>
      <c r="H200" s="363">
        <f t="shared" ref="H200:H202" si="1">D200*G200</f>
        <v>79.52</v>
      </c>
    </row>
    <row r="201" spans="1:10" ht="15">
      <c r="A201" s="359"/>
      <c r="B201" s="360" t="s">
        <v>673</v>
      </c>
      <c r="C201" s="361" t="s">
        <v>346</v>
      </c>
      <c r="D201" s="370">
        <v>2</v>
      </c>
      <c r="E201" s="360"/>
      <c r="F201" s="360"/>
      <c r="G201" s="362">
        <v>36.700000000000003</v>
      </c>
      <c r="H201" s="363">
        <f t="shared" si="1"/>
        <v>73.400000000000006</v>
      </c>
    </row>
    <row r="202" spans="1:10" ht="15">
      <c r="A202" s="359"/>
      <c r="B202" s="360" t="s">
        <v>674</v>
      </c>
      <c r="C202" s="361" t="s">
        <v>346</v>
      </c>
      <c r="D202" s="370">
        <v>3</v>
      </c>
      <c r="E202" s="360"/>
      <c r="F202" s="360"/>
      <c r="G202" s="362">
        <v>13.75</v>
      </c>
      <c r="H202" s="363">
        <f t="shared" si="1"/>
        <v>41.25</v>
      </c>
    </row>
    <row r="203" spans="1:10" ht="15">
      <c r="A203" s="349"/>
      <c r="B203" s="371"/>
      <c r="C203" s="356"/>
      <c r="D203" s="356"/>
      <c r="E203" s="356"/>
      <c r="F203" s="364"/>
      <c r="G203" s="365" t="s">
        <v>347</v>
      </c>
      <c r="H203" s="366">
        <f>SUM(H199:H202)</f>
        <v>364.27</v>
      </c>
    </row>
    <row r="204" spans="1:10" ht="15">
      <c r="A204" s="372"/>
      <c r="B204" s="342" t="s">
        <v>348</v>
      </c>
      <c r="C204" s="104"/>
      <c r="D204" s="104"/>
      <c r="E204" s="104"/>
      <c r="F204" s="373"/>
      <c r="G204" s="321">
        <f>+G61</f>
        <v>0.1</v>
      </c>
      <c r="H204" s="363">
        <f>SUM(H199:H202)*G204</f>
        <v>36.427</v>
      </c>
    </row>
    <row r="205" spans="1:10" ht="15">
      <c r="A205" s="359"/>
      <c r="B205" s="356"/>
      <c r="C205" s="356"/>
      <c r="D205" s="356"/>
      <c r="E205" s="356"/>
      <c r="F205" s="364"/>
      <c r="G205" s="365" t="s">
        <v>349</v>
      </c>
      <c r="H205" s="366">
        <f>SUM(H199:H204)-SUM(H199:H202)</f>
        <v>400.697</v>
      </c>
    </row>
    <row r="206" spans="1:10" ht="15">
      <c r="A206" s="354" t="s">
        <v>350</v>
      </c>
      <c r="B206" s="355" t="s">
        <v>351</v>
      </c>
      <c r="C206" s="356"/>
      <c r="D206" s="356"/>
      <c r="E206" s="356"/>
      <c r="F206" s="364"/>
      <c r="G206" s="369"/>
      <c r="H206" s="358"/>
    </row>
    <row r="207" spans="1:10" ht="15">
      <c r="A207" s="359"/>
      <c r="B207" s="360" t="s">
        <v>675</v>
      </c>
      <c r="C207" s="360" t="s">
        <v>395</v>
      </c>
      <c r="D207" s="370">
        <v>3</v>
      </c>
      <c r="E207" s="374"/>
      <c r="F207" s="363"/>
      <c r="G207" s="362">
        <v>320</v>
      </c>
      <c r="H207" s="363">
        <f>D207*G207</f>
        <v>960</v>
      </c>
    </row>
    <row r="208" spans="1:10"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737</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737</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737</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737</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737</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737</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737</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737</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737</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737</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ESR-62</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737</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737</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737</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737</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737</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ESR-62</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737</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4*6.96*731</f>
        <v>20351.04</v>
      </c>
      <c r="H1132" s="136">
        <f t="shared" si="50"/>
        <v>20351.04</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58615.668333333342</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25183.777000000002</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25183.777000000002</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20986.480833333335</v>
      </c>
    </row>
    <row r="1147" spans="1:8">
      <c r="A1147" s="132"/>
      <c r="B1147" s="127"/>
      <c r="C1147" s="127"/>
      <c r="D1147" s="127"/>
      <c r="E1147" s="127"/>
      <c r="F1147" s="127"/>
      <c r="G1147" s="133" t="s">
        <v>368</v>
      </c>
      <c r="H1147" s="134">
        <f>SUM(H1146:H1146)</f>
        <v>20986.480833333335</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11212.188852349998</v>
      </c>
    </row>
    <row r="1150" spans="1:8">
      <c r="A1150" s="132"/>
      <c r="B1150" s="127"/>
      <c r="C1150" s="127"/>
      <c r="D1150" s="127"/>
      <c r="E1150" s="127"/>
      <c r="F1150" s="127"/>
      <c r="G1150" s="133" t="s">
        <v>372</v>
      </c>
      <c r="H1150" s="134">
        <f>SUM(H1149:H1149)</f>
        <v>11212.188852349998</v>
      </c>
    </row>
    <row r="1151" spans="1:8">
      <c r="A1151" s="132"/>
      <c r="B1151" s="127"/>
      <c r="C1151" s="127"/>
      <c r="D1151" s="127"/>
      <c r="E1151" s="127"/>
      <c r="F1151" s="127"/>
      <c r="G1151" s="133" t="s">
        <v>373</v>
      </c>
      <c r="H1151" s="134">
        <f>ROUND(H1108+H1120+H1135+H1139+H1144+H1147+H1150,2)</f>
        <v>374066.2</v>
      </c>
    </row>
    <row r="1152" spans="1:8">
      <c r="A1152" s="112"/>
      <c r="B1152" s="112"/>
      <c r="C1152" s="112"/>
      <c r="D1152" s="112"/>
      <c r="E1152" s="112"/>
      <c r="F1152" s="112"/>
      <c r="G1152" s="431" t="s">
        <v>869</v>
      </c>
      <c r="H1152" s="432">
        <f>H1151/6.96</f>
        <v>53745.143678160923</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10000</v>
      </c>
      <c r="E1166" s="129"/>
      <c r="F1166" s="129"/>
      <c r="G1166" s="136">
        <f>+G1105</f>
        <v>17</v>
      </c>
      <c r="H1166" s="136">
        <f>D1166*G1166</f>
        <v>170000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170000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20351.04</v>
      </c>
      <c r="H1195" s="136">
        <f t="shared" si="53"/>
        <v>20351.04</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39397.893333333333</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38750.147199999999</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38750.147199999999</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20986.480833333335</v>
      </c>
    </row>
    <row r="1210" spans="1:8">
      <c r="A1210" s="132"/>
      <c r="B1210" s="127"/>
      <c r="C1210" s="127"/>
      <c r="D1210" s="127"/>
      <c r="E1210" s="127"/>
      <c r="F1210" s="127"/>
      <c r="G1210" s="133" t="s">
        <v>368</v>
      </c>
      <c r="H1210" s="134">
        <f>SUM(H1209:H1209)</f>
        <v>20986.480833333335</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14648.684407909999</v>
      </c>
    </row>
    <row r="1213" spans="1:8">
      <c r="A1213" s="132"/>
      <c r="B1213" s="127"/>
      <c r="C1213" s="127"/>
      <c r="D1213" s="127"/>
      <c r="E1213" s="127"/>
      <c r="F1213" s="127"/>
      <c r="G1213" s="133" t="s">
        <v>372</v>
      </c>
      <c r="H1213" s="134">
        <f>SUM(H1212:H1212)</f>
        <v>14648.684407909999</v>
      </c>
    </row>
    <row r="1214" spans="1:8">
      <c r="A1214" s="132"/>
      <c r="B1214" s="127"/>
      <c r="C1214" s="127"/>
      <c r="D1214" s="127"/>
      <c r="E1214" s="127"/>
      <c r="F1214" s="127"/>
      <c r="G1214" s="133" t="s">
        <v>373</v>
      </c>
      <c r="H1214" s="134">
        <f>ROUND(H1170+H1182+H1198+H1202+H1207+H1210+H1213,2)</f>
        <v>488716.14</v>
      </c>
    </row>
    <row r="1215" spans="1:8">
      <c r="A1215" s="115"/>
      <c r="B1215" s="115"/>
      <c r="C1215" s="115"/>
      <c r="D1215" s="115"/>
      <c r="E1215" s="115"/>
      <c r="F1215" s="115"/>
      <c r="G1215" s="130" t="s">
        <v>869</v>
      </c>
      <c r="H1215" s="134">
        <f>H1214/6.96</f>
        <v>70217.836206896551</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20351.04</v>
      </c>
      <c r="H1248" s="136">
        <f>D1248*G1248</f>
        <v>20351.04</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32936.468333333338</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17037.404200000001</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17037.404200000001</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14197.836833333335</v>
      </c>
    </row>
    <row r="1264" spans="1:8">
      <c r="A1264" s="132"/>
      <c r="B1264" s="127"/>
      <c r="C1264" s="127"/>
      <c r="D1264" s="127"/>
      <c r="E1264" s="127"/>
      <c r="F1264" s="127"/>
      <c r="G1264" s="133" t="s">
        <v>368</v>
      </c>
      <c r="H1264" s="134">
        <f>SUM(H1263:H1263)</f>
        <v>14197.836833333335</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7990.2302787499993</v>
      </c>
    </row>
    <row r="1267" spans="1:8">
      <c r="A1267" s="132"/>
      <c r="B1267" s="127"/>
      <c r="C1267" s="127"/>
      <c r="D1267" s="127"/>
      <c r="E1267" s="127"/>
      <c r="F1267" s="127"/>
      <c r="G1267" s="133" t="s">
        <v>372</v>
      </c>
      <c r="H1267" s="134">
        <f>SUM(H1266:H1266)</f>
        <v>7990.2302787499993</v>
      </c>
    </row>
    <row r="1268" spans="1:8">
      <c r="A1268" s="132"/>
      <c r="B1268" s="127"/>
      <c r="C1268" s="127"/>
      <c r="D1268" s="127"/>
      <c r="E1268" s="127"/>
      <c r="F1268" s="127"/>
      <c r="G1268" s="133" t="s">
        <v>373</v>
      </c>
      <c r="H1268" s="134">
        <f>ROUND(H1232+H1245+H1252+H1256+H1261+H1264+H1267,2)</f>
        <v>266573.73</v>
      </c>
    </row>
    <row r="1269" spans="1:8">
      <c r="A1269" s="115"/>
      <c r="B1269" s="115"/>
      <c r="C1269" s="115"/>
      <c r="D1269" s="115"/>
      <c r="E1269" s="115"/>
      <c r="F1269" s="115"/>
      <c r="G1269" s="442" t="s">
        <v>869</v>
      </c>
      <c r="H1269" s="134">
        <f>H1268/6.96</f>
        <v>38300.823275862065</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3*6.96*731*2</f>
        <v>30526.559999999998</v>
      </c>
      <c r="H1295" s="136">
        <f>D1295*G1295</f>
        <v>30526.559999999998</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50966.61</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6325.5131999999994</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6325.5131999999994</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5271.2610000000004</v>
      </c>
    </row>
    <row r="1313" spans="1:8">
      <c r="A1313" s="132"/>
      <c r="B1313" s="127"/>
      <c r="C1313" s="127"/>
      <c r="D1313" s="127"/>
      <c r="E1313" s="127"/>
      <c r="F1313" s="127"/>
      <c r="G1313" s="133" t="s">
        <v>368</v>
      </c>
      <c r="H1313" s="134">
        <f>SUM(H1312:H1312)</f>
        <v>5271.2610000000004</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1995.4094065799998</v>
      </c>
    </row>
    <row r="1316" spans="1:8">
      <c r="A1316" s="132"/>
      <c r="B1316" s="127"/>
      <c r="C1316" s="127"/>
      <c r="D1316" s="127"/>
      <c r="E1316" s="127"/>
      <c r="F1316" s="127"/>
      <c r="G1316" s="133" t="s">
        <v>372</v>
      </c>
      <c r="H1316" s="134">
        <f>SUM(H1315:H1315)</f>
        <v>1995.4094065799998</v>
      </c>
    </row>
    <row r="1317" spans="1:8">
      <c r="A1317" s="132"/>
      <c r="B1317" s="127"/>
      <c r="C1317" s="127"/>
      <c r="D1317" s="127"/>
      <c r="E1317" s="127"/>
      <c r="F1317" s="127"/>
      <c r="G1317" s="133" t="s">
        <v>373</v>
      </c>
      <c r="H1317" s="134">
        <f>ROUND(H1286+H1293+H1301+H1305+H1310+H1313+H1316,2)</f>
        <v>66571.77</v>
      </c>
    </row>
    <row r="1318" spans="1:8">
      <c r="A1318" s="115"/>
      <c r="B1318" s="115"/>
      <c r="C1318" s="115"/>
      <c r="D1318" s="115"/>
      <c r="E1318" s="115"/>
      <c r="F1318" s="115"/>
      <c r="G1318" s="442" t="s">
        <v>869</v>
      </c>
      <c r="H1318" s="134">
        <f>H1317/6.96</f>
        <v>9564.9094827586214</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53"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738</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+'acha-desa-hua-llalla-copa'!F85</f>
        <v>783928.44701558724</v>
      </c>
      <c r="H12" s="314">
        <f>D12*G12</f>
        <v>783928.44701558724</v>
      </c>
    </row>
    <row r="13" spans="1:10">
      <c r="A13" s="315"/>
      <c r="B13" s="306"/>
      <c r="C13" s="306"/>
      <c r="D13" s="306"/>
      <c r="E13" s="306"/>
      <c r="F13" s="306"/>
      <c r="G13" s="316" t="s">
        <v>342</v>
      </c>
      <c r="H13" s="317">
        <f>SUM(H12:H12)</f>
        <v>783928.44701558724</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94071.413641870458</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94071.413641870458</v>
      </c>
    </row>
    <row r="32" spans="1:8" ht="10.5" customHeight="1">
      <c r="A32" s="304" t="s">
        <v>365</v>
      </c>
      <c r="B32" s="305" t="s">
        <v>366</v>
      </c>
      <c r="C32" s="306"/>
      <c r="D32" s="306"/>
      <c r="E32" s="306"/>
      <c r="F32" s="306"/>
      <c r="G32" s="307"/>
      <c r="H32" s="308"/>
    </row>
    <row r="33" spans="1:10">
      <c r="A33" s="320"/>
      <c r="B33" s="294" t="s">
        <v>367</v>
      </c>
      <c r="G33" s="325">
        <v>0.1</v>
      </c>
      <c r="H33" s="319">
        <f>(H13+H18+H22)*G33</f>
        <v>78392.84470155873</v>
      </c>
    </row>
    <row r="34" spans="1:10">
      <c r="A34" s="315"/>
      <c r="B34" s="306"/>
      <c r="C34" s="306"/>
      <c r="D34" s="306"/>
      <c r="E34" s="306"/>
      <c r="F34" s="306"/>
      <c r="G34" s="316" t="s">
        <v>368</v>
      </c>
      <c r="H34" s="317">
        <f>SUM(H33:H33)</f>
        <v>78392.84470155873</v>
      </c>
    </row>
    <row r="35" spans="1:10">
      <c r="A35" s="304" t="s">
        <v>369</v>
      </c>
      <c r="B35" s="305" t="s">
        <v>370</v>
      </c>
      <c r="C35" s="306"/>
      <c r="D35" s="306"/>
      <c r="E35" s="306"/>
      <c r="F35" s="306"/>
      <c r="G35" s="307"/>
      <c r="H35" s="308"/>
    </row>
    <row r="36" spans="1:10">
      <c r="A36" s="320"/>
      <c r="B36" s="294" t="s">
        <v>371</v>
      </c>
      <c r="G36" s="321">
        <v>3.0899999999999997E-2</v>
      </c>
      <c r="H36" s="319">
        <f>(H13+H18+H22+H26+H31+H34)*G36</f>
        <v>29552.534595593606</v>
      </c>
    </row>
    <row r="37" spans="1:10">
      <c r="A37" s="315"/>
      <c r="B37" s="306"/>
      <c r="C37" s="306"/>
      <c r="D37" s="306"/>
      <c r="E37" s="306"/>
      <c r="F37" s="306"/>
      <c r="G37" s="316" t="s">
        <v>372</v>
      </c>
      <c r="H37" s="317">
        <f>SUM(H36:H36)</f>
        <v>29552.534595593606</v>
      </c>
    </row>
    <row r="38" spans="1:10">
      <c r="A38" s="315"/>
      <c r="B38" s="306"/>
      <c r="C38" s="306"/>
      <c r="D38" s="306"/>
      <c r="E38" s="306"/>
      <c r="F38" s="306"/>
      <c r="G38" s="316" t="s">
        <v>373</v>
      </c>
      <c r="H38" s="317">
        <f>ROUND(H13+H18+H22+H26+H31+H34+H37,2)</f>
        <v>985945.24</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738</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METRICOS'!BW6/(10*1.5)*2</f>
        <v>7.5066666666666659</v>
      </c>
      <c r="E64" s="324"/>
      <c r="F64" s="319"/>
      <c r="G64" s="314">
        <f>150*7</f>
        <v>1050</v>
      </c>
      <c r="H64" s="319">
        <f>D64*G64</f>
        <v>7881.9999999999991</v>
      </c>
    </row>
    <row r="65" spans="1:8">
      <c r="A65" s="315"/>
      <c r="B65" s="322" t="s">
        <v>650</v>
      </c>
      <c r="C65" s="310" t="s">
        <v>395</v>
      </c>
      <c r="D65" s="323">
        <f>'COMPUTOS METRICOS'!BW7/(20)*4</f>
        <v>7.4</v>
      </c>
      <c r="E65" s="324"/>
      <c r="F65" s="319"/>
      <c r="G65" s="314">
        <f>67.21*7</f>
        <v>470.46999999999997</v>
      </c>
      <c r="H65" s="319">
        <f>D65*G65</f>
        <v>3481.4780000000001</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11382.254566358024</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1642.123983148148</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1642.123983148148</v>
      </c>
    </row>
    <row r="79" spans="1:8" ht="10.5" customHeight="1">
      <c r="A79" s="304" t="s">
        <v>365</v>
      </c>
      <c r="B79" s="305" t="s">
        <v>366</v>
      </c>
      <c r="C79" s="306"/>
      <c r="D79" s="306"/>
      <c r="E79" s="306"/>
      <c r="F79" s="306"/>
      <c r="G79" s="307"/>
      <c r="H79" s="308"/>
    </row>
    <row r="80" spans="1:8">
      <c r="A80" s="320"/>
      <c r="B80" s="294" t="s">
        <v>367</v>
      </c>
      <c r="G80" s="325">
        <v>0.1</v>
      </c>
      <c r="H80" s="319">
        <f>(H54+H62+H69)*G80</f>
        <v>1368.4366526234569</v>
      </c>
    </row>
    <row r="81" spans="1:8">
      <c r="A81" s="315"/>
      <c r="B81" s="306"/>
      <c r="C81" s="306"/>
      <c r="D81" s="306"/>
      <c r="E81" s="306"/>
      <c r="F81" s="306"/>
      <c r="G81" s="316" t="s">
        <v>368</v>
      </c>
      <c r="H81" s="317">
        <f>SUM(H80:H80)</f>
        <v>1368.4366526234569</v>
      </c>
    </row>
    <row r="82" spans="1:8">
      <c r="A82" s="304" t="s">
        <v>369</v>
      </c>
      <c r="B82" s="305" t="s">
        <v>370</v>
      </c>
      <c r="C82" s="306"/>
      <c r="D82" s="306"/>
      <c r="E82" s="306"/>
      <c r="F82" s="306"/>
      <c r="G82" s="307"/>
      <c r="H82" s="308"/>
    </row>
    <row r="83" spans="1:8">
      <c r="A83" s="320"/>
      <c r="B83" s="294" t="s">
        <v>371</v>
      </c>
      <c r="G83" s="321">
        <v>3.0899999999999997E-2</v>
      </c>
      <c r="H83" s="319">
        <f>(H54+H62+H69+H73+H78+H81)*G83</f>
        <v>516.55266549556472</v>
      </c>
    </row>
    <row r="84" spans="1:8">
      <c r="A84" s="315"/>
      <c r="B84" s="306"/>
      <c r="C84" s="306"/>
      <c r="D84" s="306"/>
      <c r="E84" s="306"/>
      <c r="F84" s="306"/>
      <c r="G84" s="316" t="s">
        <v>372</v>
      </c>
      <c r="H84" s="317">
        <f>SUM(H83:H83)</f>
        <v>516.55266549556472</v>
      </c>
    </row>
    <row r="85" spans="1:8">
      <c r="A85" s="315"/>
      <c r="B85" s="306"/>
      <c r="C85" s="306"/>
      <c r="D85" s="306"/>
      <c r="E85" s="306"/>
      <c r="F85" s="306"/>
      <c r="G85" s="316" t="s">
        <v>373</v>
      </c>
      <c r="H85" s="317">
        <f>ROUND(H54+H62+H69+H73+H78+H81+H84,2)</f>
        <v>17233.47</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ESR-63</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METRICOS'!BW7/30</f>
        <v>1.2333333333333334</v>
      </c>
      <c r="E112" s="324"/>
      <c r="F112" s="319"/>
      <c r="G112" s="314">
        <v>410</v>
      </c>
      <c r="H112" s="319">
        <f>D112*G112</f>
        <v>505.66666666666669</v>
      </c>
    </row>
    <row r="113" spans="1:8">
      <c r="A113" s="315"/>
      <c r="B113" s="322" t="s">
        <v>650</v>
      </c>
      <c r="C113" s="310" t="s">
        <v>395</v>
      </c>
      <c r="D113" s="318">
        <f>'COMPUTOS METRICOS'!BW7/20</f>
        <v>1.85</v>
      </c>
      <c r="E113" s="324"/>
      <c r="F113" s="319"/>
      <c r="G113" s="314">
        <f>+G65</f>
        <v>470.46999999999997</v>
      </c>
      <c r="H113" s="319">
        <f>D113*G113</f>
        <v>870.36950000000002</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1401.5065987654323</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309.8243825925926</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309.8243825925926</v>
      </c>
    </row>
    <row r="127" spans="1:8">
      <c r="A127" s="304" t="s">
        <v>365</v>
      </c>
      <c r="B127" s="305" t="s">
        <v>366</v>
      </c>
      <c r="C127" s="306"/>
      <c r="D127" s="306"/>
      <c r="E127" s="306"/>
      <c r="F127" s="306"/>
      <c r="G127" s="307"/>
      <c r="H127" s="308"/>
    </row>
    <row r="128" spans="1:8">
      <c r="A128" s="320"/>
      <c r="B128" s="294" t="s">
        <v>367</v>
      </c>
      <c r="G128" s="321">
        <f>+G80</f>
        <v>0.1</v>
      </c>
      <c r="H128" s="319">
        <f>(H102+H110+H117)*G128</f>
        <v>258.18698549382719</v>
      </c>
    </row>
    <row r="129" spans="1:8">
      <c r="A129" s="315"/>
      <c r="B129" s="306"/>
      <c r="C129" s="306"/>
      <c r="D129" s="306"/>
      <c r="E129" s="306"/>
      <c r="F129" s="306"/>
      <c r="G129" s="316" t="s">
        <v>368</v>
      </c>
      <c r="H129" s="317">
        <f>SUM(H128:H128)</f>
        <v>258.18698549382719</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98.380036315759256</v>
      </c>
    </row>
    <row r="132" spans="1:8">
      <c r="A132" s="315"/>
      <c r="B132" s="306"/>
      <c r="C132" s="306"/>
      <c r="D132" s="306"/>
      <c r="E132" s="306"/>
      <c r="F132" s="306"/>
      <c r="G132" s="316" t="s">
        <v>372</v>
      </c>
      <c r="H132" s="317">
        <f>SUM(H131:H131)</f>
        <v>98.380036315759256</v>
      </c>
    </row>
    <row r="133" spans="1:8">
      <c r="A133" s="315"/>
      <c r="B133" s="306"/>
      <c r="C133" s="306"/>
      <c r="D133" s="306"/>
      <c r="E133" s="306"/>
      <c r="F133" s="306"/>
      <c r="G133" s="316" t="s">
        <v>373</v>
      </c>
      <c r="H133" s="317">
        <f>ROUND(H102+H110+H117+H121+H126+H129+H132,2)</f>
        <v>3282.2</v>
      </c>
    </row>
    <row r="137" spans="1:8" ht="18">
      <c r="C137" s="287" t="s">
        <v>326</v>
      </c>
    </row>
    <row r="138" spans="1:8">
      <c r="C138" s="291" t="str">
        <f>C90</f>
        <v>MONTAJE MECANICO ESR-63</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METRICOS'!BW8</f>
        <v>3.9200313602508821E-3</v>
      </c>
      <c r="E153" s="310"/>
      <c r="F153" s="310"/>
      <c r="G153" s="314">
        <v>19.850000000000001</v>
      </c>
      <c r="H153" s="319">
        <f>D153*G153</f>
        <v>7.7812622500980019E-2</v>
      </c>
    </row>
    <row r="154" spans="1:8">
      <c r="A154" s="313"/>
      <c r="B154" s="310" t="s">
        <v>662</v>
      </c>
      <c r="C154" s="311" t="s">
        <v>346</v>
      </c>
      <c r="D154" s="318">
        <f>10/'COMPUTOS METRICOS'!BW8</f>
        <v>3.9200313602508821E-3</v>
      </c>
      <c r="E154" s="310"/>
      <c r="F154" s="310"/>
      <c r="G154" s="314">
        <v>37.72</v>
      </c>
      <c r="H154" s="319">
        <f>D154*G154</f>
        <v>0.14786358290866328</v>
      </c>
    </row>
    <row r="155" spans="1:8">
      <c r="A155" s="313"/>
      <c r="B155" s="310" t="s">
        <v>663</v>
      </c>
      <c r="C155" s="311" t="s">
        <v>346</v>
      </c>
      <c r="D155" s="318">
        <f>10/'COMPUTOS METRICOS'!BW8</f>
        <v>3.9200313602508821E-3</v>
      </c>
      <c r="E155" s="310"/>
      <c r="F155" s="310"/>
      <c r="G155" s="314">
        <f>+G105</f>
        <v>13.75</v>
      </c>
      <c r="H155" s="319">
        <f>D155*G155</f>
        <v>5.3900431203449631E-2</v>
      </c>
    </row>
    <row r="156" spans="1:8">
      <c r="A156" s="313"/>
      <c r="B156" s="310" t="s">
        <v>664</v>
      </c>
      <c r="C156" s="311" t="s">
        <v>346</v>
      </c>
      <c r="D156" s="318">
        <f>10/'COMPUTOS METRICOS'!BW8</f>
        <v>3.9200313602508821E-3</v>
      </c>
      <c r="E156" s="310"/>
      <c r="F156" s="310"/>
      <c r="G156" s="314">
        <v>43.5</v>
      </c>
      <c r="H156" s="319">
        <f>D156*G156</f>
        <v>0.17052136417091338</v>
      </c>
    </row>
    <row r="157" spans="1:8">
      <c r="A157" s="315"/>
      <c r="B157" s="306"/>
      <c r="C157" s="306"/>
      <c r="D157" s="306"/>
      <c r="E157" s="306"/>
      <c r="F157" s="306"/>
      <c r="G157" s="316" t="s">
        <v>347</v>
      </c>
      <c r="H157" s="317">
        <f>SUM(H153:H156)</f>
        <v>0.4500980007840063</v>
      </c>
    </row>
    <row r="158" spans="1:8">
      <c r="A158" s="320"/>
      <c r="B158" s="294" t="s">
        <v>348</v>
      </c>
      <c r="G158" s="321">
        <f>+G61</f>
        <v>0.1</v>
      </c>
      <c r="H158" s="319">
        <f>SUM(H153:H156)*G158</f>
        <v>4.5009800078400636E-2</v>
      </c>
    </row>
    <row r="159" spans="1:8">
      <c r="A159" s="315"/>
      <c r="B159" s="306"/>
      <c r="C159" s="306"/>
      <c r="D159" s="306"/>
      <c r="E159" s="306"/>
      <c r="F159" s="306"/>
      <c r="G159" s="316" t="s">
        <v>349</v>
      </c>
      <c r="H159" s="317">
        <f>H157+H158</f>
        <v>0.49510780086240691</v>
      </c>
    </row>
    <row r="160" spans="1:8">
      <c r="A160" s="304" t="s">
        <v>350</v>
      </c>
      <c r="B160" s="305" t="s">
        <v>351</v>
      </c>
      <c r="C160" s="306"/>
      <c r="D160" s="306"/>
      <c r="E160" s="306"/>
      <c r="F160" s="306"/>
      <c r="G160" s="307"/>
      <c r="H160" s="308"/>
    </row>
    <row r="161" spans="1:8">
      <c r="A161" s="315"/>
      <c r="B161" s="322" t="s">
        <v>665</v>
      </c>
      <c r="C161" s="310" t="s">
        <v>395</v>
      </c>
      <c r="D161" s="318">
        <f>10/'COMPUTOS METRICOS'!BW8</f>
        <v>3.9200313602508821E-3</v>
      </c>
      <c r="E161" s="324"/>
      <c r="F161" s="319"/>
      <c r="G161" s="314">
        <v>4.95</v>
      </c>
      <c r="H161" s="319">
        <f>D161*G161</f>
        <v>1.9404155233241866E-2</v>
      </c>
    </row>
    <row r="162" spans="1:8">
      <c r="A162" s="315"/>
      <c r="B162" s="322" t="s">
        <v>651</v>
      </c>
      <c r="C162" s="310" t="s">
        <v>395</v>
      </c>
      <c r="D162" s="318">
        <f>10/'COMPUTOS METRICOS'!BW8</f>
        <v>3.9200313602508821E-3</v>
      </c>
      <c r="E162" s="324"/>
      <c r="F162" s="319"/>
      <c r="G162" s="314">
        <v>23</v>
      </c>
      <c r="H162" s="319">
        <f>D162*G162</f>
        <v>9.0160721285770296E-2</v>
      </c>
    </row>
    <row r="163" spans="1:8">
      <c r="A163" s="320"/>
      <c r="B163" s="294" t="s">
        <v>352</v>
      </c>
      <c r="G163" s="321">
        <f>+G68</f>
        <v>0.05</v>
      </c>
      <c r="H163" s="319">
        <f>SUM(H153:H156)*G163</f>
        <v>2.2504900039200318E-2</v>
      </c>
    </row>
    <row r="164" spans="1:8">
      <c r="A164" s="315"/>
      <c r="B164" s="306"/>
      <c r="C164" s="306"/>
      <c r="D164" s="306"/>
      <c r="E164" s="306"/>
      <c r="F164" s="306"/>
      <c r="G164" s="316" t="s">
        <v>353</v>
      </c>
      <c r="H164" s="317">
        <f>SUM(H161:H163)</f>
        <v>0.13206977655821248</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0.32037975695805571</v>
      </c>
    </row>
    <row r="167" spans="1:8">
      <c r="A167" s="320"/>
      <c r="B167" s="294" t="s">
        <v>357</v>
      </c>
      <c r="G167" s="321">
        <v>0.14940000000000001</v>
      </c>
      <c r="H167" s="319">
        <f>SUM(H153:H156)*G167</f>
        <v>6.7244641317130538E-2</v>
      </c>
    </row>
    <row r="168" spans="1:8">
      <c r="A168" s="315"/>
      <c r="B168" s="306"/>
      <c r="C168" s="306"/>
      <c r="D168" s="306"/>
      <c r="E168" s="306"/>
      <c r="F168" s="306"/>
      <c r="G168" s="316" t="s">
        <v>358</v>
      </c>
      <c r="H168" s="317">
        <f>SUM(H166:H167)</f>
        <v>0.38762439827518624</v>
      </c>
    </row>
    <row r="169" spans="1:8">
      <c r="A169" s="304" t="s">
        <v>359</v>
      </c>
      <c r="B169" s="305" t="s">
        <v>360</v>
      </c>
      <c r="C169" s="306"/>
      <c r="D169" s="306"/>
      <c r="E169" s="306"/>
      <c r="F169" s="306"/>
      <c r="G169" s="307"/>
      <c r="H169" s="308"/>
    </row>
    <row r="170" spans="1:8">
      <c r="A170" s="320"/>
      <c r="B170" s="294" t="s">
        <v>361</v>
      </c>
      <c r="G170" s="321">
        <f>+G123</f>
        <v>0.12</v>
      </c>
      <c r="H170" s="319">
        <f>(H151+H159+H164)*G170</f>
        <v>0.34826130929047433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0.34826130929047433</v>
      </c>
    </row>
    <row r="174" spans="1:8">
      <c r="A174" s="304" t="s">
        <v>365</v>
      </c>
      <c r="B174" s="305" t="s">
        <v>366</v>
      </c>
      <c r="C174" s="306"/>
      <c r="D174" s="306"/>
      <c r="E174" s="306"/>
      <c r="F174" s="306"/>
      <c r="G174" s="314"/>
      <c r="H174" s="308"/>
    </row>
    <row r="175" spans="1:8">
      <c r="A175" s="320"/>
      <c r="B175" s="294" t="s">
        <v>367</v>
      </c>
      <c r="G175" s="321">
        <f t="shared" si="0"/>
        <v>0.1</v>
      </c>
      <c r="H175" s="319">
        <f>(H151+H159+H164)*G175</f>
        <v>0.29021775774206193</v>
      </c>
    </row>
    <row r="176" spans="1:8">
      <c r="A176" s="315"/>
      <c r="B176" s="306"/>
      <c r="C176" s="306"/>
      <c r="D176" s="306"/>
      <c r="E176" s="306"/>
      <c r="F176" s="306"/>
      <c r="G176" s="316" t="s">
        <v>368</v>
      </c>
      <c r="H176" s="317">
        <f>SUM(H175:H175)</f>
        <v>0.29021775774206193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0.12138388422030576</v>
      </c>
    </row>
    <row r="179" spans="1:8">
      <c r="A179" s="315"/>
      <c r="B179" s="306"/>
      <c r="C179" s="306"/>
      <c r="D179" s="306"/>
      <c r="E179" s="306"/>
      <c r="F179" s="306"/>
      <c r="G179" s="316" t="s">
        <v>372</v>
      </c>
      <c r="H179" s="317">
        <f>SUM(H178:H178)</f>
        <v>0.12138388422030576</v>
      </c>
    </row>
    <row r="180" spans="1:8">
      <c r="A180" s="315"/>
      <c r="B180" s="306"/>
      <c r="C180" s="306"/>
      <c r="D180" s="306"/>
      <c r="E180" s="306"/>
      <c r="F180" s="306"/>
      <c r="G180" s="316" t="s">
        <v>373</v>
      </c>
      <c r="H180" s="317">
        <f>ROUND(H151+H159+H164+H168+H173+H176+H179,2)</f>
        <v>4.05</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738</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10" ht="15">
      <c r="A193" s="349"/>
      <c r="B193" s="350" t="s">
        <v>1</v>
      </c>
      <c r="C193" s="351" t="s">
        <v>335</v>
      </c>
      <c r="D193" s="351" t="s">
        <v>336</v>
      </c>
      <c r="E193" s="351" t="s">
        <v>337</v>
      </c>
      <c r="F193" s="351" t="s">
        <v>338</v>
      </c>
      <c r="G193" s="352" t="s">
        <v>337</v>
      </c>
      <c r="H193" s="353" t="s">
        <v>339</v>
      </c>
    </row>
    <row r="194" spans="1:10" ht="15">
      <c r="A194" s="354" t="s">
        <v>340</v>
      </c>
      <c r="B194" s="355" t="s">
        <v>341</v>
      </c>
      <c r="C194" s="356"/>
      <c r="D194" s="356"/>
      <c r="E194" s="356"/>
      <c r="F194" s="356"/>
      <c r="G194" s="357"/>
      <c r="H194" s="358"/>
    </row>
    <row r="195" spans="1:10" ht="15">
      <c r="A195" s="359"/>
      <c r="B195" s="360" t="s">
        <v>666</v>
      </c>
      <c r="C195" s="361" t="s">
        <v>667</v>
      </c>
      <c r="D195" s="361">
        <v>0.25</v>
      </c>
      <c r="E195" s="360"/>
      <c r="F195" s="360"/>
      <c r="G195" s="362">
        <v>15</v>
      </c>
      <c r="H195" s="363">
        <f>D195*G195</f>
        <v>3.75</v>
      </c>
    </row>
    <row r="196" spans="1:10" ht="15">
      <c r="A196" s="359"/>
      <c r="B196" s="360" t="s">
        <v>668</v>
      </c>
      <c r="C196" s="361" t="s">
        <v>669</v>
      </c>
      <c r="D196" s="361">
        <v>2.5</v>
      </c>
      <c r="E196" s="360"/>
      <c r="F196" s="360"/>
      <c r="G196" s="362">
        <v>145</v>
      </c>
      <c r="H196" s="363">
        <f>D196*G196</f>
        <v>362.5</v>
      </c>
    </row>
    <row r="197" spans="1:10" ht="15">
      <c r="A197" s="359"/>
      <c r="B197" s="356"/>
      <c r="C197" s="356"/>
      <c r="D197" s="356"/>
      <c r="E197" s="356"/>
      <c r="F197" s="364"/>
      <c r="G197" s="365" t="s">
        <v>342</v>
      </c>
      <c r="H197" s="366">
        <f>SUM(H195:H196)</f>
        <v>366.25</v>
      </c>
    </row>
    <row r="198" spans="1:10" ht="15">
      <c r="A198" s="367" t="s">
        <v>343</v>
      </c>
      <c r="B198" s="368" t="s">
        <v>344</v>
      </c>
      <c r="C198" s="356"/>
      <c r="D198" s="356"/>
      <c r="E198" s="356"/>
      <c r="F198" s="364"/>
      <c r="G198" s="369"/>
      <c r="H198" s="358"/>
    </row>
    <row r="199" spans="1:10" ht="15">
      <c r="A199" s="359"/>
      <c r="B199" s="360" t="s">
        <v>670</v>
      </c>
      <c r="C199" s="361" t="s">
        <v>346</v>
      </c>
      <c r="D199" s="370">
        <v>3</v>
      </c>
      <c r="E199" s="360"/>
      <c r="F199" s="360"/>
      <c r="G199" s="362">
        <f>+G106</f>
        <v>56.7</v>
      </c>
      <c r="H199" s="363">
        <f>D199*G199</f>
        <v>170.10000000000002</v>
      </c>
      <c r="J199" s="286" t="s">
        <v>671</v>
      </c>
    </row>
    <row r="200" spans="1:10" ht="15">
      <c r="A200" s="359"/>
      <c r="B200" s="360" t="s">
        <v>672</v>
      </c>
      <c r="C200" s="361" t="s">
        <v>346</v>
      </c>
      <c r="D200" s="370">
        <v>2</v>
      </c>
      <c r="E200" s="360"/>
      <c r="F200" s="360"/>
      <c r="G200" s="362">
        <v>39.76</v>
      </c>
      <c r="H200" s="363">
        <f t="shared" ref="H200:H202" si="1">D200*G200</f>
        <v>79.52</v>
      </c>
    </row>
    <row r="201" spans="1:10" ht="15">
      <c r="A201" s="359"/>
      <c r="B201" s="360" t="s">
        <v>673</v>
      </c>
      <c r="C201" s="361" t="s">
        <v>346</v>
      </c>
      <c r="D201" s="370">
        <v>2</v>
      </c>
      <c r="E201" s="360"/>
      <c r="F201" s="360"/>
      <c r="G201" s="362">
        <v>36.700000000000003</v>
      </c>
      <c r="H201" s="363">
        <f t="shared" si="1"/>
        <v>73.400000000000006</v>
      </c>
    </row>
    <row r="202" spans="1:10" ht="15">
      <c r="A202" s="359"/>
      <c r="B202" s="360" t="s">
        <v>674</v>
      </c>
      <c r="C202" s="361" t="s">
        <v>346</v>
      </c>
      <c r="D202" s="370">
        <v>3</v>
      </c>
      <c r="E202" s="360"/>
      <c r="F202" s="360"/>
      <c r="G202" s="362">
        <v>13.75</v>
      </c>
      <c r="H202" s="363">
        <f t="shared" si="1"/>
        <v>41.25</v>
      </c>
    </row>
    <row r="203" spans="1:10" ht="15">
      <c r="A203" s="349"/>
      <c r="B203" s="371"/>
      <c r="C203" s="356"/>
      <c r="D203" s="356"/>
      <c r="E203" s="356"/>
      <c r="F203" s="364"/>
      <c r="G203" s="365" t="s">
        <v>347</v>
      </c>
      <c r="H203" s="366">
        <f>SUM(H199:H202)</f>
        <v>364.27</v>
      </c>
    </row>
    <row r="204" spans="1:10" ht="15">
      <c r="A204" s="372"/>
      <c r="B204" s="342" t="s">
        <v>348</v>
      </c>
      <c r="C204" s="104"/>
      <c r="D204" s="104"/>
      <c r="E204" s="104"/>
      <c r="F204" s="373"/>
      <c r="G204" s="321">
        <f>+G61</f>
        <v>0.1</v>
      </c>
      <c r="H204" s="363">
        <f>SUM(H199:H202)*G204</f>
        <v>36.427</v>
      </c>
    </row>
    <row r="205" spans="1:10" ht="15">
      <c r="A205" s="359"/>
      <c r="B205" s="356"/>
      <c r="C205" s="356"/>
      <c r="D205" s="356"/>
      <c r="E205" s="356"/>
      <c r="F205" s="364"/>
      <c r="G205" s="365" t="s">
        <v>349</v>
      </c>
      <c r="H205" s="366">
        <f>SUM(H199:H204)-SUM(H199:H202)</f>
        <v>400.697</v>
      </c>
    </row>
    <row r="206" spans="1:10" ht="15">
      <c r="A206" s="354" t="s">
        <v>350</v>
      </c>
      <c r="B206" s="355" t="s">
        <v>351</v>
      </c>
      <c r="C206" s="356"/>
      <c r="D206" s="356"/>
      <c r="E206" s="356"/>
      <c r="F206" s="364"/>
      <c r="G206" s="369"/>
      <c r="H206" s="358"/>
    </row>
    <row r="207" spans="1:10" ht="15">
      <c r="A207" s="359"/>
      <c r="B207" s="360" t="s">
        <v>675</v>
      </c>
      <c r="C207" s="360" t="s">
        <v>395</v>
      </c>
      <c r="D207" s="370">
        <v>3</v>
      </c>
      <c r="E207" s="374"/>
      <c r="F207" s="363"/>
      <c r="G207" s="362">
        <v>320</v>
      </c>
      <c r="H207" s="363">
        <f>D207*G207</f>
        <v>960</v>
      </c>
    </row>
    <row r="208" spans="1:10"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738</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738</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738</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738</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738</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738</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738</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738</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738</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738</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ESR-63</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738</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738</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738</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738</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738</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ESR-63</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738</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4*6.96*773</f>
        <v>21520.32</v>
      </c>
      <c r="H1132" s="136">
        <f t="shared" si="50"/>
        <v>21520.32</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59784.948333333341</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25324.090599999996</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25324.090599999996</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21103.408833333335</v>
      </c>
    </row>
    <row r="1147" spans="1:8">
      <c r="A1147" s="132"/>
      <c r="B1147" s="127"/>
      <c r="C1147" s="127"/>
      <c r="D1147" s="127"/>
      <c r="E1147" s="127"/>
      <c r="F1147" s="127"/>
      <c r="G1147" s="133" t="s">
        <v>368</v>
      </c>
      <c r="H1147" s="134">
        <f>SUM(H1146:H1146)</f>
        <v>21103.408833333335</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11256.268369789999</v>
      </c>
    </row>
    <row r="1150" spans="1:8">
      <c r="A1150" s="132"/>
      <c r="B1150" s="127"/>
      <c r="C1150" s="127"/>
      <c r="D1150" s="127"/>
      <c r="E1150" s="127"/>
      <c r="F1150" s="127"/>
      <c r="G1150" s="133" t="s">
        <v>372</v>
      </c>
      <c r="H1150" s="134">
        <f>SUM(H1149:H1149)</f>
        <v>11256.268369789999</v>
      </c>
    </row>
    <row r="1151" spans="1:8">
      <c r="A1151" s="132"/>
      <c r="B1151" s="127"/>
      <c r="C1151" s="127"/>
      <c r="D1151" s="127"/>
      <c r="E1151" s="127"/>
      <c r="F1151" s="127"/>
      <c r="G1151" s="133" t="s">
        <v>373</v>
      </c>
      <c r="H1151" s="134">
        <f>ROUND(H1108+H1120+H1135+H1139+H1144+H1147+H1150,2)</f>
        <v>375536.8</v>
      </c>
    </row>
    <row r="1152" spans="1:8">
      <c r="A1152" s="112"/>
      <c r="B1152" s="112"/>
      <c r="C1152" s="112"/>
      <c r="D1152" s="112"/>
      <c r="E1152" s="112"/>
      <c r="F1152" s="112"/>
      <c r="G1152" s="431" t="s">
        <v>869</v>
      </c>
      <c r="H1152" s="432">
        <f>H1151/6.96</f>
        <v>53956.436781609191</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10000</v>
      </c>
      <c r="E1166" s="129"/>
      <c r="F1166" s="129"/>
      <c r="G1166" s="136">
        <f>+G1105</f>
        <v>17</v>
      </c>
      <c r="H1166" s="136">
        <f>D1166*G1166</f>
        <v>170000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170000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21520.32</v>
      </c>
      <c r="H1195" s="136">
        <f t="shared" si="53"/>
        <v>21520.32</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40567.173333333332</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38890.460800000001</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38890.460800000001</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21103.408833333335</v>
      </c>
    </row>
    <row r="1210" spans="1:8">
      <c r="A1210" s="132"/>
      <c r="B1210" s="127"/>
      <c r="C1210" s="127"/>
      <c r="D1210" s="127"/>
      <c r="E1210" s="127"/>
      <c r="F1210" s="127"/>
      <c r="G1210" s="133" t="s">
        <v>368</v>
      </c>
      <c r="H1210" s="134">
        <f>SUM(H1209:H1209)</f>
        <v>21103.408833333335</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14692.76392535</v>
      </c>
    </row>
    <row r="1213" spans="1:8">
      <c r="A1213" s="132"/>
      <c r="B1213" s="127"/>
      <c r="C1213" s="127"/>
      <c r="D1213" s="127"/>
      <c r="E1213" s="127"/>
      <c r="F1213" s="127"/>
      <c r="G1213" s="133" t="s">
        <v>372</v>
      </c>
      <c r="H1213" s="134">
        <f>SUM(H1212:H1212)</f>
        <v>14692.76392535</v>
      </c>
    </row>
    <row r="1214" spans="1:8">
      <c r="A1214" s="132"/>
      <c r="B1214" s="127"/>
      <c r="C1214" s="127"/>
      <c r="D1214" s="127"/>
      <c r="E1214" s="127"/>
      <c r="F1214" s="127"/>
      <c r="G1214" s="133" t="s">
        <v>373</v>
      </c>
      <c r="H1214" s="134">
        <f>ROUND(H1170+H1182+H1198+H1202+H1207+H1210+H1213,2)</f>
        <v>490186.74</v>
      </c>
    </row>
    <row r="1215" spans="1:8">
      <c r="A1215" s="115"/>
      <c r="B1215" s="115"/>
      <c r="C1215" s="115"/>
      <c r="D1215" s="115"/>
      <c r="E1215" s="115"/>
      <c r="F1215" s="115"/>
      <c r="G1215" s="130" t="s">
        <v>869</v>
      </c>
      <c r="H1215" s="134">
        <f>H1214/6.96</f>
        <v>70429.129310344826</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21520.32</v>
      </c>
      <c r="H1248" s="136">
        <f>D1248*G1248</f>
        <v>21520.32</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34105.748333333337</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17177.717799999999</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17177.717799999999</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14314.764833333333</v>
      </c>
    </row>
    <row r="1264" spans="1:8">
      <c r="A1264" s="132"/>
      <c r="B1264" s="127"/>
      <c r="C1264" s="127"/>
      <c r="D1264" s="127"/>
      <c r="E1264" s="127"/>
      <c r="F1264" s="127"/>
      <c r="G1264" s="133" t="s">
        <v>368</v>
      </c>
      <c r="H1264" s="134">
        <f>SUM(H1263:H1263)</f>
        <v>14314.764833333333</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8034.3097961899985</v>
      </c>
    </row>
    <row r="1267" spans="1:8">
      <c r="A1267" s="132"/>
      <c r="B1267" s="127"/>
      <c r="C1267" s="127"/>
      <c r="D1267" s="127"/>
      <c r="E1267" s="127"/>
      <c r="F1267" s="127"/>
      <c r="G1267" s="133" t="s">
        <v>372</v>
      </c>
      <c r="H1267" s="134">
        <f>SUM(H1266:H1266)</f>
        <v>8034.3097961899985</v>
      </c>
    </row>
    <row r="1268" spans="1:8">
      <c r="A1268" s="132"/>
      <c r="B1268" s="127"/>
      <c r="C1268" s="127"/>
      <c r="D1268" s="127"/>
      <c r="E1268" s="127"/>
      <c r="F1268" s="127"/>
      <c r="G1268" s="133" t="s">
        <v>373</v>
      </c>
      <c r="H1268" s="134">
        <f>ROUND(H1232+H1245+H1252+H1256+H1261+H1264+H1267,2)</f>
        <v>268044.34000000003</v>
      </c>
    </row>
    <row r="1269" spans="1:8">
      <c r="A1269" s="115"/>
      <c r="B1269" s="115"/>
      <c r="C1269" s="115"/>
      <c r="D1269" s="115"/>
      <c r="E1269" s="115"/>
      <c r="F1269" s="115"/>
      <c r="G1269" s="442" t="s">
        <v>869</v>
      </c>
      <c r="H1269" s="134">
        <f>H1268/6.96</f>
        <v>38512.117816091959</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3*6.96*773*2</f>
        <v>32280.48</v>
      </c>
      <c r="H1295" s="136">
        <f>D1295*G1295</f>
        <v>32280.48</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52720.53</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6535.9835999999996</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6535.9835999999996</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5446.6530000000002</v>
      </c>
    </row>
    <row r="1313" spans="1:8">
      <c r="A1313" s="132"/>
      <c r="B1313" s="127"/>
      <c r="C1313" s="127"/>
      <c r="D1313" s="127"/>
      <c r="E1313" s="127"/>
      <c r="F1313" s="127"/>
      <c r="G1313" s="133" t="s">
        <v>368</v>
      </c>
      <c r="H1313" s="134">
        <f>SUM(H1312:H1312)</f>
        <v>5446.6530000000002</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2061.52868274</v>
      </c>
    </row>
    <row r="1316" spans="1:8">
      <c r="A1316" s="132"/>
      <c r="B1316" s="127"/>
      <c r="C1316" s="127"/>
      <c r="D1316" s="127"/>
      <c r="E1316" s="127"/>
      <c r="F1316" s="127"/>
      <c r="G1316" s="133" t="s">
        <v>372</v>
      </c>
      <c r="H1316" s="134">
        <f>SUM(H1315:H1315)</f>
        <v>2061.52868274</v>
      </c>
    </row>
    <row r="1317" spans="1:8">
      <c r="A1317" s="132"/>
      <c r="B1317" s="127"/>
      <c r="C1317" s="127"/>
      <c r="D1317" s="127"/>
      <c r="E1317" s="127"/>
      <c r="F1317" s="127"/>
      <c r="G1317" s="133" t="s">
        <v>373</v>
      </c>
      <c r="H1317" s="134">
        <f>ROUND(H1286+H1293+H1301+H1305+H1310+H1313+H1316,2)</f>
        <v>68777.67</v>
      </c>
    </row>
    <row r="1318" spans="1:8">
      <c r="A1318" s="115"/>
      <c r="B1318" s="115"/>
      <c r="C1318" s="115"/>
      <c r="D1318" s="115"/>
      <c r="E1318" s="115"/>
      <c r="F1318" s="115"/>
      <c r="G1318" s="442" t="s">
        <v>869</v>
      </c>
      <c r="H1318" s="134">
        <f>H1317/6.96</f>
        <v>9881.8491379310344</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53"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739</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+MORA!F85</f>
        <v>745663.03127937927</v>
      </c>
      <c r="H12" s="314">
        <f>D12*G12</f>
        <v>745663.03127937927</v>
      </c>
    </row>
    <row r="13" spans="1:10">
      <c r="A13" s="315"/>
      <c r="B13" s="306"/>
      <c r="C13" s="306"/>
      <c r="D13" s="306"/>
      <c r="E13" s="306"/>
      <c r="F13" s="306"/>
      <c r="G13" s="316" t="s">
        <v>342</v>
      </c>
      <c r="H13" s="317">
        <f>SUM(H12:H12)</f>
        <v>745663.03127937927</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89479.563753525508</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89479.563753525508</v>
      </c>
    </row>
    <row r="32" spans="1:8" ht="10.5" customHeight="1">
      <c r="A32" s="304" t="s">
        <v>365</v>
      </c>
      <c r="B32" s="305" t="s">
        <v>366</v>
      </c>
      <c r="C32" s="306"/>
      <c r="D32" s="306"/>
      <c r="E32" s="306"/>
      <c r="F32" s="306"/>
      <c r="G32" s="307"/>
      <c r="H32" s="308"/>
    </row>
    <row r="33" spans="1:10">
      <c r="A33" s="320"/>
      <c r="B33" s="294" t="s">
        <v>367</v>
      </c>
      <c r="G33" s="325">
        <v>0.1</v>
      </c>
      <c r="H33" s="319">
        <f>(H13+H18+H22)*G33</f>
        <v>74566.303127937936</v>
      </c>
    </row>
    <row r="34" spans="1:10">
      <c r="A34" s="315"/>
      <c r="B34" s="306"/>
      <c r="C34" s="306"/>
      <c r="D34" s="306"/>
      <c r="E34" s="306"/>
      <c r="F34" s="306"/>
      <c r="G34" s="316" t="s">
        <v>368</v>
      </c>
      <c r="H34" s="317">
        <f>SUM(H33:H33)</f>
        <v>74566.303127937936</v>
      </c>
    </row>
    <row r="35" spans="1:10">
      <c r="A35" s="304" t="s">
        <v>369</v>
      </c>
      <c r="B35" s="305" t="s">
        <v>370</v>
      </c>
      <c r="C35" s="306"/>
      <c r="D35" s="306"/>
      <c r="E35" s="306"/>
      <c r="F35" s="306"/>
      <c r="G35" s="307"/>
      <c r="H35" s="308"/>
    </row>
    <row r="36" spans="1:10">
      <c r="A36" s="320"/>
      <c r="B36" s="294" t="s">
        <v>371</v>
      </c>
      <c r="G36" s="321">
        <v>3.0899999999999997E-2</v>
      </c>
      <c r="H36" s="319">
        <f>(H13+H18+H22+H26+H31+H34)*G36</f>
        <v>28110.004953170039</v>
      </c>
    </row>
    <row r="37" spans="1:10">
      <c r="A37" s="315"/>
      <c r="B37" s="306"/>
      <c r="C37" s="306"/>
      <c r="D37" s="306"/>
      <c r="E37" s="306"/>
      <c r="F37" s="306"/>
      <c r="G37" s="316" t="s">
        <v>372</v>
      </c>
      <c r="H37" s="317">
        <f>SUM(H36:H36)</f>
        <v>28110.004953170039</v>
      </c>
    </row>
    <row r="38" spans="1:10">
      <c r="A38" s="315"/>
      <c r="B38" s="306"/>
      <c r="C38" s="306"/>
      <c r="D38" s="306"/>
      <c r="E38" s="306"/>
      <c r="F38" s="306"/>
      <c r="G38" s="316" t="s">
        <v>373</v>
      </c>
      <c r="H38" s="317">
        <f>ROUND(H13+H18+H22+H26+H31+H34+H37,2)</f>
        <v>937818.9</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739</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METRICOS'!CD6/(10*1.5)*2</f>
        <v>3.24</v>
      </c>
      <c r="E64" s="324"/>
      <c r="F64" s="319"/>
      <c r="G64" s="314">
        <f>150*7</f>
        <v>1050</v>
      </c>
      <c r="H64" s="319">
        <f>D64*G64</f>
        <v>3402</v>
      </c>
    </row>
    <row r="65" spans="1:8">
      <c r="A65" s="315"/>
      <c r="B65" s="322" t="s">
        <v>650</v>
      </c>
      <c r="C65" s="310" t="s">
        <v>395</v>
      </c>
      <c r="D65" s="323">
        <f>'COMPUTOS METRICOS'!CD7/(20)*4</f>
        <v>7.4</v>
      </c>
      <c r="E65" s="324"/>
      <c r="F65" s="319"/>
      <c r="G65" s="314">
        <f>67.21*7</f>
        <v>470.46999999999997</v>
      </c>
      <c r="H65" s="319">
        <f>D65*G65</f>
        <v>3481.4780000000001</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6902.2545663580249</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1104.5239831481481</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1104.5239831481481</v>
      </c>
    </row>
    <row r="79" spans="1:8" ht="10.5" customHeight="1">
      <c r="A79" s="304" t="s">
        <v>365</v>
      </c>
      <c r="B79" s="305" t="s">
        <v>366</v>
      </c>
      <c r="C79" s="306"/>
      <c r="D79" s="306"/>
      <c r="E79" s="306"/>
      <c r="F79" s="306"/>
      <c r="G79" s="307"/>
      <c r="H79" s="308"/>
    </row>
    <row r="80" spans="1:8">
      <c r="A80" s="320"/>
      <c r="B80" s="294" t="s">
        <v>367</v>
      </c>
      <c r="G80" s="325">
        <v>0.1</v>
      </c>
      <c r="H80" s="319">
        <f>(H54+H62+H69)*G80</f>
        <v>920.43665262345678</v>
      </c>
    </row>
    <row r="81" spans="1:8">
      <c r="A81" s="315"/>
      <c r="B81" s="306"/>
      <c r="C81" s="306"/>
      <c r="D81" s="306"/>
      <c r="E81" s="306"/>
      <c r="F81" s="306"/>
      <c r="G81" s="316" t="s">
        <v>368</v>
      </c>
      <c r="H81" s="317">
        <f>SUM(H80:H80)</f>
        <v>920.43665262345678</v>
      </c>
    </row>
    <row r="82" spans="1:8">
      <c r="A82" s="304" t="s">
        <v>369</v>
      </c>
      <c r="B82" s="305" t="s">
        <v>370</v>
      </c>
      <c r="C82" s="306"/>
      <c r="D82" s="306"/>
      <c r="E82" s="306"/>
      <c r="F82" s="306"/>
      <c r="G82" s="307"/>
      <c r="H82" s="308"/>
    </row>
    <row r="83" spans="1:8">
      <c r="A83" s="320"/>
      <c r="B83" s="294" t="s">
        <v>371</v>
      </c>
      <c r="G83" s="321">
        <v>3.0899999999999997E-2</v>
      </c>
      <c r="H83" s="319">
        <f>(H54+H62+H69+H73+H78+H81)*G83</f>
        <v>347.66562549556477</v>
      </c>
    </row>
    <row r="84" spans="1:8">
      <c r="A84" s="315"/>
      <c r="B84" s="306"/>
      <c r="C84" s="306"/>
      <c r="D84" s="306"/>
      <c r="E84" s="306"/>
      <c r="F84" s="306"/>
      <c r="G84" s="316" t="s">
        <v>372</v>
      </c>
      <c r="H84" s="317">
        <f>SUM(H83:H83)</f>
        <v>347.66562549556477</v>
      </c>
    </row>
    <row r="85" spans="1:8">
      <c r="A85" s="315"/>
      <c r="B85" s="306"/>
      <c r="C85" s="306"/>
      <c r="D85" s="306"/>
      <c r="E85" s="306"/>
      <c r="F85" s="306"/>
      <c r="G85" s="316" t="s">
        <v>373</v>
      </c>
      <c r="H85" s="317">
        <f>ROUND(H54+H62+H69+H73+H78+H81+H84,2)</f>
        <v>11598.98</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ESR-64</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METRICOS'!CD7/30</f>
        <v>1.2333333333333334</v>
      </c>
      <c r="E112" s="324"/>
      <c r="F112" s="319"/>
      <c r="G112" s="314">
        <v>410</v>
      </c>
      <c r="H112" s="319">
        <f>D112*G112</f>
        <v>505.66666666666669</v>
      </c>
    </row>
    <row r="113" spans="1:8">
      <c r="A113" s="315"/>
      <c r="B113" s="322" t="s">
        <v>650</v>
      </c>
      <c r="C113" s="310" t="s">
        <v>395</v>
      </c>
      <c r="D113" s="318">
        <f>'COMPUTOS METRICOS'!CD7/20</f>
        <v>1.85</v>
      </c>
      <c r="E113" s="324"/>
      <c r="F113" s="319"/>
      <c r="G113" s="314">
        <f>+G65</f>
        <v>470.46999999999997</v>
      </c>
      <c r="H113" s="319">
        <f>D113*G113</f>
        <v>870.36950000000002</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1401.5065987654323</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309.8243825925926</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309.8243825925926</v>
      </c>
    </row>
    <row r="127" spans="1:8">
      <c r="A127" s="304" t="s">
        <v>365</v>
      </c>
      <c r="B127" s="305" t="s">
        <v>366</v>
      </c>
      <c r="C127" s="306"/>
      <c r="D127" s="306"/>
      <c r="E127" s="306"/>
      <c r="F127" s="306"/>
      <c r="G127" s="307"/>
      <c r="H127" s="308"/>
    </row>
    <row r="128" spans="1:8">
      <c r="A128" s="320"/>
      <c r="B128" s="294" t="s">
        <v>367</v>
      </c>
      <c r="G128" s="321">
        <f>+G80</f>
        <v>0.1</v>
      </c>
      <c r="H128" s="319">
        <f>(H102+H110+H117)*G128</f>
        <v>258.18698549382719</v>
      </c>
    </row>
    <row r="129" spans="1:8">
      <c r="A129" s="315"/>
      <c r="B129" s="306"/>
      <c r="C129" s="306"/>
      <c r="D129" s="306"/>
      <c r="E129" s="306"/>
      <c r="F129" s="306"/>
      <c r="G129" s="316" t="s">
        <v>368</v>
      </c>
      <c r="H129" s="317">
        <f>SUM(H128:H128)</f>
        <v>258.18698549382719</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98.380036315759256</v>
      </c>
    </row>
    <row r="132" spans="1:8">
      <c r="A132" s="315"/>
      <c r="B132" s="306"/>
      <c r="C132" s="306"/>
      <c r="D132" s="306"/>
      <c r="E132" s="306"/>
      <c r="F132" s="306"/>
      <c r="G132" s="316" t="s">
        <v>372</v>
      </c>
      <c r="H132" s="317">
        <f>SUM(H131:H131)</f>
        <v>98.380036315759256</v>
      </c>
    </row>
    <row r="133" spans="1:8">
      <c r="A133" s="315"/>
      <c r="B133" s="306"/>
      <c r="C133" s="306"/>
      <c r="D133" s="306"/>
      <c r="E133" s="306"/>
      <c r="F133" s="306"/>
      <c r="G133" s="316" t="s">
        <v>373</v>
      </c>
      <c r="H133" s="317">
        <f>ROUND(H102+H110+H117+H121+H126+H129+H132,2)</f>
        <v>3282.2</v>
      </c>
    </row>
    <row r="137" spans="1:8" ht="18">
      <c r="C137" s="287" t="s">
        <v>326</v>
      </c>
    </row>
    <row r="138" spans="1:8">
      <c r="C138" s="291" t="str">
        <f>C90</f>
        <v>MONTAJE MECANICO ESR-64</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METRICOS'!CD8</f>
        <v>3.9200313602508821E-3</v>
      </c>
      <c r="E153" s="310"/>
      <c r="F153" s="310"/>
      <c r="G153" s="314">
        <v>19.850000000000001</v>
      </c>
      <c r="H153" s="319">
        <f>D153*G153</f>
        <v>7.7812622500980019E-2</v>
      </c>
    </row>
    <row r="154" spans="1:8">
      <c r="A154" s="313"/>
      <c r="B154" s="310" t="s">
        <v>662</v>
      </c>
      <c r="C154" s="311" t="s">
        <v>346</v>
      </c>
      <c r="D154" s="318">
        <f>10/'COMPUTOS METRICOS'!CD8</f>
        <v>3.9200313602508821E-3</v>
      </c>
      <c r="E154" s="310"/>
      <c r="F154" s="310"/>
      <c r="G154" s="314">
        <v>37.72</v>
      </c>
      <c r="H154" s="319">
        <f>D154*G154</f>
        <v>0.14786358290866328</v>
      </c>
    </row>
    <row r="155" spans="1:8">
      <c r="A155" s="313"/>
      <c r="B155" s="310" t="s">
        <v>663</v>
      </c>
      <c r="C155" s="311" t="s">
        <v>346</v>
      </c>
      <c r="D155" s="318">
        <f>10/'COMPUTOS METRICOS'!CD8</f>
        <v>3.9200313602508821E-3</v>
      </c>
      <c r="E155" s="310"/>
      <c r="F155" s="310"/>
      <c r="G155" s="314">
        <f>+G105</f>
        <v>13.75</v>
      </c>
      <c r="H155" s="319">
        <f>D155*G155</f>
        <v>5.3900431203449631E-2</v>
      </c>
    </row>
    <row r="156" spans="1:8">
      <c r="A156" s="313"/>
      <c r="B156" s="310" t="s">
        <v>664</v>
      </c>
      <c r="C156" s="311" t="s">
        <v>346</v>
      </c>
      <c r="D156" s="318">
        <f>10/'COMPUTOS METRICOS'!CD8</f>
        <v>3.9200313602508821E-3</v>
      </c>
      <c r="E156" s="310"/>
      <c r="F156" s="310"/>
      <c r="G156" s="314">
        <v>43.5</v>
      </c>
      <c r="H156" s="319">
        <f>D156*G156</f>
        <v>0.17052136417091338</v>
      </c>
    </row>
    <row r="157" spans="1:8">
      <c r="A157" s="315"/>
      <c r="B157" s="306"/>
      <c r="C157" s="306"/>
      <c r="D157" s="306"/>
      <c r="E157" s="306"/>
      <c r="F157" s="306"/>
      <c r="G157" s="316" t="s">
        <v>347</v>
      </c>
      <c r="H157" s="317">
        <f>SUM(H153:H156)</f>
        <v>0.4500980007840063</v>
      </c>
    </row>
    <row r="158" spans="1:8">
      <c r="A158" s="320"/>
      <c r="B158" s="294" t="s">
        <v>348</v>
      </c>
      <c r="G158" s="321">
        <f>+G61</f>
        <v>0.1</v>
      </c>
      <c r="H158" s="319">
        <f>SUM(H153:H156)*G158</f>
        <v>4.5009800078400636E-2</v>
      </c>
    </row>
    <row r="159" spans="1:8">
      <c r="A159" s="315"/>
      <c r="B159" s="306"/>
      <c r="C159" s="306"/>
      <c r="D159" s="306"/>
      <c r="E159" s="306"/>
      <c r="F159" s="306"/>
      <c r="G159" s="316" t="s">
        <v>349</v>
      </c>
      <c r="H159" s="317">
        <f>H157+H158</f>
        <v>0.49510780086240691</v>
      </c>
    </row>
    <row r="160" spans="1:8">
      <c r="A160" s="304" t="s">
        <v>350</v>
      </c>
      <c r="B160" s="305" t="s">
        <v>351</v>
      </c>
      <c r="C160" s="306"/>
      <c r="D160" s="306"/>
      <c r="E160" s="306"/>
      <c r="F160" s="306"/>
      <c r="G160" s="307"/>
      <c r="H160" s="308"/>
    </row>
    <row r="161" spans="1:8">
      <c r="A161" s="315"/>
      <c r="B161" s="322" t="s">
        <v>665</v>
      </c>
      <c r="C161" s="310" t="s">
        <v>395</v>
      </c>
      <c r="D161" s="318">
        <f>10/'COMPUTOS METRICOS'!CD8</f>
        <v>3.9200313602508821E-3</v>
      </c>
      <c r="E161" s="324"/>
      <c r="F161" s="319"/>
      <c r="G161" s="314">
        <v>4.95</v>
      </c>
      <c r="H161" s="319">
        <f>D161*G161</f>
        <v>1.9404155233241866E-2</v>
      </c>
    </row>
    <row r="162" spans="1:8">
      <c r="A162" s="315"/>
      <c r="B162" s="322" t="s">
        <v>651</v>
      </c>
      <c r="C162" s="310" t="s">
        <v>395</v>
      </c>
      <c r="D162" s="318">
        <f>10/'COMPUTOS METRICOS'!CD8</f>
        <v>3.9200313602508821E-3</v>
      </c>
      <c r="E162" s="324"/>
      <c r="F162" s="319"/>
      <c r="G162" s="314">
        <v>23</v>
      </c>
      <c r="H162" s="319">
        <f>D162*G162</f>
        <v>9.0160721285770296E-2</v>
      </c>
    </row>
    <row r="163" spans="1:8">
      <c r="A163" s="320"/>
      <c r="B163" s="294" t="s">
        <v>352</v>
      </c>
      <c r="G163" s="321">
        <f>+G68</f>
        <v>0.05</v>
      </c>
      <c r="H163" s="319">
        <f>SUM(H153:H156)*G163</f>
        <v>2.2504900039200318E-2</v>
      </c>
    </row>
    <row r="164" spans="1:8">
      <c r="A164" s="315"/>
      <c r="B164" s="306"/>
      <c r="C164" s="306"/>
      <c r="D164" s="306"/>
      <c r="E164" s="306"/>
      <c r="F164" s="306"/>
      <c r="G164" s="316" t="s">
        <v>353</v>
      </c>
      <c r="H164" s="317">
        <f>SUM(H161:H163)</f>
        <v>0.13206977655821248</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0.32037975695805571</v>
      </c>
    </row>
    <row r="167" spans="1:8">
      <c r="A167" s="320"/>
      <c r="B167" s="294" t="s">
        <v>357</v>
      </c>
      <c r="G167" s="321">
        <v>0.14940000000000001</v>
      </c>
      <c r="H167" s="319">
        <f>SUM(H153:H156)*G167</f>
        <v>6.7244641317130538E-2</v>
      </c>
    </row>
    <row r="168" spans="1:8">
      <c r="A168" s="315"/>
      <c r="B168" s="306"/>
      <c r="C168" s="306"/>
      <c r="D168" s="306"/>
      <c r="E168" s="306"/>
      <c r="F168" s="306"/>
      <c r="G168" s="316" t="s">
        <v>358</v>
      </c>
      <c r="H168" s="317">
        <f>SUM(H166:H167)</f>
        <v>0.38762439827518624</v>
      </c>
    </row>
    <row r="169" spans="1:8">
      <c r="A169" s="304" t="s">
        <v>359</v>
      </c>
      <c r="B169" s="305" t="s">
        <v>360</v>
      </c>
      <c r="C169" s="306"/>
      <c r="D169" s="306"/>
      <c r="E169" s="306"/>
      <c r="F169" s="306"/>
      <c r="G169" s="307"/>
      <c r="H169" s="308"/>
    </row>
    <row r="170" spans="1:8">
      <c r="A170" s="320"/>
      <c r="B170" s="294" t="s">
        <v>361</v>
      </c>
      <c r="G170" s="321">
        <f>+G123</f>
        <v>0.12</v>
      </c>
      <c r="H170" s="319">
        <f>(H151+H159+H164)*G170</f>
        <v>0.34826130929047433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0.34826130929047433</v>
      </c>
    </row>
    <row r="174" spans="1:8">
      <c r="A174" s="304" t="s">
        <v>365</v>
      </c>
      <c r="B174" s="305" t="s">
        <v>366</v>
      </c>
      <c r="C174" s="306"/>
      <c r="D174" s="306"/>
      <c r="E174" s="306"/>
      <c r="F174" s="306"/>
      <c r="G174" s="314"/>
      <c r="H174" s="308"/>
    </row>
    <row r="175" spans="1:8">
      <c r="A175" s="320"/>
      <c r="B175" s="294" t="s">
        <v>367</v>
      </c>
      <c r="G175" s="321">
        <f t="shared" si="0"/>
        <v>0.1</v>
      </c>
      <c r="H175" s="319">
        <f>(H151+H159+H164)*G175</f>
        <v>0.29021775774206193</v>
      </c>
    </row>
    <row r="176" spans="1:8">
      <c r="A176" s="315"/>
      <c r="B176" s="306"/>
      <c r="C176" s="306"/>
      <c r="D176" s="306"/>
      <c r="E176" s="306"/>
      <c r="F176" s="306"/>
      <c r="G176" s="316" t="s">
        <v>368</v>
      </c>
      <c r="H176" s="317">
        <f>SUM(H175:H175)</f>
        <v>0.29021775774206193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0.12138388422030576</v>
      </c>
    </row>
    <row r="179" spans="1:8">
      <c r="A179" s="315"/>
      <c r="B179" s="306"/>
      <c r="C179" s="306"/>
      <c r="D179" s="306"/>
      <c r="E179" s="306"/>
      <c r="F179" s="306"/>
      <c r="G179" s="316" t="s">
        <v>372</v>
      </c>
      <c r="H179" s="317">
        <f>SUM(H178:H178)</f>
        <v>0.12138388422030576</v>
      </c>
    </row>
    <row r="180" spans="1:8">
      <c r="A180" s="315"/>
      <c r="B180" s="306"/>
      <c r="C180" s="306"/>
      <c r="D180" s="306"/>
      <c r="E180" s="306"/>
      <c r="F180" s="306"/>
      <c r="G180" s="316" t="s">
        <v>373</v>
      </c>
      <c r="H180" s="317">
        <f>ROUND(H151+H159+H164+H168+H173+H176+H179,2)</f>
        <v>4.05</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739</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10" ht="15">
      <c r="A193" s="349"/>
      <c r="B193" s="350" t="s">
        <v>1</v>
      </c>
      <c r="C193" s="351" t="s">
        <v>335</v>
      </c>
      <c r="D193" s="351" t="s">
        <v>336</v>
      </c>
      <c r="E193" s="351" t="s">
        <v>337</v>
      </c>
      <c r="F193" s="351" t="s">
        <v>338</v>
      </c>
      <c r="G193" s="352" t="s">
        <v>337</v>
      </c>
      <c r="H193" s="353" t="s">
        <v>339</v>
      </c>
    </row>
    <row r="194" spans="1:10" ht="15">
      <c r="A194" s="354" t="s">
        <v>340</v>
      </c>
      <c r="B194" s="355" t="s">
        <v>341</v>
      </c>
      <c r="C194" s="356"/>
      <c r="D194" s="356"/>
      <c r="E194" s="356"/>
      <c r="F194" s="356"/>
      <c r="G194" s="357"/>
      <c r="H194" s="358"/>
    </row>
    <row r="195" spans="1:10" ht="15">
      <c r="A195" s="359"/>
      <c r="B195" s="360" t="s">
        <v>666</v>
      </c>
      <c r="C195" s="361" t="s">
        <v>667</v>
      </c>
      <c r="D195" s="361">
        <v>0.25</v>
      </c>
      <c r="E195" s="360"/>
      <c r="F195" s="360"/>
      <c r="G195" s="362">
        <v>15</v>
      </c>
      <c r="H195" s="363">
        <f>D195*G195</f>
        <v>3.75</v>
      </c>
    </row>
    <row r="196" spans="1:10" ht="15">
      <c r="A196" s="359"/>
      <c r="B196" s="360" t="s">
        <v>668</v>
      </c>
      <c r="C196" s="361" t="s">
        <v>669</v>
      </c>
      <c r="D196" s="361">
        <v>2.5</v>
      </c>
      <c r="E196" s="360"/>
      <c r="F196" s="360"/>
      <c r="G196" s="362">
        <v>145</v>
      </c>
      <c r="H196" s="363">
        <f>D196*G196</f>
        <v>362.5</v>
      </c>
    </row>
    <row r="197" spans="1:10" ht="15">
      <c r="A197" s="359"/>
      <c r="B197" s="356"/>
      <c r="C197" s="356"/>
      <c r="D197" s="356"/>
      <c r="E197" s="356"/>
      <c r="F197" s="364"/>
      <c r="G197" s="365" t="s">
        <v>342</v>
      </c>
      <c r="H197" s="366">
        <f>SUM(H195:H196)</f>
        <v>366.25</v>
      </c>
    </row>
    <row r="198" spans="1:10" ht="15">
      <c r="A198" s="367" t="s">
        <v>343</v>
      </c>
      <c r="B198" s="368" t="s">
        <v>344</v>
      </c>
      <c r="C198" s="356"/>
      <c r="D198" s="356"/>
      <c r="E198" s="356"/>
      <c r="F198" s="364"/>
      <c r="G198" s="369"/>
      <c r="H198" s="358"/>
    </row>
    <row r="199" spans="1:10" ht="15">
      <c r="A199" s="359"/>
      <c r="B199" s="360" t="s">
        <v>670</v>
      </c>
      <c r="C199" s="361" t="s">
        <v>346</v>
      </c>
      <c r="D199" s="370">
        <v>3</v>
      </c>
      <c r="E199" s="360"/>
      <c r="F199" s="360"/>
      <c r="G199" s="362">
        <f>+G106</f>
        <v>56.7</v>
      </c>
      <c r="H199" s="363">
        <f>D199*G199</f>
        <v>170.10000000000002</v>
      </c>
      <c r="J199" s="286" t="s">
        <v>671</v>
      </c>
    </row>
    <row r="200" spans="1:10" ht="15">
      <c r="A200" s="359"/>
      <c r="B200" s="360" t="s">
        <v>672</v>
      </c>
      <c r="C200" s="361" t="s">
        <v>346</v>
      </c>
      <c r="D200" s="370">
        <v>2</v>
      </c>
      <c r="E200" s="360"/>
      <c r="F200" s="360"/>
      <c r="G200" s="362">
        <v>39.76</v>
      </c>
      <c r="H200" s="363">
        <f t="shared" ref="H200:H202" si="1">D200*G200</f>
        <v>79.52</v>
      </c>
    </row>
    <row r="201" spans="1:10" ht="15">
      <c r="A201" s="359"/>
      <c r="B201" s="360" t="s">
        <v>673</v>
      </c>
      <c r="C201" s="361" t="s">
        <v>346</v>
      </c>
      <c r="D201" s="370">
        <v>2</v>
      </c>
      <c r="E201" s="360"/>
      <c r="F201" s="360"/>
      <c r="G201" s="362">
        <v>36.700000000000003</v>
      </c>
      <c r="H201" s="363">
        <f t="shared" si="1"/>
        <v>73.400000000000006</v>
      </c>
    </row>
    <row r="202" spans="1:10" ht="15">
      <c r="A202" s="359"/>
      <c r="B202" s="360" t="s">
        <v>674</v>
      </c>
      <c r="C202" s="361" t="s">
        <v>346</v>
      </c>
      <c r="D202" s="370">
        <v>3</v>
      </c>
      <c r="E202" s="360"/>
      <c r="F202" s="360"/>
      <c r="G202" s="362">
        <v>13.75</v>
      </c>
      <c r="H202" s="363">
        <f t="shared" si="1"/>
        <v>41.25</v>
      </c>
    </row>
    <row r="203" spans="1:10" ht="15">
      <c r="A203" s="349"/>
      <c r="B203" s="371"/>
      <c r="C203" s="356"/>
      <c r="D203" s="356"/>
      <c r="E203" s="356"/>
      <c r="F203" s="364"/>
      <c r="G203" s="365" t="s">
        <v>347</v>
      </c>
      <c r="H203" s="366">
        <f>SUM(H199:H202)</f>
        <v>364.27</v>
      </c>
    </row>
    <row r="204" spans="1:10" ht="15">
      <c r="A204" s="372"/>
      <c r="B204" s="342" t="s">
        <v>348</v>
      </c>
      <c r="C204" s="104"/>
      <c r="D204" s="104"/>
      <c r="E204" s="104"/>
      <c r="F204" s="373"/>
      <c r="G204" s="321">
        <f>+G61</f>
        <v>0.1</v>
      </c>
      <c r="H204" s="363">
        <f>SUM(H199:H202)*G204</f>
        <v>36.427</v>
      </c>
    </row>
    <row r="205" spans="1:10" ht="15">
      <c r="A205" s="359"/>
      <c r="B205" s="356"/>
      <c r="C205" s="356"/>
      <c r="D205" s="356"/>
      <c r="E205" s="356"/>
      <c r="F205" s="364"/>
      <c r="G205" s="365" t="s">
        <v>349</v>
      </c>
      <c r="H205" s="366">
        <f>SUM(H199:H204)-SUM(H199:H202)</f>
        <v>400.697</v>
      </c>
    </row>
    <row r="206" spans="1:10" ht="15">
      <c r="A206" s="354" t="s">
        <v>350</v>
      </c>
      <c r="B206" s="355" t="s">
        <v>351</v>
      </c>
      <c r="C206" s="356"/>
      <c r="D206" s="356"/>
      <c r="E206" s="356"/>
      <c r="F206" s="364"/>
      <c r="G206" s="369"/>
      <c r="H206" s="358"/>
    </row>
    <row r="207" spans="1:10" ht="15">
      <c r="A207" s="359"/>
      <c r="B207" s="360" t="s">
        <v>675</v>
      </c>
      <c r="C207" s="360" t="s">
        <v>395</v>
      </c>
      <c r="D207" s="370">
        <v>3</v>
      </c>
      <c r="E207" s="374"/>
      <c r="F207" s="363"/>
      <c r="G207" s="362">
        <v>320</v>
      </c>
      <c r="H207" s="363">
        <f>D207*G207</f>
        <v>960</v>
      </c>
    </row>
    <row r="208" spans="1:10"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739</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739</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739</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739</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739</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739</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739</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739</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739</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739</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ESR-64</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739</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739</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739</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739</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739</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ESR-64</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739</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4*6.96*125</f>
        <v>3480</v>
      </c>
      <c r="H1132" s="136">
        <f t="shared" si="50"/>
        <v>3480</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41744.628333333334</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23159.252199999995</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23159.252199999995</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19299.376833333336</v>
      </c>
    </row>
    <row r="1147" spans="1:8">
      <c r="A1147" s="132"/>
      <c r="B1147" s="127"/>
      <c r="C1147" s="127"/>
      <c r="D1147" s="127"/>
      <c r="E1147" s="127"/>
      <c r="F1147" s="127"/>
      <c r="G1147" s="133" t="s">
        <v>368</v>
      </c>
      <c r="H1147" s="134">
        <f>SUM(H1146:H1146)</f>
        <v>19299.376833333336</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10576.184386429999</v>
      </c>
    </row>
    <row r="1150" spans="1:8">
      <c r="A1150" s="132"/>
      <c r="B1150" s="127"/>
      <c r="C1150" s="127"/>
      <c r="D1150" s="127"/>
      <c r="E1150" s="127"/>
      <c r="F1150" s="127"/>
      <c r="G1150" s="133" t="s">
        <v>372</v>
      </c>
      <c r="H1150" s="134">
        <f>SUM(H1149:H1149)</f>
        <v>10576.184386429999</v>
      </c>
    </row>
    <row r="1151" spans="1:8">
      <c r="A1151" s="132"/>
      <c r="B1151" s="127"/>
      <c r="C1151" s="127"/>
      <c r="D1151" s="127"/>
      <c r="E1151" s="127"/>
      <c r="F1151" s="127"/>
      <c r="G1151" s="133" t="s">
        <v>373</v>
      </c>
      <c r="H1151" s="134">
        <f>ROUND(H1108+H1120+H1135+H1139+H1144+H1147+H1150,2)</f>
        <v>352847.52</v>
      </c>
    </row>
    <row r="1152" spans="1:8">
      <c r="A1152" s="112"/>
      <c r="B1152" s="112"/>
      <c r="C1152" s="112"/>
      <c r="D1152" s="112"/>
      <c r="E1152" s="112"/>
      <c r="F1152" s="112"/>
      <c r="G1152" s="431" t="s">
        <v>869</v>
      </c>
      <c r="H1152" s="432">
        <f>H1151/6.96</f>
        <v>50696.482758620696</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8000</v>
      </c>
      <c r="E1166" s="129"/>
      <c r="F1166" s="129"/>
      <c r="G1166" s="136">
        <f>+G1105</f>
        <v>17</v>
      </c>
      <c r="H1166" s="136">
        <f>D1166*G1166</f>
        <v>136000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136000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3480</v>
      </c>
      <c r="H1195" s="136">
        <f t="shared" si="53"/>
        <v>3480</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22526.85333333334</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32645.6224</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32645.6224</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19299.376833333336</v>
      </c>
    </row>
    <row r="1210" spans="1:8">
      <c r="A1210" s="132"/>
      <c r="B1210" s="127"/>
      <c r="C1210" s="127"/>
      <c r="D1210" s="127"/>
      <c r="E1210" s="127"/>
      <c r="F1210" s="127"/>
      <c r="G1210" s="133" t="s">
        <v>368</v>
      </c>
      <c r="H1210" s="134">
        <f>SUM(H1209:H1209)</f>
        <v>19299.376833333336</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12836.007941989999</v>
      </c>
    </row>
    <row r="1213" spans="1:8">
      <c r="A1213" s="132"/>
      <c r="B1213" s="127"/>
      <c r="C1213" s="127"/>
      <c r="D1213" s="127"/>
      <c r="E1213" s="127"/>
      <c r="F1213" s="127"/>
      <c r="G1213" s="133" t="s">
        <v>372</v>
      </c>
      <c r="H1213" s="134">
        <f>SUM(H1212:H1212)</f>
        <v>12836.007941989999</v>
      </c>
    </row>
    <row r="1214" spans="1:8">
      <c r="A1214" s="132"/>
      <c r="B1214" s="127"/>
      <c r="C1214" s="127"/>
      <c r="D1214" s="127"/>
      <c r="E1214" s="127"/>
      <c r="F1214" s="127"/>
      <c r="G1214" s="133" t="s">
        <v>373</v>
      </c>
      <c r="H1214" s="134">
        <f>ROUND(H1170+H1182+H1198+H1202+H1207+H1210+H1213,2)</f>
        <v>428240.8</v>
      </c>
    </row>
    <row r="1215" spans="1:8">
      <c r="A1215" s="115"/>
      <c r="B1215" s="115"/>
      <c r="C1215" s="115"/>
      <c r="D1215" s="115"/>
      <c r="E1215" s="115"/>
      <c r="F1215" s="115"/>
      <c r="G1215" s="130" t="s">
        <v>869</v>
      </c>
      <c r="H1215" s="134">
        <f>H1214/6.96</f>
        <v>61528.85057471264</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3480</v>
      </c>
      <c r="H1248" s="136">
        <f>D1248*G1248</f>
        <v>3480</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16065.428333333337</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15012.8794</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15012.8794</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12510.732833333335</v>
      </c>
    </row>
    <row r="1264" spans="1:8">
      <c r="A1264" s="132"/>
      <c r="B1264" s="127"/>
      <c r="C1264" s="127"/>
      <c r="D1264" s="127"/>
      <c r="E1264" s="127"/>
      <c r="F1264" s="127"/>
      <c r="G1264" s="133" t="s">
        <v>368</v>
      </c>
      <c r="H1264" s="134">
        <f>SUM(H1263:H1263)</f>
        <v>12510.732833333335</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7354.2258128299991</v>
      </c>
    </row>
    <row r="1267" spans="1:8">
      <c r="A1267" s="132"/>
      <c r="B1267" s="127"/>
      <c r="C1267" s="127"/>
      <c r="D1267" s="127"/>
      <c r="E1267" s="127"/>
      <c r="F1267" s="127"/>
      <c r="G1267" s="133" t="s">
        <v>372</v>
      </c>
      <c r="H1267" s="134">
        <f>SUM(H1266:H1266)</f>
        <v>7354.2258128299991</v>
      </c>
    </row>
    <row r="1268" spans="1:8">
      <c r="A1268" s="132"/>
      <c r="B1268" s="127"/>
      <c r="C1268" s="127"/>
      <c r="D1268" s="127"/>
      <c r="E1268" s="127"/>
      <c r="F1268" s="127"/>
      <c r="G1268" s="133" t="s">
        <v>373</v>
      </c>
      <c r="H1268" s="134">
        <f>ROUND(H1232+H1245+H1252+H1256+H1261+H1264+H1267,2)</f>
        <v>245355.06</v>
      </c>
    </row>
    <row r="1269" spans="1:8">
      <c r="A1269" s="115"/>
      <c r="B1269" s="115"/>
      <c r="C1269" s="115"/>
      <c r="D1269" s="115"/>
      <c r="E1269" s="115"/>
      <c r="F1269" s="115"/>
      <c r="G1269" s="442" t="s">
        <v>869</v>
      </c>
      <c r="H1269" s="134">
        <f>H1268/6.96</f>
        <v>35252.163793103449</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3*6.96*125*2</f>
        <v>5220</v>
      </c>
      <c r="H1295" s="136">
        <f>D1295*G1295</f>
        <v>5220</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25660.05</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3288.7259999999997</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3288.7259999999997</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2740.605</v>
      </c>
    </row>
    <row r="1313" spans="1:8">
      <c r="A1313" s="132"/>
      <c r="B1313" s="127"/>
      <c r="C1313" s="127"/>
      <c r="D1313" s="127"/>
      <c r="E1313" s="127"/>
      <c r="F1313" s="127"/>
      <c r="G1313" s="133" t="s">
        <v>368</v>
      </c>
      <c r="H1313" s="134">
        <f>SUM(H1312:H1312)</f>
        <v>2740.605</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1041.4027077000001</v>
      </c>
    </row>
    <row r="1316" spans="1:8">
      <c r="A1316" s="132"/>
      <c r="B1316" s="127"/>
      <c r="C1316" s="127"/>
      <c r="D1316" s="127"/>
      <c r="E1316" s="127"/>
      <c r="F1316" s="127"/>
      <c r="G1316" s="133" t="s">
        <v>372</v>
      </c>
      <c r="H1316" s="134">
        <f>SUM(H1315:H1315)</f>
        <v>1041.4027077000001</v>
      </c>
    </row>
    <row r="1317" spans="1:8">
      <c r="A1317" s="132"/>
      <c r="B1317" s="127"/>
      <c r="C1317" s="127"/>
      <c r="D1317" s="127"/>
      <c r="E1317" s="127"/>
      <c r="F1317" s="127"/>
      <c r="G1317" s="133" t="s">
        <v>373</v>
      </c>
      <c r="H1317" s="134">
        <f>ROUND(H1286+H1293+H1301+H1305+H1310+H1313+H1316,2)</f>
        <v>34743.760000000002</v>
      </c>
    </row>
    <row r="1318" spans="1:8">
      <c r="A1318" s="115"/>
      <c r="B1318" s="115"/>
      <c r="C1318" s="115"/>
      <c r="D1318" s="115"/>
      <c r="E1318" s="115"/>
      <c r="F1318" s="115"/>
      <c r="G1318" s="442" t="s">
        <v>869</v>
      </c>
      <c r="H1318" s="134">
        <f>H1317/6.96</f>
        <v>4991.9195402298856</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53"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740</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+RIBERALTA!F85</f>
        <v>1151797.6186547584</v>
      </c>
      <c r="H12" s="314">
        <f>D12*G12</f>
        <v>1151797.6186547584</v>
      </c>
    </row>
    <row r="13" spans="1:10">
      <c r="A13" s="315"/>
      <c r="B13" s="306"/>
      <c r="C13" s="306"/>
      <c r="D13" s="306"/>
      <c r="E13" s="306"/>
      <c r="F13" s="306"/>
      <c r="G13" s="316" t="s">
        <v>342</v>
      </c>
      <c r="H13" s="317">
        <f>SUM(H12:H12)</f>
        <v>1151797.6186547584</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138215.714238571</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138215.714238571</v>
      </c>
    </row>
    <row r="32" spans="1:8" ht="10.5" customHeight="1">
      <c r="A32" s="304" t="s">
        <v>365</v>
      </c>
      <c r="B32" s="305" t="s">
        <v>366</v>
      </c>
      <c r="C32" s="306"/>
      <c r="D32" s="306"/>
      <c r="E32" s="306"/>
      <c r="F32" s="306"/>
      <c r="G32" s="307"/>
      <c r="H32" s="308"/>
    </row>
    <row r="33" spans="1:10">
      <c r="A33" s="320"/>
      <c r="B33" s="294" t="s">
        <v>367</v>
      </c>
      <c r="G33" s="325">
        <v>0.1</v>
      </c>
      <c r="H33" s="319">
        <f>(H13+H18+H22)*G33</f>
        <v>115179.76186547586</v>
      </c>
    </row>
    <row r="34" spans="1:10">
      <c r="A34" s="315"/>
      <c r="B34" s="306"/>
      <c r="C34" s="306"/>
      <c r="D34" s="306"/>
      <c r="E34" s="306"/>
      <c r="F34" s="306"/>
      <c r="G34" s="316" t="s">
        <v>368</v>
      </c>
      <c r="H34" s="317">
        <f>SUM(H33:H33)</f>
        <v>115179.76186547586</v>
      </c>
    </row>
    <row r="35" spans="1:10">
      <c r="A35" s="304" t="s">
        <v>369</v>
      </c>
      <c r="B35" s="305" t="s">
        <v>370</v>
      </c>
      <c r="C35" s="306"/>
      <c r="D35" s="306"/>
      <c r="E35" s="306"/>
      <c r="F35" s="306"/>
      <c r="G35" s="307"/>
      <c r="H35" s="308"/>
    </row>
    <row r="36" spans="1:10">
      <c r="A36" s="320"/>
      <c r="B36" s="294" t="s">
        <v>371</v>
      </c>
      <c r="G36" s="321">
        <v>3.0899999999999997E-2</v>
      </c>
      <c r="H36" s="319">
        <f>(H13+H18+H22+H26+H31+H34)*G36</f>
        <v>43420.466628047085</v>
      </c>
    </row>
    <row r="37" spans="1:10">
      <c r="A37" s="315"/>
      <c r="B37" s="306"/>
      <c r="C37" s="306"/>
      <c r="D37" s="306"/>
      <c r="E37" s="306"/>
      <c r="F37" s="306"/>
      <c r="G37" s="316" t="s">
        <v>372</v>
      </c>
      <c r="H37" s="317">
        <f>SUM(H36:H36)</f>
        <v>43420.466628047085</v>
      </c>
    </row>
    <row r="38" spans="1:10">
      <c r="A38" s="315"/>
      <c r="B38" s="306"/>
      <c r="C38" s="306"/>
      <c r="D38" s="306"/>
      <c r="E38" s="306"/>
      <c r="F38" s="306"/>
      <c r="G38" s="316" t="s">
        <v>373</v>
      </c>
      <c r="H38" s="317">
        <f>ROUND(H13+H18+H22+H26+H31+H34+H37,2)</f>
        <v>1448613.56</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740</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METRICOS'!CK6/(10*1.5)*2</f>
        <v>10.746666666666666</v>
      </c>
      <c r="E64" s="324"/>
      <c r="F64" s="319"/>
      <c r="G64" s="314">
        <f>150*7</f>
        <v>1050</v>
      </c>
      <c r="H64" s="319">
        <f>D64*G64</f>
        <v>11284</v>
      </c>
    </row>
    <row r="65" spans="1:8">
      <c r="A65" s="315"/>
      <c r="B65" s="322" t="s">
        <v>650</v>
      </c>
      <c r="C65" s="310" t="s">
        <v>395</v>
      </c>
      <c r="D65" s="323">
        <f>'COMPUTOS METRICOS'!CK7/(20)*4</f>
        <v>7.918000000000001</v>
      </c>
      <c r="E65" s="324"/>
      <c r="F65" s="319"/>
      <c r="G65" s="314">
        <f>67.21*7</f>
        <v>470.46999999999997</v>
      </c>
      <c r="H65" s="319">
        <f>D65*G65</f>
        <v>3725.1814600000002</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15027.958026358025</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2079.6083983481481</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2079.6083983481481</v>
      </c>
    </row>
    <row r="79" spans="1:8" ht="10.5" customHeight="1">
      <c r="A79" s="304" t="s">
        <v>365</v>
      </c>
      <c r="B79" s="305" t="s">
        <v>366</v>
      </c>
      <c r="C79" s="306"/>
      <c r="D79" s="306"/>
      <c r="E79" s="306"/>
      <c r="F79" s="306"/>
      <c r="G79" s="307"/>
      <c r="H79" s="308"/>
    </row>
    <row r="80" spans="1:8">
      <c r="A80" s="320"/>
      <c r="B80" s="294" t="s">
        <v>367</v>
      </c>
      <c r="G80" s="325">
        <v>0.1</v>
      </c>
      <c r="H80" s="319">
        <f>(H54+H62+H69)*G80</f>
        <v>1733.0069986234569</v>
      </c>
    </row>
    <row r="81" spans="1:8">
      <c r="A81" s="315"/>
      <c r="B81" s="306"/>
      <c r="C81" s="306"/>
      <c r="D81" s="306"/>
      <c r="E81" s="306"/>
      <c r="F81" s="306"/>
      <c r="G81" s="316" t="s">
        <v>368</v>
      </c>
      <c r="H81" s="317">
        <f>SUM(H80:H80)</f>
        <v>1733.0069986234569</v>
      </c>
    </row>
    <row r="82" spans="1:8">
      <c r="A82" s="304" t="s">
        <v>369</v>
      </c>
      <c r="B82" s="305" t="s">
        <v>370</v>
      </c>
      <c r="C82" s="306"/>
      <c r="D82" s="306"/>
      <c r="E82" s="306"/>
      <c r="F82" s="306"/>
      <c r="G82" s="307"/>
      <c r="H82" s="308"/>
    </row>
    <row r="83" spans="1:8">
      <c r="A83" s="320"/>
      <c r="B83" s="294" t="s">
        <v>371</v>
      </c>
      <c r="G83" s="321">
        <v>3.0899999999999997E-2</v>
      </c>
      <c r="H83" s="319">
        <f>(H54+H62+H69+H73+H78+H81)*G83</f>
        <v>653.98839453064477</v>
      </c>
    </row>
    <row r="84" spans="1:8">
      <c r="A84" s="315"/>
      <c r="B84" s="306"/>
      <c r="C84" s="306"/>
      <c r="D84" s="306"/>
      <c r="E84" s="306"/>
      <c r="F84" s="306"/>
      <c r="G84" s="316" t="s">
        <v>372</v>
      </c>
      <c r="H84" s="317">
        <f>SUM(H83:H83)</f>
        <v>653.98839453064477</v>
      </c>
    </row>
    <row r="85" spans="1:8">
      <c r="A85" s="315"/>
      <c r="B85" s="306"/>
      <c r="C85" s="306"/>
      <c r="D85" s="306"/>
      <c r="E85" s="306"/>
      <c r="F85" s="306"/>
      <c r="G85" s="316" t="s">
        <v>373</v>
      </c>
      <c r="H85" s="317">
        <f>ROUND(H54+H62+H69+H73+H78+H81+H84,2)</f>
        <v>21818.66</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ESR-65</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METRICOS'!CK7/30</f>
        <v>1.3196666666666668</v>
      </c>
      <c r="E112" s="324"/>
      <c r="F112" s="319"/>
      <c r="G112" s="314">
        <v>410</v>
      </c>
      <c r="H112" s="319">
        <f>D112*G112</f>
        <v>541.06333333333339</v>
      </c>
    </row>
    <row r="113" spans="1:8">
      <c r="A113" s="315"/>
      <c r="B113" s="322" t="s">
        <v>650</v>
      </c>
      <c r="C113" s="310" t="s">
        <v>395</v>
      </c>
      <c r="D113" s="318">
        <f>'COMPUTOS METRICOS'!CK7/20</f>
        <v>1.9795000000000003</v>
      </c>
      <c r="E113" s="324"/>
      <c r="F113" s="319"/>
      <c r="G113" s="314">
        <f>+G65</f>
        <v>470.46999999999997</v>
      </c>
      <c r="H113" s="319">
        <f>D113*G113</f>
        <v>931.29536500000006</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1497.829130432099</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321.38308639259259</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321.38308639259259</v>
      </c>
    </row>
    <row r="127" spans="1:8">
      <c r="A127" s="304" t="s">
        <v>365</v>
      </c>
      <c r="B127" s="305" t="s">
        <v>366</v>
      </c>
      <c r="C127" s="306"/>
      <c r="D127" s="306"/>
      <c r="E127" s="306"/>
      <c r="F127" s="306"/>
      <c r="G127" s="307"/>
      <c r="H127" s="308"/>
    </row>
    <row r="128" spans="1:8">
      <c r="A128" s="320"/>
      <c r="B128" s="294" t="s">
        <v>367</v>
      </c>
      <c r="G128" s="321">
        <f>+G80</f>
        <v>0.1</v>
      </c>
      <c r="H128" s="319">
        <f>(H102+H110+H117)*G128</f>
        <v>267.81923866049385</v>
      </c>
    </row>
    <row r="129" spans="1:8">
      <c r="A129" s="315"/>
      <c r="B129" s="306"/>
      <c r="C129" s="306"/>
      <c r="D129" s="306"/>
      <c r="E129" s="306"/>
      <c r="F129" s="306"/>
      <c r="G129" s="316" t="s">
        <v>368</v>
      </c>
      <c r="H129" s="317">
        <f>SUM(H128:H128)</f>
        <v>267.81923866049385</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102.01120311452925</v>
      </c>
    </row>
    <row r="132" spans="1:8">
      <c r="A132" s="315"/>
      <c r="B132" s="306"/>
      <c r="C132" s="306"/>
      <c r="D132" s="306"/>
      <c r="E132" s="306"/>
      <c r="F132" s="306"/>
      <c r="G132" s="316" t="s">
        <v>372</v>
      </c>
      <c r="H132" s="317">
        <f>SUM(H131:H131)</f>
        <v>102.01120311452925</v>
      </c>
    </row>
    <row r="133" spans="1:8">
      <c r="A133" s="315"/>
      <c r="B133" s="306"/>
      <c r="C133" s="306"/>
      <c r="D133" s="306"/>
      <c r="E133" s="306"/>
      <c r="F133" s="306"/>
      <c r="G133" s="316" t="s">
        <v>373</v>
      </c>
      <c r="H133" s="317">
        <f>ROUND(H102+H110+H117+H121+H126+H129+H132,2)</f>
        <v>3403.34</v>
      </c>
    </row>
    <row r="137" spans="1:8" ht="18">
      <c r="C137" s="287" t="s">
        <v>326</v>
      </c>
    </row>
    <row r="138" spans="1:8">
      <c r="C138" s="291" t="str">
        <f>C90</f>
        <v>MONTAJE MECANICO ESR-65</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METRICOS'!CK8</f>
        <v>3.4246575342465752E-3</v>
      </c>
      <c r="E153" s="310"/>
      <c r="F153" s="310"/>
      <c r="G153" s="314">
        <v>19.850000000000001</v>
      </c>
      <c r="H153" s="319">
        <f>D153*G153</f>
        <v>6.7979452054794526E-2</v>
      </c>
    </row>
    <row r="154" spans="1:8">
      <c r="A154" s="313"/>
      <c r="B154" s="310" t="s">
        <v>662</v>
      </c>
      <c r="C154" s="311" t="s">
        <v>346</v>
      </c>
      <c r="D154" s="318">
        <f>10/'COMPUTOS METRICOS'!CK8</f>
        <v>3.4246575342465752E-3</v>
      </c>
      <c r="E154" s="310"/>
      <c r="F154" s="310"/>
      <c r="G154" s="314">
        <v>37.72</v>
      </c>
      <c r="H154" s="319">
        <f>D154*G154</f>
        <v>0.12917808219178081</v>
      </c>
    </row>
    <row r="155" spans="1:8">
      <c r="A155" s="313"/>
      <c r="B155" s="310" t="s">
        <v>663</v>
      </c>
      <c r="C155" s="311" t="s">
        <v>346</v>
      </c>
      <c r="D155" s="318">
        <f>10/'COMPUTOS METRICOS'!CK8</f>
        <v>3.4246575342465752E-3</v>
      </c>
      <c r="E155" s="310"/>
      <c r="F155" s="310"/>
      <c r="G155" s="314">
        <f>+G105</f>
        <v>13.75</v>
      </c>
      <c r="H155" s="319">
        <f>D155*G155</f>
        <v>4.7089041095890405E-2</v>
      </c>
    </row>
    <row r="156" spans="1:8">
      <c r="A156" s="313"/>
      <c r="B156" s="310" t="s">
        <v>664</v>
      </c>
      <c r="C156" s="311" t="s">
        <v>346</v>
      </c>
      <c r="D156" s="318">
        <f>10/'COMPUTOS METRICOS'!CK8</f>
        <v>3.4246575342465752E-3</v>
      </c>
      <c r="E156" s="310"/>
      <c r="F156" s="310"/>
      <c r="G156" s="314">
        <v>43.5</v>
      </c>
      <c r="H156" s="319">
        <f>D156*G156</f>
        <v>0.14897260273972601</v>
      </c>
    </row>
    <row r="157" spans="1:8">
      <c r="A157" s="315"/>
      <c r="B157" s="306"/>
      <c r="C157" s="306"/>
      <c r="D157" s="306"/>
      <c r="E157" s="306"/>
      <c r="F157" s="306"/>
      <c r="G157" s="316" t="s">
        <v>347</v>
      </c>
      <c r="H157" s="317">
        <f>SUM(H153:H156)</f>
        <v>0.39321917808219176</v>
      </c>
    </row>
    <row r="158" spans="1:8">
      <c r="A158" s="320"/>
      <c r="B158" s="294" t="s">
        <v>348</v>
      </c>
      <c r="G158" s="321">
        <f>+G61</f>
        <v>0.1</v>
      </c>
      <c r="H158" s="319">
        <f>SUM(H153:H156)*G158</f>
        <v>3.9321917808219177E-2</v>
      </c>
    </row>
    <row r="159" spans="1:8">
      <c r="A159" s="315"/>
      <c r="B159" s="306"/>
      <c r="C159" s="306"/>
      <c r="D159" s="306"/>
      <c r="E159" s="306"/>
      <c r="F159" s="306"/>
      <c r="G159" s="316" t="s">
        <v>349</v>
      </c>
      <c r="H159" s="317">
        <f>H157+H158</f>
        <v>0.43254109589041095</v>
      </c>
    </row>
    <row r="160" spans="1:8">
      <c r="A160" s="304" t="s">
        <v>350</v>
      </c>
      <c r="B160" s="305" t="s">
        <v>351</v>
      </c>
      <c r="C160" s="306"/>
      <c r="D160" s="306"/>
      <c r="E160" s="306"/>
      <c r="F160" s="306"/>
      <c r="G160" s="307"/>
      <c r="H160" s="308"/>
    </row>
    <row r="161" spans="1:8">
      <c r="A161" s="315"/>
      <c r="B161" s="322" t="s">
        <v>665</v>
      </c>
      <c r="C161" s="310" t="s">
        <v>395</v>
      </c>
      <c r="D161" s="318">
        <f>10/'COMPUTOS METRICOS'!CK8</f>
        <v>3.4246575342465752E-3</v>
      </c>
      <c r="E161" s="324"/>
      <c r="F161" s="319"/>
      <c r="G161" s="314">
        <v>4.95</v>
      </c>
      <c r="H161" s="319">
        <f>D161*G161</f>
        <v>1.6952054794520548E-2</v>
      </c>
    </row>
    <row r="162" spans="1:8">
      <c r="A162" s="315"/>
      <c r="B162" s="322" t="s">
        <v>651</v>
      </c>
      <c r="C162" s="310" t="s">
        <v>395</v>
      </c>
      <c r="D162" s="318">
        <f>10/'COMPUTOS METRICOS'!CK8</f>
        <v>3.4246575342465752E-3</v>
      </c>
      <c r="E162" s="324"/>
      <c r="F162" s="319"/>
      <c r="G162" s="314">
        <v>23</v>
      </c>
      <c r="H162" s="319">
        <f>D162*G162</f>
        <v>7.8767123287671229E-2</v>
      </c>
    </row>
    <row r="163" spans="1:8">
      <c r="A163" s="320"/>
      <c r="B163" s="294" t="s">
        <v>352</v>
      </c>
      <c r="G163" s="321">
        <f>+G68</f>
        <v>0.05</v>
      </c>
      <c r="H163" s="319">
        <f>SUM(H153:H156)*G163</f>
        <v>1.9660958904109588E-2</v>
      </c>
    </row>
    <row r="164" spans="1:8">
      <c r="A164" s="315"/>
      <c r="B164" s="306"/>
      <c r="C164" s="306"/>
      <c r="D164" s="306"/>
      <c r="E164" s="306"/>
      <c r="F164" s="306"/>
      <c r="G164" s="316" t="s">
        <v>353</v>
      </c>
      <c r="H164" s="317">
        <f>SUM(H161:H163)</f>
        <v>0.11538013698630135</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0.27989341095890408</v>
      </c>
    </row>
    <row r="167" spans="1:8">
      <c r="A167" s="320"/>
      <c r="B167" s="294" t="s">
        <v>357</v>
      </c>
      <c r="G167" s="321">
        <v>0.14940000000000001</v>
      </c>
      <c r="H167" s="319">
        <f>SUM(H153:H156)*G167</f>
        <v>5.8746945205479448E-2</v>
      </c>
    </row>
    <row r="168" spans="1:8">
      <c r="A168" s="315"/>
      <c r="B168" s="306"/>
      <c r="C168" s="306"/>
      <c r="D168" s="306"/>
      <c r="E168" s="306"/>
      <c r="F168" s="306"/>
      <c r="G168" s="316" t="s">
        <v>358</v>
      </c>
      <c r="H168" s="317">
        <f>SUM(H166:H167)</f>
        <v>0.33864035616438354</v>
      </c>
    </row>
    <row r="169" spans="1:8">
      <c r="A169" s="304" t="s">
        <v>359</v>
      </c>
      <c r="B169" s="305" t="s">
        <v>360</v>
      </c>
      <c r="C169" s="306"/>
      <c r="D169" s="306"/>
      <c r="E169" s="306"/>
      <c r="F169" s="306"/>
      <c r="G169" s="307"/>
      <c r="H169" s="308"/>
    </row>
    <row r="170" spans="1:8">
      <c r="A170" s="320"/>
      <c r="B170" s="294" t="s">
        <v>361</v>
      </c>
      <c r="G170" s="321">
        <f>+G123</f>
        <v>0.12</v>
      </c>
      <c r="H170" s="319">
        <f>(H151+H159+H164)*G170</f>
        <v>0.33875054794520543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0.33875054794520543</v>
      </c>
    </row>
    <row r="174" spans="1:8">
      <c r="A174" s="304" t="s">
        <v>365</v>
      </c>
      <c r="B174" s="305" t="s">
        <v>366</v>
      </c>
      <c r="C174" s="306"/>
      <c r="D174" s="306"/>
      <c r="E174" s="306"/>
      <c r="F174" s="306"/>
      <c r="G174" s="314"/>
      <c r="H174" s="308"/>
    </row>
    <row r="175" spans="1:8">
      <c r="A175" s="320"/>
      <c r="B175" s="294" t="s">
        <v>367</v>
      </c>
      <c r="G175" s="321">
        <f t="shared" si="0"/>
        <v>0.1</v>
      </c>
      <c r="H175" s="319">
        <f>(H151+H159+H164)*G175</f>
        <v>0.28229212328767123</v>
      </c>
    </row>
    <row r="176" spans="1:8">
      <c r="A176" s="315"/>
      <c r="B176" s="306"/>
      <c r="C176" s="306"/>
      <c r="D176" s="306"/>
      <c r="E176" s="306"/>
      <c r="F176" s="306"/>
      <c r="G176" s="316" t="s">
        <v>368</v>
      </c>
      <c r="H176" s="317">
        <f>SUM(H175:H175)</f>
        <v>0.28229212328767123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0.11688247164246574</v>
      </c>
    </row>
    <row r="179" spans="1:8">
      <c r="A179" s="315"/>
      <c r="B179" s="306"/>
      <c r="C179" s="306"/>
      <c r="D179" s="306"/>
      <c r="E179" s="306"/>
      <c r="F179" s="306"/>
      <c r="G179" s="316" t="s">
        <v>372</v>
      </c>
      <c r="H179" s="317">
        <f>SUM(H178:H178)</f>
        <v>0.11688247164246574</v>
      </c>
    </row>
    <row r="180" spans="1:8">
      <c r="A180" s="315"/>
      <c r="B180" s="306"/>
      <c r="C180" s="306"/>
      <c r="D180" s="306"/>
      <c r="E180" s="306"/>
      <c r="F180" s="306"/>
      <c r="G180" s="316" t="s">
        <v>373</v>
      </c>
      <c r="H180" s="317">
        <f>ROUND(H151+H159+H164+H168+H173+H176+H179,2)</f>
        <v>3.9</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740</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10" ht="15">
      <c r="A193" s="349"/>
      <c r="B193" s="350" t="s">
        <v>1</v>
      </c>
      <c r="C193" s="351" t="s">
        <v>335</v>
      </c>
      <c r="D193" s="351" t="s">
        <v>336</v>
      </c>
      <c r="E193" s="351" t="s">
        <v>337</v>
      </c>
      <c r="F193" s="351" t="s">
        <v>338</v>
      </c>
      <c r="G193" s="352" t="s">
        <v>337</v>
      </c>
      <c r="H193" s="353" t="s">
        <v>339</v>
      </c>
    </row>
    <row r="194" spans="1:10" ht="15">
      <c r="A194" s="354" t="s">
        <v>340</v>
      </c>
      <c r="B194" s="355" t="s">
        <v>341</v>
      </c>
      <c r="C194" s="356"/>
      <c r="D194" s="356"/>
      <c r="E194" s="356"/>
      <c r="F194" s="356"/>
      <c r="G194" s="357"/>
      <c r="H194" s="358"/>
    </row>
    <row r="195" spans="1:10" ht="15">
      <c r="A195" s="359"/>
      <c r="B195" s="360" t="s">
        <v>666</v>
      </c>
      <c r="C195" s="361" t="s">
        <v>667</v>
      </c>
      <c r="D195" s="361">
        <v>0.25</v>
      </c>
      <c r="E195" s="360"/>
      <c r="F195" s="360"/>
      <c r="G195" s="362">
        <v>15</v>
      </c>
      <c r="H195" s="363">
        <f>D195*G195</f>
        <v>3.75</v>
      </c>
    </row>
    <row r="196" spans="1:10" ht="15">
      <c r="A196" s="359"/>
      <c r="B196" s="360" t="s">
        <v>668</v>
      </c>
      <c r="C196" s="361" t="s">
        <v>669</v>
      </c>
      <c r="D196" s="361">
        <v>2.5</v>
      </c>
      <c r="E196" s="360"/>
      <c r="F196" s="360"/>
      <c r="G196" s="362">
        <v>145</v>
      </c>
      <c r="H196" s="363">
        <f>D196*G196</f>
        <v>362.5</v>
      </c>
    </row>
    <row r="197" spans="1:10" ht="15">
      <c r="A197" s="359"/>
      <c r="B197" s="356"/>
      <c r="C197" s="356"/>
      <c r="D197" s="356"/>
      <c r="E197" s="356"/>
      <c r="F197" s="364"/>
      <c r="G197" s="365" t="s">
        <v>342</v>
      </c>
      <c r="H197" s="366">
        <f>SUM(H195:H196)</f>
        <v>366.25</v>
      </c>
    </row>
    <row r="198" spans="1:10" ht="15">
      <c r="A198" s="367" t="s">
        <v>343</v>
      </c>
      <c r="B198" s="368" t="s">
        <v>344</v>
      </c>
      <c r="C198" s="356"/>
      <c r="D198" s="356"/>
      <c r="E198" s="356"/>
      <c r="F198" s="364"/>
      <c r="G198" s="369"/>
      <c r="H198" s="358"/>
    </row>
    <row r="199" spans="1:10" ht="15">
      <c r="A199" s="359"/>
      <c r="B199" s="360" t="s">
        <v>670</v>
      </c>
      <c r="C199" s="361" t="s">
        <v>346</v>
      </c>
      <c r="D199" s="370">
        <v>3</v>
      </c>
      <c r="E199" s="360"/>
      <c r="F199" s="360"/>
      <c r="G199" s="362">
        <f>+G106</f>
        <v>56.7</v>
      </c>
      <c r="H199" s="363">
        <f>D199*G199</f>
        <v>170.10000000000002</v>
      </c>
      <c r="J199" s="286" t="s">
        <v>671</v>
      </c>
    </row>
    <row r="200" spans="1:10" ht="15">
      <c r="A200" s="359"/>
      <c r="B200" s="360" t="s">
        <v>672</v>
      </c>
      <c r="C200" s="361" t="s">
        <v>346</v>
      </c>
      <c r="D200" s="370">
        <v>2</v>
      </c>
      <c r="E200" s="360"/>
      <c r="F200" s="360"/>
      <c r="G200" s="362">
        <v>39.76</v>
      </c>
      <c r="H200" s="363">
        <f t="shared" ref="H200:H202" si="1">D200*G200</f>
        <v>79.52</v>
      </c>
    </row>
    <row r="201" spans="1:10" ht="15">
      <c r="A201" s="359"/>
      <c r="B201" s="360" t="s">
        <v>673</v>
      </c>
      <c r="C201" s="361" t="s">
        <v>346</v>
      </c>
      <c r="D201" s="370">
        <v>2</v>
      </c>
      <c r="E201" s="360"/>
      <c r="F201" s="360"/>
      <c r="G201" s="362">
        <v>36.700000000000003</v>
      </c>
      <c r="H201" s="363">
        <f t="shared" si="1"/>
        <v>73.400000000000006</v>
      </c>
    </row>
    <row r="202" spans="1:10" ht="15">
      <c r="A202" s="359"/>
      <c r="B202" s="360" t="s">
        <v>674</v>
      </c>
      <c r="C202" s="361" t="s">
        <v>346</v>
      </c>
      <c r="D202" s="370">
        <v>3</v>
      </c>
      <c r="E202" s="360"/>
      <c r="F202" s="360"/>
      <c r="G202" s="362">
        <v>13.75</v>
      </c>
      <c r="H202" s="363">
        <f t="shared" si="1"/>
        <v>41.25</v>
      </c>
    </row>
    <row r="203" spans="1:10" ht="15">
      <c r="A203" s="349"/>
      <c r="B203" s="371"/>
      <c r="C203" s="356"/>
      <c r="D203" s="356"/>
      <c r="E203" s="356"/>
      <c r="F203" s="364"/>
      <c r="G203" s="365" t="s">
        <v>347</v>
      </c>
      <c r="H203" s="366">
        <f>SUM(H199:H202)</f>
        <v>364.27</v>
      </c>
    </row>
    <row r="204" spans="1:10" ht="15">
      <c r="A204" s="372"/>
      <c r="B204" s="342" t="s">
        <v>348</v>
      </c>
      <c r="C204" s="104"/>
      <c r="D204" s="104"/>
      <c r="E204" s="104"/>
      <c r="F204" s="373"/>
      <c r="G204" s="321">
        <f>+G61</f>
        <v>0.1</v>
      </c>
      <c r="H204" s="363">
        <f>SUM(H199:H202)*G204</f>
        <v>36.427</v>
      </c>
    </row>
    <row r="205" spans="1:10" ht="15">
      <c r="A205" s="359"/>
      <c r="B205" s="356"/>
      <c r="C205" s="356"/>
      <c r="D205" s="356"/>
      <c r="E205" s="356"/>
      <c r="F205" s="364"/>
      <c r="G205" s="365" t="s">
        <v>349</v>
      </c>
      <c r="H205" s="366">
        <f>SUM(H199:H204)-SUM(H199:H202)</f>
        <v>400.697</v>
      </c>
    </row>
    <row r="206" spans="1:10" ht="15">
      <c r="A206" s="354" t="s">
        <v>350</v>
      </c>
      <c r="B206" s="355" t="s">
        <v>351</v>
      </c>
      <c r="C206" s="356"/>
      <c r="D206" s="356"/>
      <c r="E206" s="356"/>
      <c r="F206" s="364"/>
      <c r="G206" s="369"/>
      <c r="H206" s="358"/>
    </row>
    <row r="207" spans="1:10" ht="15">
      <c r="A207" s="359"/>
      <c r="B207" s="360" t="s">
        <v>675</v>
      </c>
      <c r="C207" s="360" t="s">
        <v>395</v>
      </c>
      <c r="D207" s="370">
        <v>3</v>
      </c>
      <c r="E207" s="374"/>
      <c r="F207" s="363"/>
      <c r="G207" s="362">
        <v>320</v>
      </c>
      <c r="H207" s="363">
        <f>D207*G207</f>
        <v>960</v>
      </c>
    </row>
    <row r="208" spans="1:10"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740</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740</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740</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740</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740</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740</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740</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740</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740</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740</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ESR-65</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740</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740</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740</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740</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740</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ESR-65</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740</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4*6.96*1441</f>
        <v>40117.440000000002</v>
      </c>
      <c r="H1132" s="136">
        <f t="shared" si="50"/>
        <v>40117.440000000002</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78382.068333333329</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27555.744999999995</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27555.744999999995</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22963.120833333334</v>
      </c>
    </row>
    <row r="1147" spans="1:8">
      <c r="A1147" s="132"/>
      <c r="B1147" s="127"/>
      <c r="C1147" s="127"/>
      <c r="D1147" s="127"/>
      <c r="E1147" s="127"/>
      <c r="F1147" s="127"/>
      <c r="G1147" s="133" t="s">
        <v>368</v>
      </c>
      <c r="H1147" s="134">
        <f>SUM(H1146:H1146)</f>
        <v>22963.120833333334</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11957.34259955</v>
      </c>
    </row>
    <row r="1150" spans="1:8">
      <c r="A1150" s="132"/>
      <c r="B1150" s="127"/>
      <c r="C1150" s="127"/>
      <c r="D1150" s="127"/>
      <c r="E1150" s="127"/>
      <c r="F1150" s="127"/>
      <c r="G1150" s="133" t="s">
        <v>372</v>
      </c>
      <c r="H1150" s="134">
        <f>SUM(H1149:H1149)</f>
        <v>11957.34259955</v>
      </c>
    </row>
    <row r="1151" spans="1:8">
      <c r="A1151" s="132"/>
      <c r="B1151" s="127"/>
      <c r="C1151" s="127"/>
      <c r="D1151" s="127"/>
      <c r="E1151" s="127"/>
      <c r="F1151" s="127"/>
      <c r="G1151" s="133" t="s">
        <v>373</v>
      </c>
      <c r="H1151" s="134">
        <f>ROUND(H1108+H1120+H1135+H1139+H1144+H1147+H1150,2)</f>
        <v>398926.36</v>
      </c>
    </row>
    <row r="1152" spans="1:8">
      <c r="A1152" s="112"/>
      <c r="B1152" s="112"/>
      <c r="C1152" s="112"/>
      <c r="D1152" s="112"/>
      <c r="E1152" s="112"/>
      <c r="F1152" s="112"/>
      <c r="G1152" s="431" t="s">
        <v>869</v>
      </c>
      <c r="H1152" s="432">
        <f>H1151/6.96</f>
        <v>57317.005747126437</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12000</v>
      </c>
      <c r="E1166" s="129"/>
      <c r="F1166" s="129"/>
      <c r="G1166" s="136">
        <f>+G1105</f>
        <v>17</v>
      </c>
      <c r="H1166" s="136">
        <f>D1166*G1166</f>
        <v>204000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204000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40117.440000000002</v>
      </c>
      <c r="H1195" s="136">
        <f t="shared" si="53"/>
        <v>40117.440000000002</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59164.293333333342</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45202.1152</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45202.1152</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22963.120833333334</v>
      </c>
    </row>
    <row r="1210" spans="1:8">
      <c r="A1210" s="132"/>
      <c r="B1210" s="127"/>
      <c r="C1210" s="127"/>
      <c r="D1210" s="127"/>
      <c r="E1210" s="127"/>
      <c r="F1210" s="127"/>
      <c r="G1210" s="133" t="s">
        <v>368</v>
      </c>
      <c r="H1210" s="134">
        <f>SUM(H1209:H1209)</f>
        <v>22963.120833333334</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16570.510155109998</v>
      </c>
    </row>
    <row r="1213" spans="1:8">
      <c r="A1213" s="132"/>
      <c r="B1213" s="127"/>
      <c r="C1213" s="127"/>
      <c r="D1213" s="127"/>
      <c r="E1213" s="127"/>
      <c r="F1213" s="127"/>
      <c r="G1213" s="133" t="s">
        <v>372</v>
      </c>
      <c r="H1213" s="134">
        <f>SUM(H1212:H1212)</f>
        <v>16570.510155109998</v>
      </c>
    </row>
    <row r="1214" spans="1:8">
      <c r="A1214" s="132"/>
      <c r="B1214" s="127"/>
      <c r="C1214" s="127"/>
      <c r="D1214" s="127"/>
      <c r="E1214" s="127"/>
      <c r="F1214" s="127"/>
      <c r="G1214" s="133" t="s">
        <v>373</v>
      </c>
      <c r="H1214" s="134">
        <f>ROUND(H1170+H1182+H1198+H1202+H1207+H1210+H1213,2)</f>
        <v>552832.97</v>
      </c>
    </row>
    <row r="1215" spans="1:8">
      <c r="A1215" s="115"/>
      <c r="B1215" s="115"/>
      <c r="C1215" s="115"/>
      <c r="D1215" s="115"/>
      <c r="E1215" s="115"/>
      <c r="F1215" s="115"/>
      <c r="G1215" s="130" t="s">
        <v>869</v>
      </c>
      <c r="H1215" s="134">
        <f>H1214/6.96</f>
        <v>79430.024425287353</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40117.440000000002</v>
      </c>
      <c r="H1248" s="136">
        <f>D1248*G1248</f>
        <v>40117.440000000002</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52702.868333333339</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19409.372200000002</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19409.372200000002</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16174.476833333334</v>
      </c>
    </row>
    <row r="1264" spans="1:8">
      <c r="A1264" s="132"/>
      <c r="B1264" s="127"/>
      <c r="C1264" s="127"/>
      <c r="D1264" s="127"/>
      <c r="E1264" s="127"/>
      <c r="F1264" s="127"/>
      <c r="G1264" s="133" t="s">
        <v>368</v>
      </c>
      <c r="H1264" s="134">
        <f>SUM(H1263:H1263)</f>
        <v>16174.476833333334</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8735.3840259499975</v>
      </c>
    </row>
    <row r="1267" spans="1:8">
      <c r="A1267" s="132"/>
      <c r="B1267" s="127"/>
      <c r="C1267" s="127"/>
      <c r="D1267" s="127"/>
      <c r="E1267" s="127"/>
      <c r="F1267" s="127"/>
      <c r="G1267" s="133" t="s">
        <v>372</v>
      </c>
      <c r="H1267" s="134">
        <f>SUM(H1266:H1266)</f>
        <v>8735.3840259499975</v>
      </c>
    </row>
    <row r="1268" spans="1:8">
      <c r="A1268" s="132"/>
      <c r="B1268" s="127"/>
      <c r="C1268" s="127"/>
      <c r="D1268" s="127"/>
      <c r="E1268" s="127"/>
      <c r="F1268" s="127"/>
      <c r="G1268" s="133" t="s">
        <v>373</v>
      </c>
      <c r="H1268" s="134">
        <f>ROUND(H1232+H1245+H1252+H1256+H1261+H1264+H1267,2)</f>
        <v>291433.90000000002</v>
      </c>
    </row>
    <row r="1269" spans="1:8">
      <c r="A1269" s="115"/>
      <c r="B1269" s="115"/>
      <c r="C1269" s="115"/>
      <c r="D1269" s="115"/>
      <c r="E1269" s="115"/>
      <c r="F1269" s="115"/>
      <c r="G1269" s="442" t="s">
        <v>869</v>
      </c>
      <c r="H1269" s="134">
        <f>H1268/6.96</f>
        <v>41872.686781609198</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3*6.96*1441*2</f>
        <v>60176.159999999996</v>
      </c>
      <c r="H1295" s="136">
        <f>D1295*G1295</f>
        <v>60176.159999999996</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80616.210000000006</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9883.4652000000006</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9883.4652000000006</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8236.2210000000014</v>
      </c>
    </row>
    <row r="1313" spans="1:8">
      <c r="A1313" s="132"/>
      <c r="B1313" s="127"/>
      <c r="C1313" s="127"/>
      <c r="D1313" s="127"/>
      <c r="E1313" s="127"/>
      <c r="F1313" s="127"/>
      <c r="G1313" s="133" t="s">
        <v>368</v>
      </c>
      <c r="H1313" s="134">
        <f>SUM(H1312:H1312)</f>
        <v>8236.2210000000014</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3113.14002738</v>
      </c>
    </row>
    <row r="1316" spans="1:8">
      <c r="A1316" s="132"/>
      <c r="B1316" s="127"/>
      <c r="C1316" s="127"/>
      <c r="D1316" s="127"/>
      <c r="E1316" s="127"/>
      <c r="F1316" s="127"/>
      <c r="G1316" s="133" t="s">
        <v>372</v>
      </c>
      <c r="H1316" s="134">
        <f>SUM(H1315:H1315)</f>
        <v>3113.14002738</v>
      </c>
    </row>
    <row r="1317" spans="1:8">
      <c r="A1317" s="132"/>
      <c r="B1317" s="127"/>
      <c r="C1317" s="127"/>
      <c r="D1317" s="127"/>
      <c r="E1317" s="127"/>
      <c r="F1317" s="127"/>
      <c r="G1317" s="133" t="s">
        <v>373</v>
      </c>
      <c r="H1317" s="134">
        <f>ROUND(H1286+H1293+H1301+H1305+H1310+H1313+H1316,2)</f>
        <v>103862.01</v>
      </c>
    </row>
    <row r="1318" spans="1:8">
      <c r="A1318" s="115"/>
      <c r="B1318" s="115"/>
      <c r="C1318" s="115"/>
      <c r="D1318" s="115"/>
      <c r="E1318" s="115"/>
      <c r="F1318" s="115"/>
      <c r="G1318" s="442" t="s">
        <v>869</v>
      </c>
      <c r="H1318" s="134">
        <f>H1317/6.96</f>
        <v>14922.702586206897</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49"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741</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+ROBORE!F85</f>
        <v>799513.78737537924</v>
      </c>
      <c r="H12" s="314">
        <f>D12*G12</f>
        <v>799513.78737537924</v>
      </c>
    </row>
    <row r="13" spans="1:10">
      <c r="A13" s="315"/>
      <c r="B13" s="306"/>
      <c r="C13" s="306"/>
      <c r="D13" s="306"/>
      <c r="E13" s="306"/>
      <c r="F13" s="306"/>
      <c r="G13" s="316" t="s">
        <v>342</v>
      </c>
      <c r="H13" s="317">
        <f>SUM(H12:H12)</f>
        <v>799513.78737537924</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95941.65448504551</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95941.65448504551</v>
      </c>
    </row>
    <row r="32" spans="1:8" ht="10.5" customHeight="1">
      <c r="A32" s="304" t="s">
        <v>365</v>
      </c>
      <c r="B32" s="305" t="s">
        <v>366</v>
      </c>
      <c r="C32" s="306"/>
      <c r="D32" s="306"/>
      <c r="E32" s="306"/>
      <c r="F32" s="306"/>
      <c r="G32" s="307"/>
      <c r="H32" s="308"/>
    </row>
    <row r="33" spans="1:10">
      <c r="A33" s="320"/>
      <c r="B33" s="294" t="s">
        <v>367</v>
      </c>
      <c r="G33" s="325">
        <v>0.1</v>
      </c>
      <c r="H33" s="319">
        <f>(H13+H18+H22)*G33</f>
        <v>79951.378737537932</v>
      </c>
    </row>
    <row r="34" spans="1:10">
      <c r="A34" s="315"/>
      <c r="B34" s="306"/>
      <c r="C34" s="306"/>
      <c r="D34" s="306"/>
      <c r="E34" s="306"/>
      <c r="F34" s="306"/>
      <c r="G34" s="316" t="s">
        <v>368</v>
      </c>
      <c r="H34" s="317">
        <f>SUM(H33:H33)</f>
        <v>79951.378737537932</v>
      </c>
    </row>
    <row r="35" spans="1:10">
      <c r="A35" s="304" t="s">
        <v>369</v>
      </c>
      <c r="B35" s="305" t="s">
        <v>370</v>
      </c>
      <c r="C35" s="306"/>
      <c r="D35" s="306"/>
      <c r="E35" s="306"/>
      <c r="F35" s="306"/>
      <c r="G35" s="307"/>
      <c r="H35" s="308"/>
    </row>
    <row r="36" spans="1:10">
      <c r="A36" s="320"/>
      <c r="B36" s="294" t="s">
        <v>371</v>
      </c>
      <c r="G36" s="321">
        <v>3.0899999999999997E-2</v>
      </c>
      <c r="H36" s="319">
        <f>(H13+H18+H22+H26+H31+H34)*G36</f>
        <v>30140.070756477042</v>
      </c>
    </row>
    <row r="37" spans="1:10">
      <c r="A37" s="315"/>
      <c r="B37" s="306"/>
      <c r="C37" s="306"/>
      <c r="D37" s="306"/>
      <c r="E37" s="306"/>
      <c r="F37" s="306"/>
      <c r="G37" s="316" t="s">
        <v>372</v>
      </c>
      <c r="H37" s="317">
        <f>SUM(H36:H36)</f>
        <v>30140.070756477042</v>
      </c>
    </row>
    <row r="38" spans="1:10">
      <c r="A38" s="315"/>
      <c r="B38" s="306"/>
      <c r="C38" s="306"/>
      <c r="D38" s="306"/>
      <c r="E38" s="306"/>
      <c r="F38" s="306"/>
      <c r="G38" s="316" t="s">
        <v>373</v>
      </c>
      <c r="H38" s="317">
        <f>ROUND(H13+H18+H22+H26+H31+H34+H37,2)</f>
        <v>1005546.89</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741</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METRICOS'!CR6/(10*1.5)*2</f>
        <v>3.24</v>
      </c>
      <c r="E64" s="324"/>
      <c r="F64" s="319"/>
      <c r="G64" s="314">
        <f>150*7</f>
        <v>1050</v>
      </c>
      <c r="H64" s="319">
        <f>D64*G64</f>
        <v>3402</v>
      </c>
    </row>
    <row r="65" spans="1:8">
      <c r="A65" s="315"/>
      <c r="B65" s="322" t="s">
        <v>650</v>
      </c>
      <c r="C65" s="310" t="s">
        <v>395</v>
      </c>
      <c r="D65" s="323">
        <f>'COMPUTOS METRICOS'!CR7/(20)*4</f>
        <v>7.4</v>
      </c>
      <c r="E65" s="324"/>
      <c r="F65" s="319"/>
      <c r="G65" s="314">
        <f>67.21*7</f>
        <v>470.46999999999997</v>
      </c>
      <c r="H65" s="319">
        <f>D65*G65</f>
        <v>3481.4780000000001</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6902.2545663580249</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1104.5239831481481</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1104.5239831481481</v>
      </c>
    </row>
    <row r="79" spans="1:8" ht="10.5" customHeight="1">
      <c r="A79" s="304" t="s">
        <v>365</v>
      </c>
      <c r="B79" s="305" t="s">
        <v>366</v>
      </c>
      <c r="C79" s="306"/>
      <c r="D79" s="306"/>
      <c r="E79" s="306"/>
      <c r="F79" s="306"/>
      <c r="G79" s="307"/>
      <c r="H79" s="308"/>
    </row>
    <row r="80" spans="1:8">
      <c r="A80" s="320"/>
      <c r="B80" s="294" t="s">
        <v>367</v>
      </c>
      <c r="G80" s="325">
        <v>0.1</v>
      </c>
      <c r="H80" s="319">
        <f>(H54+H62+H69)*G80</f>
        <v>920.43665262345678</v>
      </c>
    </row>
    <row r="81" spans="1:8">
      <c r="A81" s="315"/>
      <c r="B81" s="306"/>
      <c r="C81" s="306"/>
      <c r="D81" s="306"/>
      <c r="E81" s="306"/>
      <c r="F81" s="306"/>
      <c r="G81" s="316" t="s">
        <v>368</v>
      </c>
      <c r="H81" s="317">
        <f>SUM(H80:H80)</f>
        <v>920.43665262345678</v>
      </c>
    </row>
    <row r="82" spans="1:8">
      <c r="A82" s="304" t="s">
        <v>369</v>
      </c>
      <c r="B82" s="305" t="s">
        <v>370</v>
      </c>
      <c r="C82" s="306"/>
      <c r="D82" s="306"/>
      <c r="E82" s="306"/>
      <c r="F82" s="306"/>
      <c r="G82" s="307"/>
      <c r="H82" s="308"/>
    </row>
    <row r="83" spans="1:8">
      <c r="A83" s="320"/>
      <c r="B83" s="294" t="s">
        <v>371</v>
      </c>
      <c r="G83" s="321">
        <v>3.0899999999999997E-2</v>
      </c>
      <c r="H83" s="319">
        <f>(H54+H62+H69+H73+H78+H81)*G83</f>
        <v>347.66562549556477</v>
      </c>
    </row>
    <row r="84" spans="1:8">
      <c r="A84" s="315"/>
      <c r="B84" s="306"/>
      <c r="C84" s="306"/>
      <c r="D84" s="306"/>
      <c r="E84" s="306"/>
      <c r="F84" s="306"/>
      <c r="G84" s="316" t="s">
        <v>372</v>
      </c>
      <c r="H84" s="317">
        <f>SUM(H83:H83)</f>
        <v>347.66562549556477</v>
      </c>
    </row>
    <row r="85" spans="1:8">
      <c r="A85" s="315"/>
      <c r="B85" s="306"/>
      <c r="C85" s="306"/>
      <c r="D85" s="306"/>
      <c r="E85" s="306"/>
      <c r="F85" s="306"/>
      <c r="G85" s="316" t="s">
        <v>373</v>
      </c>
      <c r="H85" s="317">
        <f>ROUND(H54+H62+H69+H73+H78+H81+H84,2)</f>
        <v>11598.98</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ESR-66</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METRICOS'!CR7/30</f>
        <v>1.2333333333333334</v>
      </c>
      <c r="E112" s="324"/>
      <c r="F112" s="319"/>
      <c r="G112" s="314">
        <v>410</v>
      </c>
      <c r="H112" s="319">
        <f>D112*G112</f>
        <v>505.66666666666669</v>
      </c>
    </row>
    <row r="113" spans="1:8">
      <c r="A113" s="315"/>
      <c r="B113" s="322" t="s">
        <v>650</v>
      </c>
      <c r="C113" s="310" t="s">
        <v>395</v>
      </c>
      <c r="D113" s="318">
        <f>'COMPUTOS METRICOS'!CR7/20</f>
        <v>1.85</v>
      </c>
      <c r="E113" s="324"/>
      <c r="F113" s="319"/>
      <c r="G113" s="314">
        <f>+G65</f>
        <v>470.46999999999997</v>
      </c>
      <c r="H113" s="319">
        <f>D113*G113</f>
        <v>870.36950000000002</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1401.5065987654323</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309.8243825925926</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309.8243825925926</v>
      </c>
    </row>
    <row r="127" spans="1:8">
      <c r="A127" s="304" t="s">
        <v>365</v>
      </c>
      <c r="B127" s="305" t="s">
        <v>366</v>
      </c>
      <c r="C127" s="306"/>
      <c r="D127" s="306"/>
      <c r="E127" s="306"/>
      <c r="F127" s="306"/>
      <c r="G127" s="307"/>
      <c r="H127" s="308"/>
    </row>
    <row r="128" spans="1:8">
      <c r="A128" s="320"/>
      <c r="B128" s="294" t="s">
        <v>367</v>
      </c>
      <c r="G128" s="321">
        <f>+G80</f>
        <v>0.1</v>
      </c>
      <c r="H128" s="319">
        <f>(H102+H110+H117)*G128</f>
        <v>258.18698549382719</v>
      </c>
    </row>
    <row r="129" spans="1:8">
      <c r="A129" s="315"/>
      <c r="B129" s="306"/>
      <c r="C129" s="306"/>
      <c r="D129" s="306"/>
      <c r="E129" s="306"/>
      <c r="F129" s="306"/>
      <c r="G129" s="316" t="s">
        <v>368</v>
      </c>
      <c r="H129" s="317">
        <f>SUM(H128:H128)</f>
        <v>258.18698549382719</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98.380036315759256</v>
      </c>
    </row>
    <row r="132" spans="1:8">
      <c r="A132" s="315"/>
      <c r="B132" s="306"/>
      <c r="C132" s="306"/>
      <c r="D132" s="306"/>
      <c r="E132" s="306"/>
      <c r="F132" s="306"/>
      <c r="G132" s="316" t="s">
        <v>372</v>
      </c>
      <c r="H132" s="317">
        <f>SUM(H131:H131)</f>
        <v>98.380036315759256</v>
      </c>
    </row>
    <row r="133" spans="1:8">
      <c r="A133" s="315"/>
      <c r="B133" s="306"/>
      <c r="C133" s="306"/>
      <c r="D133" s="306"/>
      <c r="E133" s="306"/>
      <c r="F133" s="306"/>
      <c r="G133" s="316" t="s">
        <v>373</v>
      </c>
      <c r="H133" s="317">
        <f>ROUND(H102+H110+H117+H121+H126+H129+H132,2)</f>
        <v>3282.2</v>
      </c>
    </row>
    <row r="137" spans="1:8" ht="18">
      <c r="C137" s="287" t="s">
        <v>326</v>
      </c>
    </row>
    <row r="138" spans="1:8">
      <c r="C138" s="291" t="str">
        <f>C90</f>
        <v>MONTAJE MECANICO ESR-66</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METRICOS'!CR8</f>
        <v>3.6603221083455345E-3</v>
      </c>
      <c r="E153" s="310"/>
      <c r="F153" s="310"/>
      <c r="G153" s="314">
        <v>19.850000000000001</v>
      </c>
      <c r="H153" s="319">
        <f>D153*G153</f>
        <v>7.2657393850658863E-2</v>
      </c>
    </row>
    <row r="154" spans="1:8">
      <c r="A154" s="313"/>
      <c r="B154" s="310" t="s">
        <v>662</v>
      </c>
      <c r="C154" s="311" t="s">
        <v>346</v>
      </c>
      <c r="D154" s="318">
        <f>10/'COMPUTOS METRICOS'!CR8</f>
        <v>3.6603221083455345E-3</v>
      </c>
      <c r="E154" s="310"/>
      <c r="F154" s="310"/>
      <c r="G154" s="314">
        <v>37.72</v>
      </c>
      <c r="H154" s="319">
        <f>D154*G154</f>
        <v>0.13806734992679356</v>
      </c>
    </row>
    <row r="155" spans="1:8">
      <c r="A155" s="313"/>
      <c r="B155" s="310" t="s">
        <v>663</v>
      </c>
      <c r="C155" s="311" t="s">
        <v>346</v>
      </c>
      <c r="D155" s="318">
        <f>10/'COMPUTOS METRICOS'!CR8</f>
        <v>3.6603221083455345E-3</v>
      </c>
      <c r="E155" s="310"/>
      <c r="F155" s="310"/>
      <c r="G155" s="314">
        <f>+G105</f>
        <v>13.75</v>
      </c>
      <c r="H155" s="319">
        <f>D155*G155</f>
        <v>5.0329428989751096E-2</v>
      </c>
    </row>
    <row r="156" spans="1:8">
      <c r="A156" s="313"/>
      <c r="B156" s="310" t="s">
        <v>664</v>
      </c>
      <c r="C156" s="311" t="s">
        <v>346</v>
      </c>
      <c r="D156" s="318">
        <f>10/'COMPUTOS METRICOS'!CR8</f>
        <v>3.6603221083455345E-3</v>
      </c>
      <c r="E156" s="310"/>
      <c r="F156" s="310"/>
      <c r="G156" s="314">
        <v>43.5</v>
      </c>
      <c r="H156" s="319">
        <f>D156*G156</f>
        <v>0.15922401171303074</v>
      </c>
    </row>
    <row r="157" spans="1:8">
      <c r="A157" s="315"/>
      <c r="B157" s="306"/>
      <c r="C157" s="306"/>
      <c r="D157" s="306"/>
      <c r="E157" s="306"/>
      <c r="F157" s="306"/>
      <c r="G157" s="316" t="s">
        <v>347</v>
      </c>
      <c r="H157" s="317">
        <f>SUM(H153:H156)</f>
        <v>0.4202781844802343</v>
      </c>
    </row>
    <row r="158" spans="1:8">
      <c r="A158" s="320"/>
      <c r="B158" s="294" t="s">
        <v>348</v>
      </c>
      <c r="G158" s="321">
        <f>+G61</f>
        <v>0.1</v>
      </c>
      <c r="H158" s="319">
        <f>SUM(H153:H156)*G158</f>
        <v>4.2027818448023432E-2</v>
      </c>
    </row>
    <row r="159" spans="1:8">
      <c r="A159" s="315"/>
      <c r="B159" s="306"/>
      <c r="C159" s="306"/>
      <c r="D159" s="306"/>
      <c r="E159" s="306"/>
      <c r="F159" s="306"/>
      <c r="G159" s="316" t="s">
        <v>349</v>
      </c>
      <c r="H159" s="317">
        <f>H157+H158</f>
        <v>0.46230600292825774</v>
      </c>
    </row>
    <row r="160" spans="1:8">
      <c r="A160" s="304" t="s">
        <v>350</v>
      </c>
      <c r="B160" s="305" t="s">
        <v>351</v>
      </c>
      <c r="C160" s="306"/>
      <c r="D160" s="306"/>
      <c r="E160" s="306"/>
      <c r="F160" s="306"/>
      <c r="G160" s="307"/>
      <c r="H160" s="308"/>
    </row>
    <row r="161" spans="1:8">
      <c r="A161" s="315"/>
      <c r="B161" s="322" t="s">
        <v>665</v>
      </c>
      <c r="C161" s="310" t="s">
        <v>395</v>
      </c>
      <c r="D161" s="318">
        <f>10/'COMPUTOS METRICOS'!CR8</f>
        <v>3.6603221083455345E-3</v>
      </c>
      <c r="E161" s="324"/>
      <c r="F161" s="319"/>
      <c r="G161" s="314">
        <v>4.95</v>
      </c>
      <c r="H161" s="319">
        <f>D161*G161</f>
        <v>1.8118594436310396E-2</v>
      </c>
    </row>
    <row r="162" spans="1:8">
      <c r="A162" s="315"/>
      <c r="B162" s="322" t="s">
        <v>651</v>
      </c>
      <c r="C162" s="310" t="s">
        <v>395</v>
      </c>
      <c r="D162" s="318">
        <f>10/'COMPUTOS METRICOS'!CR8</f>
        <v>3.6603221083455345E-3</v>
      </c>
      <c r="E162" s="324"/>
      <c r="F162" s="319"/>
      <c r="G162" s="314">
        <v>23</v>
      </c>
      <c r="H162" s="319">
        <f>D162*G162</f>
        <v>8.4187408491947294E-2</v>
      </c>
    </row>
    <row r="163" spans="1:8">
      <c r="A163" s="320"/>
      <c r="B163" s="294" t="s">
        <v>352</v>
      </c>
      <c r="G163" s="321">
        <f>+G68</f>
        <v>0.05</v>
      </c>
      <c r="H163" s="319">
        <f>SUM(H153:H156)*G163</f>
        <v>2.1013909224011716E-2</v>
      </c>
    </row>
    <row r="164" spans="1:8">
      <c r="A164" s="315"/>
      <c r="B164" s="306"/>
      <c r="C164" s="306"/>
      <c r="D164" s="306"/>
      <c r="E164" s="306"/>
      <c r="F164" s="306"/>
      <c r="G164" s="316" t="s">
        <v>353</v>
      </c>
      <c r="H164" s="317">
        <f>SUM(H161:H163)</f>
        <v>0.1233199121522694</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0.29915401171303074</v>
      </c>
    </row>
    <row r="167" spans="1:8">
      <c r="A167" s="320"/>
      <c r="B167" s="294" t="s">
        <v>357</v>
      </c>
      <c r="G167" s="321">
        <v>0.14940000000000001</v>
      </c>
      <c r="H167" s="319">
        <f>SUM(H153:H156)*G167</f>
        <v>6.2789560761347007E-2</v>
      </c>
    </row>
    <row r="168" spans="1:8">
      <c r="A168" s="315"/>
      <c r="B168" s="306"/>
      <c r="C168" s="306"/>
      <c r="D168" s="306"/>
      <c r="E168" s="306"/>
      <c r="F168" s="306"/>
      <c r="G168" s="316" t="s">
        <v>358</v>
      </c>
      <c r="H168" s="317">
        <f>SUM(H166:H167)</f>
        <v>0.36194357247437775</v>
      </c>
    </row>
    <row r="169" spans="1:8">
      <c r="A169" s="304" t="s">
        <v>359</v>
      </c>
      <c r="B169" s="305" t="s">
        <v>360</v>
      </c>
      <c r="C169" s="306"/>
      <c r="D169" s="306"/>
      <c r="E169" s="306"/>
      <c r="F169" s="306"/>
      <c r="G169" s="307"/>
      <c r="H169" s="308"/>
    </row>
    <row r="170" spans="1:8">
      <c r="A170" s="320"/>
      <c r="B170" s="294" t="s">
        <v>361</v>
      </c>
      <c r="G170" s="321">
        <f>+G123</f>
        <v>0.12</v>
      </c>
      <c r="H170" s="319">
        <f>(H151+H159+H164)*G170</f>
        <v>0.34327510980966325</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0.34327510980966325</v>
      </c>
    </row>
    <row r="174" spans="1:8">
      <c r="A174" s="304" t="s">
        <v>365</v>
      </c>
      <c r="B174" s="305" t="s">
        <v>366</v>
      </c>
      <c r="C174" s="306"/>
      <c r="D174" s="306"/>
      <c r="E174" s="306"/>
      <c r="F174" s="306"/>
      <c r="G174" s="314"/>
      <c r="H174" s="308"/>
    </row>
    <row r="175" spans="1:8">
      <c r="A175" s="320"/>
      <c r="B175" s="294" t="s">
        <v>367</v>
      </c>
      <c r="G175" s="321">
        <f t="shared" si="0"/>
        <v>0.1</v>
      </c>
      <c r="H175" s="319">
        <f>(H151+H159+H164)*G175</f>
        <v>0.28606259150805274</v>
      </c>
    </row>
    <row r="176" spans="1:8">
      <c r="A176" s="315"/>
      <c r="B176" s="306"/>
      <c r="C176" s="306"/>
      <c r="D176" s="306"/>
      <c r="E176" s="306"/>
      <c r="F176" s="306"/>
      <c r="G176" s="316" t="s">
        <v>368</v>
      </c>
      <c r="H176" s="317">
        <f>SUM(H175:H175)</f>
        <v>0.28606259150805274</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0.11902393213616397</v>
      </c>
    </row>
    <row r="179" spans="1:8">
      <c r="A179" s="315"/>
      <c r="B179" s="306"/>
      <c r="C179" s="306"/>
      <c r="D179" s="306"/>
      <c r="E179" s="306"/>
      <c r="F179" s="306"/>
      <c r="G179" s="316" t="s">
        <v>372</v>
      </c>
      <c r="H179" s="317">
        <f>SUM(H178:H178)</f>
        <v>0.11902393213616397</v>
      </c>
    </row>
    <row r="180" spans="1:8">
      <c r="A180" s="315"/>
      <c r="B180" s="306"/>
      <c r="C180" s="306"/>
      <c r="D180" s="306"/>
      <c r="E180" s="306"/>
      <c r="F180" s="306"/>
      <c r="G180" s="316" t="s">
        <v>373</v>
      </c>
      <c r="H180" s="317">
        <f>ROUND(H151+H159+H164+H168+H173+H176+H179,2)</f>
        <v>3.97</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741</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10" ht="15">
      <c r="A193" s="349"/>
      <c r="B193" s="350" t="s">
        <v>1</v>
      </c>
      <c r="C193" s="351" t="s">
        <v>335</v>
      </c>
      <c r="D193" s="351" t="s">
        <v>336</v>
      </c>
      <c r="E193" s="351" t="s">
        <v>337</v>
      </c>
      <c r="F193" s="351" t="s">
        <v>338</v>
      </c>
      <c r="G193" s="352" t="s">
        <v>337</v>
      </c>
      <c r="H193" s="353" t="s">
        <v>339</v>
      </c>
    </row>
    <row r="194" spans="1:10" ht="15">
      <c r="A194" s="354" t="s">
        <v>340</v>
      </c>
      <c r="B194" s="355" t="s">
        <v>341</v>
      </c>
      <c r="C194" s="356"/>
      <c r="D194" s="356"/>
      <c r="E194" s="356"/>
      <c r="F194" s="356"/>
      <c r="G194" s="357"/>
      <c r="H194" s="358"/>
    </row>
    <row r="195" spans="1:10" ht="15">
      <c r="A195" s="359"/>
      <c r="B195" s="360" t="s">
        <v>666</v>
      </c>
      <c r="C195" s="361" t="s">
        <v>667</v>
      </c>
      <c r="D195" s="361">
        <v>0.25</v>
      </c>
      <c r="E195" s="360"/>
      <c r="F195" s="360"/>
      <c r="G195" s="362">
        <v>15</v>
      </c>
      <c r="H195" s="363">
        <f>D195*G195</f>
        <v>3.75</v>
      </c>
    </row>
    <row r="196" spans="1:10" ht="15">
      <c r="A196" s="359"/>
      <c r="B196" s="360" t="s">
        <v>668</v>
      </c>
      <c r="C196" s="361" t="s">
        <v>669</v>
      </c>
      <c r="D196" s="361">
        <v>2.5</v>
      </c>
      <c r="E196" s="360"/>
      <c r="F196" s="360"/>
      <c r="G196" s="362">
        <v>145</v>
      </c>
      <c r="H196" s="363">
        <f>D196*G196</f>
        <v>362.5</v>
      </c>
    </row>
    <row r="197" spans="1:10" ht="15">
      <c r="A197" s="359"/>
      <c r="B197" s="356"/>
      <c r="C197" s="356"/>
      <c r="D197" s="356"/>
      <c r="E197" s="356"/>
      <c r="F197" s="364"/>
      <c r="G197" s="365" t="s">
        <v>342</v>
      </c>
      <c r="H197" s="366">
        <f>SUM(H195:H196)</f>
        <v>366.25</v>
      </c>
    </row>
    <row r="198" spans="1:10" ht="15">
      <c r="A198" s="367" t="s">
        <v>343</v>
      </c>
      <c r="B198" s="368" t="s">
        <v>344</v>
      </c>
      <c r="C198" s="356"/>
      <c r="D198" s="356"/>
      <c r="E198" s="356"/>
      <c r="F198" s="364"/>
      <c r="G198" s="369"/>
      <c r="H198" s="358"/>
    </row>
    <row r="199" spans="1:10" ht="15">
      <c r="A199" s="359"/>
      <c r="B199" s="360" t="s">
        <v>670</v>
      </c>
      <c r="C199" s="361" t="s">
        <v>346</v>
      </c>
      <c r="D199" s="370">
        <v>3</v>
      </c>
      <c r="E199" s="360"/>
      <c r="F199" s="360"/>
      <c r="G199" s="362">
        <f>+G106</f>
        <v>56.7</v>
      </c>
      <c r="H199" s="363">
        <f>D199*G199</f>
        <v>170.10000000000002</v>
      </c>
      <c r="J199" s="286" t="s">
        <v>671</v>
      </c>
    </row>
    <row r="200" spans="1:10" ht="15">
      <c r="A200" s="359"/>
      <c r="B200" s="360" t="s">
        <v>672</v>
      </c>
      <c r="C200" s="361" t="s">
        <v>346</v>
      </c>
      <c r="D200" s="370">
        <v>2</v>
      </c>
      <c r="E200" s="360"/>
      <c r="F200" s="360"/>
      <c r="G200" s="362">
        <v>39.76</v>
      </c>
      <c r="H200" s="363">
        <f t="shared" ref="H200:H202" si="1">D200*G200</f>
        <v>79.52</v>
      </c>
    </row>
    <row r="201" spans="1:10" ht="15">
      <c r="A201" s="359"/>
      <c r="B201" s="360" t="s">
        <v>673</v>
      </c>
      <c r="C201" s="361" t="s">
        <v>346</v>
      </c>
      <c r="D201" s="370">
        <v>2</v>
      </c>
      <c r="E201" s="360"/>
      <c r="F201" s="360"/>
      <c r="G201" s="362">
        <v>36.700000000000003</v>
      </c>
      <c r="H201" s="363">
        <f t="shared" si="1"/>
        <v>73.400000000000006</v>
      </c>
    </row>
    <row r="202" spans="1:10" ht="15">
      <c r="A202" s="359"/>
      <c r="B202" s="360" t="s">
        <v>674</v>
      </c>
      <c r="C202" s="361" t="s">
        <v>346</v>
      </c>
      <c r="D202" s="370">
        <v>3</v>
      </c>
      <c r="E202" s="360"/>
      <c r="F202" s="360"/>
      <c r="G202" s="362">
        <v>13.75</v>
      </c>
      <c r="H202" s="363">
        <f t="shared" si="1"/>
        <v>41.25</v>
      </c>
    </row>
    <row r="203" spans="1:10" ht="15">
      <c r="A203" s="349"/>
      <c r="B203" s="371"/>
      <c r="C203" s="356"/>
      <c r="D203" s="356"/>
      <c r="E203" s="356"/>
      <c r="F203" s="364"/>
      <c r="G203" s="365" t="s">
        <v>347</v>
      </c>
      <c r="H203" s="366">
        <f>SUM(H199:H202)</f>
        <v>364.27</v>
      </c>
    </row>
    <row r="204" spans="1:10" ht="15">
      <c r="A204" s="372"/>
      <c r="B204" s="342" t="s">
        <v>348</v>
      </c>
      <c r="C204" s="104"/>
      <c r="D204" s="104"/>
      <c r="E204" s="104"/>
      <c r="F204" s="373"/>
      <c r="G204" s="321">
        <f>+G61</f>
        <v>0.1</v>
      </c>
      <c r="H204" s="363">
        <f>SUM(H199:H202)*G204</f>
        <v>36.427</v>
      </c>
    </row>
    <row r="205" spans="1:10" ht="15">
      <c r="A205" s="359"/>
      <c r="B205" s="356"/>
      <c r="C205" s="356"/>
      <c r="D205" s="356"/>
      <c r="E205" s="356"/>
      <c r="F205" s="364"/>
      <c r="G205" s="365" t="s">
        <v>349</v>
      </c>
      <c r="H205" s="366">
        <f>SUM(H199:H204)-SUM(H199:H202)</f>
        <v>400.697</v>
      </c>
    </row>
    <row r="206" spans="1:10" ht="15">
      <c r="A206" s="354" t="s">
        <v>350</v>
      </c>
      <c r="B206" s="355" t="s">
        <v>351</v>
      </c>
      <c r="C206" s="356"/>
      <c r="D206" s="356"/>
      <c r="E206" s="356"/>
      <c r="F206" s="364"/>
      <c r="G206" s="369"/>
      <c r="H206" s="358"/>
    </row>
    <row r="207" spans="1:10" ht="15">
      <c r="A207" s="359"/>
      <c r="B207" s="360" t="s">
        <v>675</v>
      </c>
      <c r="C207" s="360" t="s">
        <v>395</v>
      </c>
      <c r="D207" s="370">
        <v>3</v>
      </c>
      <c r="E207" s="374"/>
      <c r="F207" s="363"/>
      <c r="G207" s="362">
        <v>320</v>
      </c>
      <c r="H207" s="363">
        <f>D207*G207</f>
        <v>960</v>
      </c>
    </row>
    <row r="208" spans="1:10"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741</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741</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741</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741</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741</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741</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741</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741</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741</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741</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ESR-66</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741</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741</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741</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741</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741</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ESR-66</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741</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4*6.96*410</f>
        <v>11414.4</v>
      </c>
      <c r="H1132" s="136">
        <f t="shared" si="50"/>
        <v>11414.4</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49679.028333333335</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24111.3802</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24111.3802</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20092.816833333334</v>
      </c>
    </row>
    <row r="1147" spans="1:8">
      <c r="A1147" s="132"/>
      <c r="B1147" s="127"/>
      <c r="C1147" s="127"/>
      <c r="D1147" s="127"/>
      <c r="E1147" s="127"/>
      <c r="F1147" s="127"/>
      <c r="G1147" s="133" t="s">
        <v>368</v>
      </c>
      <c r="H1147" s="134">
        <f>SUM(H1146:H1146)</f>
        <v>20092.816833333334</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10875.29539763</v>
      </c>
    </row>
    <row r="1150" spans="1:8">
      <c r="A1150" s="132"/>
      <c r="B1150" s="127"/>
      <c r="C1150" s="127"/>
      <c r="D1150" s="127"/>
      <c r="E1150" s="127"/>
      <c r="F1150" s="127"/>
      <c r="G1150" s="133" t="s">
        <v>372</v>
      </c>
      <c r="H1150" s="134">
        <f>SUM(H1149:H1149)</f>
        <v>10875.29539763</v>
      </c>
    </row>
    <row r="1151" spans="1:8">
      <c r="A1151" s="132"/>
      <c r="B1151" s="127"/>
      <c r="C1151" s="127"/>
      <c r="D1151" s="127"/>
      <c r="E1151" s="127"/>
      <c r="F1151" s="127"/>
      <c r="G1151" s="133" t="s">
        <v>373</v>
      </c>
      <c r="H1151" s="134">
        <f>ROUND(H1108+H1120+H1135+H1139+H1144+H1147+H1150,2)</f>
        <v>362826.6</v>
      </c>
    </row>
    <row r="1152" spans="1:8">
      <c r="A1152" s="112"/>
      <c r="B1152" s="112"/>
      <c r="C1152" s="112"/>
      <c r="D1152" s="112"/>
      <c r="E1152" s="112"/>
      <c r="F1152" s="112"/>
      <c r="G1152" s="431" t="s">
        <v>869</v>
      </c>
      <c r="H1152" s="432">
        <f>H1151/6.96</f>
        <v>52130.258620689652</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8000</v>
      </c>
      <c r="E1166" s="129"/>
      <c r="F1166" s="129"/>
      <c r="G1166" s="136">
        <f>+G1105</f>
        <v>17</v>
      </c>
      <c r="H1166" s="136">
        <f>D1166*G1166</f>
        <v>136000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136000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11414.4</v>
      </c>
      <c r="H1195" s="136">
        <f t="shared" si="53"/>
        <v>11414.4</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30461.253333333334</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33597.750400000004</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33597.750400000004</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20092.816833333334</v>
      </c>
    </row>
    <row r="1210" spans="1:8">
      <c r="A1210" s="132"/>
      <c r="B1210" s="127"/>
      <c r="C1210" s="127"/>
      <c r="D1210" s="127"/>
      <c r="E1210" s="127"/>
      <c r="F1210" s="127"/>
      <c r="G1210" s="133" t="s">
        <v>368</v>
      </c>
      <c r="H1210" s="134">
        <f>SUM(H1209:H1209)</f>
        <v>20092.816833333334</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13135.11895319</v>
      </c>
    </row>
    <row r="1213" spans="1:8">
      <c r="A1213" s="132"/>
      <c r="B1213" s="127"/>
      <c r="C1213" s="127"/>
      <c r="D1213" s="127"/>
      <c r="E1213" s="127"/>
      <c r="F1213" s="127"/>
      <c r="G1213" s="133" t="s">
        <v>372</v>
      </c>
      <c r="H1213" s="134">
        <f>SUM(H1212:H1212)</f>
        <v>13135.11895319</v>
      </c>
    </row>
    <row r="1214" spans="1:8">
      <c r="A1214" s="132"/>
      <c r="B1214" s="127"/>
      <c r="C1214" s="127"/>
      <c r="D1214" s="127"/>
      <c r="E1214" s="127"/>
      <c r="F1214" s="127"/>
      <c r="G1214" s="133" t="s">
        <v>373</v>
      </c>
      <c r="H1214" s="134">
        <f>ROUND(H1170+H1182+H1198+H1202+H1207+H1210+H1213,2)</f>
        <v>438219.87</v>
      </c>
    </row>
    <row r="1215" spans="1:8">
      <c r="A1215" s="115"/>
      <c r="B1215" s="115"/>
      <c r="C1215" s="115"/>
      <c r="D1215" s="115"/>
      <c r="E1215" s="115"/>
      <c r="F1215" s="115"/>
      <c r="G1215" s="130" t="s">
        <v>869</v>
      </c>
      <c r="H1215" s="134">
        <f>H1214/6.96</f>
        <v>62962.625</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11414.4</v>
      </c>
      <c r="H1248" s="136">
        <f>D1248*G1248</f>
        <v>11414.4</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23999.828333333335</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15965.007399999999</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15965.007399999999</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13304.172833333334</v>
      </c>
    </row>
    <row r="1264" spans="1:8">
      <c r="A1264" s="132"/>
      <c r="B1264" s="127"/>
      <c r="C1264" s="127"/>
      <c r="D1264" s="127"/>
      <c r="E1264" s="127"/>
      <c r="F1264" s="127"/>
      <c r="G1264" s="133" t="s">
        <v>368</v>
      </c>
      <c r="H1264" s="134">
        <f>SUM(H1263:H1263)</f>
        <v>13304.172833333334</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7653.3368240299997</v>
      </c>
    </row>
    <row r="1267" spans="1:8">
      <c r="A1267" s="132"/>
      <c r="B1267" s="127"/>
      <c r="C1267" s="127"/>
      <c r="D1267" s="127"/>
      <c r="E1267" s="127"/>
      <c r="F1267" s="127"/>
      <c r="G1267" s="133" t="s">
        <v>372</v>
      </c>
      <c r="H1267" s="134">
        <f>SUM(H1266:H1266)</f>
        <v>7653.3368240299997</v>
      </c>
    </row>
    <row r="1268" spans="1:8">
      <c r="A1268" s="132"/>
      <c r="B1268" s="127"/>
      <c r="C1268" s="127"/>
      <c r="D1268" s="127"/>
      <c r="E1268" s="127"/>
      <c r="F1268" s="127"/>
      <c r="G1268" s="133" t="s">
        <v>373</v>
      </c>
      <c r="H1268" s="134">
        <f>ROUND(H1232+H1245+H1252+H1256+H1261+H1264+H1267,2)</f>
        <v>255334.14</v>
      </c>
    </row>
    <row r="1269" spans="1:8">
      <c r="A1269" s="115"/>
      <c r="B1269" s="115"/>
      <c r="C1269" s="115"/>
      <c r="D1269" s="115"/>
      <c r="E1269" s="115"/>
      <c r="F1269" s="115"/>
      <c r="G1269" s="442" t="s">
        <v>869</v>
      </c>
      <c r="H1269" s="134">
        <f>H1268/6.96</f>
        <v>36685.939655172413</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3*6.96*410*2</f>
        <v>17121.599999999999</v>
      </c>
      <c r="H1295" s="136">
        <f>D1295*G1295</f>
        <v>17121.599999999999</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37561.65</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4716.9179999999997</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4716.9179999999997</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3930.7650000000003</v>
      </c>
    </row>
    <row r="1313" spans="1:8">
      <c r="A1313" s="132"/>
      <c r="B1313" s="127"/>
      <c r="C1313" s="127"/>
      <c r="D1313" s="127"/>
      <c r="E1313" s="127"/>
      <c r="F1313" s="127"/>
      <c r="G1313" s="133" t="s">
        <v>368</v>
      </c>
      <c r="H1313" s="134">
        <f>SUM(H1312:H1312)</f>
        <v>3930.7650000000003</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1490.0692244999998</v>
      </c>
    </row>
    <row r="1316" spans="1:8">
      <c r="A1316" s="132"/>
      <c r="B1316" s="127"/>
      <c r="C1316" s="127"/>
      <c r="D1316" s="127"/>
      <c r="E1316" s="127"/>
      <c r="F1316" s="127"/>
      <c r="G1316" s="133" t="s">
        <v>372</v>
      </c>
      <c r="H1316" s="134">
        <f>SUM(H1315:H1315)</f>
        <v>1490.0692244999998</v>
      </c>
    </row>
    <row r="1317" spans="1:8">
      <c r="A1317" s="132"/>
      <c r="B1317" s="127"/>
      <c r="C1317" s="127"/>
      <c r="D1317" s="127"/>
      <c r="E1317" s="127"/>
      <c r="F1317" s="127"/>
      <c r="G1317" s="133" t="s">
        <v>373</v>
      </c>
      <c r="H1317" s="134">
        <f>ROUND(H1286+H1293+H1301+H1305+H1310+H1313+H1316,2)</f>
        <v>49712.37</v>
      </c>
    </row>
    <row r="1318" spans="1:8">
      <c r="A1318" s="115"/>
      <c r="B1318" s="115"/>
      <c r="C1318" s="115"/>
      <c r="D1318" s="115"/>
      <c r="E1318" s="115"/>
      <c r="F1318" s="115"/>
      <c r="G1318" s="442" t="s">
        <v>869</v>
      </c>
      <c r="H1318" s="134">
        <f>H1317/6.96</f>
        <v>7142.5818965517246</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51"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742</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+RURRE!F85</f>
        <v>1205648.3747507585</v>
      </c>
      <c r="H12" s="314">
        <f>D12*G12</f>
        <v>1205648.3747507585</v>
      </c>
    </row>
    <row r="13" spans="1:10">
      <c r="A13" s="315"/>
      <c r="B13" s="306"/>
      <c r="C13" s="306"/>
      <c r="D13" s="306"/>
      <c r="E13" s="306"/>
      <c r="F13" s="306"/>
      <c r="G13" s="316" t="s">
        <v>342</v>
      </c>
      <c r="H13" s="317">
        <f>SUM(H12:H12)</f>
        <v>1205648.3747507585</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144677.80497009101</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144677.80497009101</v>
      </c>
    </row>
    <row r="32" spans="1:8" ht="10.5" customHeight="1">
      <c r="A32" s="304" t="s">
        <v>365</v>
      </c>
      <c r="B32" s="305" t="s">
        <v>366</v>
      </c>
      <c r="C32" s="306"/>
      <c r="D32" s="306"/>
      <c r="E32" s="306"/>
      <c r="F32" s="306"/>
      <c r="G32" s="307"/>
      <c r="H32" s="308"/>
    </row>
    <row r="33" spans="1:10">
      <c r="A33" s="320"/>
      <c r="B33" s="294" t="s">
        <v>367</v>
      </c>
      <c r="G33" s="325">
        <v>0.1</v>
      </c>
      <c r="H33" s="319">
        <f>(H13+H18+H22)*G33</f>
        <v>120564.83747507585</v>
      </c>
    </row>
    <row r="34" spans="1:10">
      <c r="A34" s="315"/>
      <c r="B34" s="306"/>
      <c r="C34" s="306"/>
      <c r="D34" s="306"/>
      <c r="E34" s="306"/>
      <c r="F34" s="306"/>
      <c r="G34" s="316" t="s">
        <v>368</v>
      </c>
      <c r="H34" s="317">
        <f>SUM(H33:H33)</f>
        <v>120564.83747507585</v>
      </c>
    </row>
    <row r="35" spans="1:10">
      <c r="A35" s="304" t="s">
        <v>369</v>
      </c>
      <c r="B35" s="305" t="s">
        <v>370</v>
      </c>
      <c r="C35" s="306"/>
      <c r="D35" s="306"/>
      <c r="E35" s="306"/>
      <c r="F35" s="306"/>
      <c r="G35" s="307"/>
      <c r="H35" s="308"/>
    </row>
    <row r="36" spans="1:10">
      <c r="A36" s="320"/>
      <c r="B36" s="294" t="s">
        <v>371</v>
      </c>
      <c r="G36" s="321">
        <v>3.0899999999999997E-2</v>
      </c>
      <c r="H36" s="319">
        <f>(H13+H18+H22+H26+H31+H34)*G36</f>
        <v>45450.532431354091</v>
      </c>
    </row>
    <row r="37" spans="1:10">
      <c r="A37" s="315"/>
      <c r="B37" s="306"/>
      <c r="C37" s="306"/>
      <c r="D37" s="306"/>
      <c r="E37" s="306"/>
      <c r="F37" s="306"/>
      <c r="G37" s="316" t="s">
        <v>372</v>
      </c>
      <c r="H37" s="317">
        <f>SUM(H36:H36)</f>
        <v>45450.532431354091</v>
      </c>
    </row>
    <row r="38" spans="1:10">
      <c r="A38" s="315"/>
      <c r="B38" s="306"/>
      <c r="C38" s="306"/>
      <c r="D38" s="306"/>
      <c r="E38" s="306"/>
      <c r="F38" s="306"/>
      <c r="G38" s="316" t="s">
        <v>373</v>
      </c>
      <c r="H38" s="317">
        <f>ROUND(H13+H18+H22+H26+H31+H34+H37,2)</f>
        <v>1516341.55</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742</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METRICOS'!CY6/(10*1.5)*2</f>
        <v>3.24</v>
      </c>
      <c r="E64" s="324"/>
      <c r="F64" s="319"/>
      <c r="G64" s="314">
        <f>150*7</f>
        <v>1050</v>
      </c>
      <c r="H64" s="319">
        <f>D64*G64</f>
        <v>3402</v>
      </c>
    </row>
    <row r="65" spans="1:8">
      <c r="A65" s="315"/>
      <c r="B65" s="322" t="s">
        <v>650</v>
      </c>
      <c r="C65" s="310" t="s">
        <v>395</v>
      </c>
      <c r="D65" s="323">
        <f>'COMPUTOS METRICOS'!CY7/(20)*4</f>
        <v>7.4</v>
      </c>
      <c r="E65" s="324"/>
      <c r="F65" s="319"/>
      <c r="G65" s="314">
        <f>67.21*7</f>
        <v>470.46999999999997</v>
      </c>
      <c r="H65" s="319">
        <f>D65*G65</f>
        <v>3481.4780000000001</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6902.2545663580249</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1104.5239831481481</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1104.5239831481481</v>
      </c>
    </row>
    <row r="79" spans="1:8" ht="10.5" customHeight="1">
      <c r="A79" s="304" t="s">
        <v>365</v>
      </c>
      <c r="B79" s="305" t="s">
        <v>366</v>
      </c>
      <c r="C79" s="306"/>
      <c r="D79" s="306"/>
      <c r="E79" s="306"/>
      <c r="F79" s="306"/>
      <c r="G79" s="307"/>
      <c r="H79" s="308"/>
    </row>
    <row r="80" spans="1:8">
      <c r="A80" s="320"/>
      <c r="B80" s="294" t="s">
        <v>367</v>
      </c>
      <c r="G80" s="325">
        <v>0.1</v>
      </c>
      <c r="H80" s="319">
        <f>(H54+H62+H69)*G80</f>
        <v>920.43665262345678</v>
      </c>
    </row>
    <row r="81" spans="1:8">
      <c r="A81" s="315"/>
      <c r="B81" s="306"/>
      <c r="C81" s="306"/>
      <c r="D81" s="306"/>
      <c r="E81" s="306"/>
      <c r="F81" s="306"/>
      <c r="G81" s="316" t="s">
        <v>368</v>
      </c>
      <c r="H81" s="317">
        <f>SUM(H80:H80)</f>
        <v>920.43665262345678</v>
      </c>
    </row>
    <row r="82" spans="1:8">
      <c r="A82" s="304" t="s">
        <v>369</v>
      </c>
      <c r="B82" s="305" t="s">
        <v>370</v>
      </c>
      <c r="C82" s="306"/>
      <c r="D82" s="306"/>
      <c r="E82" s="306"/>
      <c r="F82" s="306"/>
      <c r="G82" s="307"/>
      <c r="H82" s="308"/>
    </row>
    <row r="83" spans="1:8">
      <c r="A83" s="320"/>
      <c r="B83" s="294" t="s">
        <v>371</v>
      </c>
      <c r="G83" s="321">
        <v>3.0899999999999997E-2</v>
      </c>
      <c r="H83" s="319">
        <f>(H54+H62+H69+H73+H78+H81)*G83</f>
        <v>347.66562549556477</v>
      </c>
    </row>
    <row r="84" spans="1:8">
      <c r="A84" s="315"/>
      <c r="B84" s="306"/>
      <c r="C84" s="306"/>
      <c r="D84" s="306"/>
      <c r="E84" s="306"/>
      <c r="F84" s="306"/>
      <c r="G84" s="316" t="s">
        <v>372</v>
      </c>
      <c r="H84" s="317">
        <f>SUM(H83:H83)</f>
        <v>347.66562549556477</v>
      </c>
    </row>
    <row r="85" spans="1:8">
      <c r="A85" s="315"/>
      <c r="B85" s="306"/>
      <c r="C85" s="306"/>
      <c r="D85" s="306"/>
      <c r="E85" s="306"/>
      <c r="F85" s="306"/>
      <c r="G85" s="316" t="s">
        <v>373</v>
      </c>
      <c r="H85" s="317">
        <f>ROUND(H54+H62+H69+H73+H78+H81+H84,2)</f>
        <v>11598.98</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ESR-67</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METRICOS'!CY7/30</f>
        <v>1.2333333333333334</v>
      </c>
      <c r="E112" s="324"/>
      <c r="F112" s="319"/>
      <c r="G112" s="314">
        <v>410</v>
      </c>
      <c r="H112" s="319">
        <f>D112*G112</f>
        <v>505.66666666666669</v>
      </c>
    </row>
    <row r="113" spans="1:8">
      <c r="A113" s="315"/>
      <c r="B113" s="322" t="s">
        <v>650</v>
      </c>
      <c r="C113" s="310" t="s">
        <v>395</v>
      </c>
      <c r="D113" s="318">
        <f>'COMPUTOS METRICOS'!CY7/20</f>
        <v>1.85</v>
      </c>
      <c r="E113" s="324"/>
      <c r="F113" s="319"/>
      <c r="G113" s="314">
        <f>+G65</f>
        <v>470.46999999999997</v>
      </c>
      <c r="H113" s="319">
        <f>D113*G113</f>
        <v>870.36950000000002</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1401.5065987654323</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309.8243825925926</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309.8243825925926</v>
      </c>
    </row>
    <row r="127" spans="1:8">
      <c r="A127" s="304" t="s">
        <v>365</v>
      </c>
      <c r="B127" s="305" t="s">
        <v>366</v>
      </c>
      <c r="C127" s="306"/>
      <c r="D127" s="306"/>
      <c r="E127" s="306"/>
      <c r="F127" s="306"/>
      <c r="G127" s="307"/>
      <c r="H127" s="308"/>
    </row>
    <row r="128" spans="1:8">
      <c r="A128" s="320"/>
      <c r="B128" s="294" t="s">
        <v>367</v>
      </c>
      <c r="G128" s="321">
        <f>+G80</f>
        <v>0.1</v>
      </c>
      <c r="H128" s="319">
        <f>(H102+H110+H117)*G128</f>
        <v>258.18698549382719</v>
      </c>
    </row>
    <row r="129" spans="1:8">
      <c r="A129" s="315"/>
      <c r="B129" s="306"/>
      <c r="C129" s="306"/>
      <c r="D129" s="306"/>
      <c r="E129" s="306"/>
      <c r="F129" s="306"/>
      <c r="G129" s="316" t="s">
        <v>368</v>
      </c>
      <c r="H129" s="317">
        <f>SUM(H128:H128)</f>
        <v>258.18698549382719</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98.380036315759256</v>
      </c>
    </row>
    <row r="132" spans="1:8">
      <c r="A132" s="315"/>
      <c r="B132" s="306"/>
      <c r="C132" s="306"/>
      <c r="D132" s="306"/>
      <c r="E132" s="306"/>
      <c r="F132" s="306"/>
      <c r="G132" s="316" t="s">
        <v>372</v>
      </c>
      <c r="H132" s="317">
        <f>SUM(H131:H131)</f>
        <v>98.380036315759256</v>
      </c>
    </row>
    <row r="133" spans="1:8">
      <c r="A133" s="315"/>
      <c r="B133" s="306"/>
      <c r="C133" s="306"/>
      <c r="D133" s="306"/>
      <c r="E133" s="306"/>
      <c r="F133" s="306"/>
      <c r="G133" s="316" t="s">
        <v>373</v>
      </c>
      <c r="H133" s="317">
        <f>ROUND(H102+H110+H117+H121+H126+H129+H132,2)</f>
        <v>3282.2</v>
      </c>
    </row>
    <row r="137" spans="1:8" ht="18">
      <c r="C137" s="287" t="s">
        <v>326</v>
      </c>
    </row>
    <row r="138" spans="1:8">
      <c r="C138" s="291" t="str">
        <f>C90</f>
        <v>MONTAJE MECANICO ESR-67</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METRICOS'!CY8</f>
        <v>3.9200313602508821E-3</v>
      </c>
      <c r="E153" s="310"/>
      <c r="F153" s="310"/>
      <c r="G153" s="314">
        <v>19.850000000000001</v>
      </c>
      <c r="H153" s="319">
        <f>D153*G153</f>
        <v>7.7812622500980019E-2</v>
      </c>
    </row>
    <row r="154" spans="1:8">
      <c r="A154" s="313"/>
      <c r="B154" s="310" t="s">
        <v>662</v>
      </c>
      <c r="C154" s="311" t="s">
        <v>346</v>
      </c>
      <c r="D154" s="318">
        <f>10/'COMPUTOS METRICOS'!CY8</f>
        <v>3.9200313602508821E-3</v>
      </c>
      <c r="E154" s="310"/>
      <c r="F154" s="310"/>
      <c r="G154" s="314">
        <v>37.72</v>
      </c>
      <c r="H154" s="319">
        <f>D154*G154</f>
        <v>0.14786358290866328</v>
      </c>
    </row>
    <row r="155" spans="1:8">
      <c r="A155" s="313"/>
      <c r="B155" s="310" t="s">
        <v>663</v>
      </c>
      <c r="C155" s="311" t="s">
        <v>346</v>
      </c>
      <c r="D155" s="318">
        <f>10/'COMPUTOS METRICOS'!CY8</f>
        <v>3.9200313602508821E-3</v>
      </c>
      <c r="E155" s="310"/>
      <c r="F155" s="310"/>
      <c r="G155" s="314">
        <f>+G105</f>
        <v>13.75</v>
      </c>
      <c r="H155" s="319">
        <f>D155*G155</f>
        <v>5.3900431203449631E-2</v>
      </c>
    </row>
    <row r="156" spans="1:8">
      <c r="A156" s="313"/>
      <c r="B156" s="310" t="s">
        <v>664</v>
      </c>
      <c r="C156" s="311" t="s">
        <v>346</v>
      </c>
      <c r="D156" s="318">
        <f>10/'COMPUTOS METRICOS'!CY8</f>
        <v>3.9200313602508821E-3</v>
      </c>
      <c r="E156" s="310"/>
      <c r="F156" s="310"/>
      <c r="G156" s="314">
        <v>43.5</v>
      </c>
      <c r="H156" s="319">
        <f>D156*G156</f>
        <v>0.17052136417091338</v>
      </c>
    </row>
    <row r="157" spans="1:8">
      <c r="A157" s="315"/>
      <c r="B157" s="306"/>
      <c r="C157" s="306"/>
      <c r="D157" s="306"/>
      <c r="E157" s="306"/>
      <c r="F157" s="306"/>
      <c r="G157" s="316" t="s">
        <v>347</v>
      </c>
      <c r="H157" s="317">
        <f>SUM(H153:H156)</f>
        <v>0.4500980007840063</v>
      </c>
    </row>
    <row r="158" spans="1:8">
      <c r="A158" s="320"/>
      <c r="B158" s="294" t="s">
        <v>348</v>
      </c>
      <c r="G158" s="321">
        <f>+G61</f>
        <v>0.1</v>
      </c>
      <c r="H158" s="319">
        <f>SUM(H153:H156)*G158</f>
        <v>4.5009800078400636E-2</v>
      </c>
    </row>
    <row r="159" spans="1:8">
      <c r="A159" s="315"/>
      <c r="B159" s="306"/>
      <c r="C159" s="306"/>
      <c r="D159" s="306"/>
      <c r="E159" s="306"/>
      <c r="F159" s="306"/>
      <c r="G159" s="316" t="s">
        <v>349</v>
      </c>
      <c r="H159" s="317">
        <f>H157+H158</f>
        <v>0.49510780086240691</v>
      </c>
    </row>
    <row r="160" spans="1:8">
      <c r="A160" s="304" t="s">
        <v>350</v>
      </c>
      <c r="B160" s="305" t="s">
        <v>351</v>
      </c>
      <c r="C160" s="306"/>
      <c r="D160" s="306"/>
      <c r="E160" s="306"/>
      <c r="F160" s="306"/>
      <c r="G160" s="307"/>
      <c r="H160" s="308"/>
    </row>
    <row r="161" spans="1:8">
      <c r="A161" s="315"/>
      <c r="B161" s="322" t="s">
        <v>665</v>
      </c>
      <c r="C161" s="310" t="s">
        <v>395</v>
      </c>
      <c r="D161" s="318">
        <f>10/'COMPUTOS METRICOS'!CY8</f>
        <v>3.9200313602508821E-3</v>
      </c>
      <c r="E161" s="324"/>
      <c r="F161" s="319"/>
      <c r="G161" s="314">
        <v>4.95</v>
      </c>
      <c r="H161" s="319">
        <f>D161*G161</f>
        <v>1.9404155233241866E-2</v>
      </c>
    </row>
    <row r="162" spans="1:8">
      <c r="A162" s="315"/>
      <c r="B162" s="322" t="s">
        <v>651</v>
      </c>
      <c r="C162" s="310" t="s">
        <v>395</v>
      </c>
      <c r="D162" s="318">
        <f>10/'COMPUTOS METRICOS'!CY8</f>
        <v>3.9200313602508821E-3</v>
      </c>
      <c r="E162" s="324"/>
      <c r="F162" s="319"/>
      <c r="G162" s="314">
        <v>23</v>
      </c>
      <c r="H162" s="319">
        <f>D162*G162</f>
        <v>9.0160721285770296E-2</v>
      </c>
    </row>
    <row r="163" spans="1:8">
      <c r="A163" s="320"/>
      <c r="B163" s="294" t="s">
        <v>352</v>
      </c>
      <c r="G163" s="321">
        <f>+G68</f>
        <v>0.05</v>
      </c>
      <c r="H163" s="319">
        <f>SUM(H153:H156)*G163</f>
        <v>2.2504900039200318E-2</v>
      </c>
    </row>
    <row r="164" spans="1:8">
      <c r="A164" s="315"/>
      <c r="B164" s="306"/>
      <c r="C164" s="306"/>
      <c r="D164" s="306"/>
      <c r="E164" s="306"/>
      <c r="F164" s="306"/>
      <c r="G164" s="316" t="s">
        <v>353</v>
      </c>
      <c r="H164" s="317">
        <f>SUM(H161:H163)</f>
        <v>0.13206977655821248</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0.32037975695805571</v>
      </c>
    </row>
    <row r="167" spans="1:8">
      <c r="A167" s="320"/>
      <c r="B167" s="294" t="s">
        <v>357</v>
      </c>
      <c r="G167" s="321">
        <v>0.14940000000000001</v>
      </c>
      <c r="H167" s="319">
        <f>SUM(H153:H156)*G167</f>
        <v>6.7244641317130538E-2</v>
      </c>
    </row>
    <row r="168" spans="1:8">
      <c r="A168" s="315"/>
      <c r="B168" s="306"/>
      <c r="C168" s="306"/>
      <c r="D168" s="306"/>
      <c r="E168" s="306"/>
      <c r="F168" s="306"/>
      <c r="G168" s="316" t="s">
        <v>358</v>
      </c>
      <c r="H168" s="317">
        <f>SUM(H166:H167)</f>
        <v>0.38762439827518624</v>
      </c>
    </row>
    <row r="169" spans="1:8">
      <c r="A169" s="304" t="s">
        <v>359</v>
      </c>
      <c r="B169" s="305" t="s">
        <v>360</v>
      </c>
      <c r="C169" s="306"/>
      <c r="D169" s="306"/>
      <c r="E169" s="306"/>
      <c r="F169" s="306"/>
      <c r="G169" s="307"/>
      <c r="H169" s="308"/>
    </row>
    <row r="170" spans="1:8">
      <c r="A170" s="320"/>
      <c r="B170" s="294" t="s">
        <v>361</v>
      </c>
      <c r="G170" s="321">
        <f>+G123</f>
        <v>0.12</v>
      </c>
      <c r="H170" s="319">
        <f>(H151+H159+H164)*G170</f>
        <v>0.34826130929047433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0.34826130929047433</v>
      </c>
    </row>
    <row r="174" spans="1:8">
      <c r="A174" s="304" t="s">
        <v>365</v>
      </c>
      <c r="B174" s="305" t="s">
        <v>366</v>
      </c>
      <c r="C174" s="306"/>
      <c r="D174" s="306"/>
      <c r="E174" s="306"/>
      <c r="F174" s="306"/>
      <c r="G174" s="314"/>
      <c r="H174" s="308"/>
    </row>
    <row r="175" spans="1:8">
      <c r="A175" s="320"/>
      <c r="B175" s="294" t="s">
        <v>367</v>
      </c>
      <c r="G175" s="321">
        <f t="shared" si="0"/>
        <v>0.1</v>
      </c>
      <c r="H175" s="319">
        <f>(H151+H159+H164)*G175</f>
        <v>0.29021775774206193</v>
      </c>
    </row>
    <row r="176" spans="1:8">
      <c r="A176" s="315"/>
      <c r="B176" s="306"/>
      <c r="C176" s="306"/>
      <c r="D176" s="306"/>
      <c r="E176" s="306"/>
      <c r="F176" s="306"/>
      <c r="G176" s="316" t="s">
        <v>368</v>
      </c>
      <c r="H176" s="317">
        <f>SUM(H175:H175)</f>
        <v>0.29021775774206193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0.12138388422030576</v>
      </c>
    </row>
    <row r="179" spans="1:8">
      <c r="A179" s="315"/>
      <c r="B179" s="306"/>
      <c r="C179" s="306"/>
      <c r="D179" s="306"/>
      <c r="E179" s="306"/>
      <c r="F179" s="306"/>
      <c r="G179" s="316" t="s">
        <v>372</v>
      </c>
      <c r="H179" s="317">
        <f>SUM(H178:H178)</f>
        <v>0.12138388422030576</v>
      </c>
    </row>
    <row r="180" spans="1:8">
      <c r="A180" s="315"/>
      <c r="B180" s="306"/>
      <c r="C180" s="306"/>
      <c r="D180" s="306"/>
      <c r="E180" s="306"/>
      <c r="F180" s="306"/>
      <c r="G180" s="316" t="s">
        <v>373</v>
      </c>
      <c r="H180" s="317">
        <f>ROUND(H151+H159+H164+H168+H173+H176+H179,2)</f>
        <v>4.05</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742</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8" ht="15">
      <c r="A193" s="349"/>
      <c r="B193" s="350" t="s">
        <v>1</v>
      </c>
      <c r="C193" s="351" t="s">
        <v>335</v>
      </c>
      <c r="D193" s="351" t="s">
        <v>336</v>
      </c>
      <c r="E193" s="351" t="s">
        <v>337</v>
      </c>
      <c r="F193" s="351" t="s">
        <v>338</v>
      </c>
      <c r="G193" s="352" t="s">
        <v>337</v>
      </c>
      <c r="H193" s="353" t="s">
        <v>339</v>
      </c>
    </row>
    <row r="194" spans="1:8" ht="15">
      <c r="A194" s="354" t="s">
        <v>340</v>
      </c>
      <c r="B194" s="355" t="s">
        <v>341</v>
      </c>
      <c r="C194" s="356"/>
      <c r="D194" s="356"/>
      <c r="E194" s="356"/>
      <c r="F194" s="356"/>
      <c r="G194" s="357"/>
      <c r="H194" s="358"/>
    </row>
    <row r="195" spans="1:8" ht="15">
      <c r="A195" s="359"/>
      <c r="B195" s="360" t="s">
        <v>666</v>
      </c>
      <c r="C195" s="361" t="s">
        <v>667</v>
      </c>
      <c r="D195" s="361">
        <v>0.25</v>
      </c>
      <c r="E195" s="360"/>
      <c r="F195" s="360"/>
      <c r="G195" s="362">
        <v>15</v>
      </c>
      <c r="H195" s="363">
        <f>D195*G195</f>
        <v>3.75</v>
      </c>
    </row>
    <row r="196" spans="1:8" ht="15">
      <c r="A196" s="359"/>
      <c r="B196" s="360" t="s">
        <v>668</v>
      </c>
      <c r="C196" s="361" t="s">
        <v>669</v>
      </c>
      <c r="D196" s="361">
        <v>2.5</v>
      </c>
      <c r="E196" s="360"/>
      <c r="F196" s="360"/>
      <c r="G196" s="362">
        <v>145</v>
      </c>
      <c r="H196" s="363">
        <f>D196*G196</f>
        <v>362.5</v>
      </c>
    </row>
    <row r="197" spans="1:8" ht="15">
      <c r="A197" s="359"/>
      <c r="B197" s="356"/>
      <c r="C197" s="356"/>
      <c r="D197" s="356"/>
      <c r="E197" s="356"/>
      <c r="F197" s="364"/>
      <c r="G197" s="365" t="s">
        <v>342</v>
      </c>
      <c r="H197" s="366">
        <f>SUM(H195:H196)</f>
        <v>366.25</v>
      </c>
    </row>
    <row r="198" spans="1:8" ht="15">
      <c r="A198" s="367" t="s">
        <v>343</v>
      </c>
      <c r="B198" s="368" t="s">
        <v>344</v>
      </c>
      <c r="C198" s="356"/>
      <c r="D198" s="356"/>
      <c r="E198" s="356"/>
      <c r="F198" s="364"/>
      <c r="G198" s="369"/>
      <c r="H198" s="358"/>
    </row>
    <row r="199" spans="1:8" ht="15">
      <c r="A199" s="359"/>
      <c r="B199" s="360" t="s">
        <v>670</v>
      </c>
      <c r="C199" s="361" t="s">
        <v>346</v>
      </c>
      <c r="D199" s="370">
        <v>3</v>
      </c>
      <c r="E199" s="360"/>
      <c r="F199" s="360"/>
      <c r="G199" s="362">
        <f>+G106</f>
        <v>56.7</v>
      </c>
      <c r="H199" s="363">
        <f>D199*G199</f>
        <v>170.10000000000002</v>
      </c>
    </row>
    <row r="200" spans="1:8" ht="15">
      <c r="A200" s="359"/>
      <c r="B200" s="360" t="s">
        <v>672</v>
      </c>
      <c r="C200" s="361" t="s">
        <v>346</v>
      </c>
      <c r="D200" s="370">
        <v>2</v>
      </c>
      <c r="E200" s="360"/>
      <c r="F200" s="360"/>
      <c r="G200" s="362">
        <v>39.76</v>
      </c>
      <c r="H200" s="363">
        <f t="shared" ref="H200:H202" si="1">D200*G200</f>
        <v>79.52</v>
      </c>
    </row>
    <row r="201" spans="1:8" ht="15">
      <c r="A201" s="359"/>
      <c r="B201" s="360" t="s">
        <v>673</v>
      </c>
      <c r="C201" s="361" t="s">
        <v>346</v>
      </c>
      <c r="D201" s="370">
        <v>2</v>
      </c>
      <c r="E201" s="360"/>
      <c r="F201" s="360"/>
      <c r="G201" s="362">
        <v>36.700000000000003</v>
      </c>
      <c r="H201" s="363">
        <f t="shared" si="1"/>
        <v>73.400000000000006</v>
      </c>
    </row>
    <row r="202" spans="1:8" ht="15">
      <c r="A202" s="359"/>
      <c r="B202" s="360" t="s">
        <v>674</v>
      </c>
      <c r="C202" s="361" t="s">
        <v>346</v>
      </c>
      <c r="D202" s="370">
        <v>3</v>
      </c>
      <c r="E202" s="360"/>
      <c r="F202" s="360"/>
      <c r="G202" s="362">
        <v>13.75</v>
      </c>
      <c r="H202" s="363">
        <f t="shared" si="1"/>
        <v>41.25</v>
      </c>
    </row>
    <row r="203" spans="1:8" ht="15">
      <c r="A203" s="349"/>
      <c r="B203" s="371"/>
      <c r="C203" s="356"/>
      <c r="D203" s="356"/>
      <c r="E203" s="356"/>
      <c r="F203" s="364"/>
      <c r="G203" s="365" t="s">
        <v>347</v>
      </c>
      <c r="H203" s="366">
        <f>SUM(H199:H202)</f>
        <v>364.27</v>
      </c>
    </row>
    <row r="204" spans="1:8" ht="15">
      <c r="A204" s="372"/>
      <c r="B204" s="342" t="s">
        <v>348</v>
      </c>
      <c r="C204" s="104"/>
      <c r="D204" s="104"/>
      <c r="E204" s="104"/>
      <c r="F204" s="373"/>
      <c r="G204" s="321">
        <f>+G61</f>
        <v>0.1</v>
      </c>
      <c r="H204" s="363">
        <f>SUM(H199:H202)*G204</f>
        <v>36.427</v>
      </c>
    </row>
    <row r="205" spans="1:8" ht="15">
      <c r="A205" s="359"/>
      <c r="B205" s="356"/>
      <c r="C205" s="356"/>
      <c r="D205" s="356"/>
      <c r="E205" s="356"/>
      <c r="F205" s="364"/>
      <c r="G205" s="365" t="s">
        <v>349</v>
      </c>
      <c r="H205" s="366">
        <f>SUM(H199:H204)-SUM(H199:H202)</f>
        <v>400.697</v>
      </c>
    </row>
    <row r="206" spans="1:8" ht="15">
      <c r="A206" s="354" t="s">
        <v>350</v>
      </c>
      <c r="B206" s="355" t="s">
        <v>351</v>
      </c>
      <c r="C206" s="356"/>
      <c r="D206" s="356"/>
      <c r="E206" s="356"/>
      <c r="F206" s="364"/>
      <c r="G206" s="369"/>
      <c r="H206" s="358"/>
    </row>
    <row r="207" spans="1:8" ht="15">
      <c r="A207" s="359"/>
      <c r="B207" s="360" t="s">
        <v>675</v>
      </c>
      <c r="C207" s="360" t="s">
        <v>395</v>
      </c>
      <c r="D207" s="370">
        <v>3</v>
      </c>
      <c r="E207" s="374"/>
      <c r="F207" s="363"/>
      <c r="G207" s="362">
        <v>320</v>
      </c>
      <c r="H207" s="363">
        <f>D207*G207</f>
        <v>960</v>
      </c>
    </row>
    <row r="208" spans="1:8"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742</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742</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742</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742</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742</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742</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742</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742</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742</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742</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ESR-67</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742</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742</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742</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742</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742</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ESR-67</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742</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4*6.96*939</f>
        <v>26141.759999999998</v>
      </c>
      <c r="H1132" s="136">
        <f t="shared" si="50"/>
        <v>26141.759999999998</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64406.388333333336</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25878.663399999998</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25878.663399999998</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21565.552833333335</v>
      </c>
    </row>
    <row r="1147" spans="1:8">
      <c r="A1147" s="132"/>
      <c r="B1147" s="127"/>
      <c r="C1147" s="127"/>
      <c r="D1147" s="127"/>
      <c r="E1147" s="127"/>
      <c r="F1147" s="127"/>
      <c r="G1147" s="133" t="s">
        <v>368</v>
      </c>
      <c r="H1147" s="134">
        <f>SUM(H1146:H1146)</f>
        <v>21565.552833333335</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11430.48741491</v>
      </c>
    </row>
    <row r="1150" spans="1:8">
      <c r="A1150" s="132"/>
      <c r="B1150" s="127"/>
      <c r="C1150" s="127"/>
      <c r="D1150" s="127"/>
      <c r="E1150" s="127"/>
      <c r="F1150" s="127"/>
      <c r="G1150" s="133" t="s">
        <v>372</v>
      </c>
      <c r="H1150" s="134">
        <f>SUM(H1149:H1149)</f>
        <v>11430.48741491</v>
      </c>
    </row>
    <row r="1151" spans="1:8">
      <c r="A1151" s="132"/>
      <c r="B1151" s="127"/>
      <c r="C1151" s="127"/>
      <c r="D1151" s="127"/>
      <c r="E1151" s="127"/>
      <c r="F1151" s="127"/>
      <c r="G1151" s="133" t="s">
        <v>373</v>
      </c>
      <c r="H1151" s="134">
        <f>ROUND(H1108+H1120+H1135+H1139+H1144+H1147+H1150,2)</f>
        <v>381349.17</v>
      </c>
    </row>
    <row r="1152" spans="1:8">
      <c r="A1152" s="112"/>
      <c r="B1152" s="112"/>
      <c r="C1152" s="112"/>
      <c r="D1152" s="112"/>
      <c r="E1152" s="112"/>
      <c r="F1152" s="112"/>
      <c r="G1152" s="431" t="s">
        <v>869</v>
      </c>
      <c r="H1152" s="432">
        <f>H1151/6.96</f>
        <v>54791.547413793101</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8000</v>
      </c>
      <c r="E1166" s="129"/>
      <c r="F1166" s="129"/>
      <c r="G1166" s="136">
        <f>+G1105</f>
        <v>17</v>
      </c>
      <c r="H1166" s="136">
        <f>D1166*G1166</f>
        <v>136000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136000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26141.759999999998</v>
      </c>
      <c r="H1195" s="136">
        <f t="shared" si="53"/>
        <v>26141.759999999998</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45188.613333333335</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35365.033600000002</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35365.033600000002</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21565.552833333335</v>
      </c>
    </row>
    <row r="1210" spans="1:8">
      <c r="A1210" s="132"/>
      <c r="B1210" s="127"/>
      <c r="C1210" s="127"/>
      <c r="D1210" s="127"/>
      <c r="E1210" s="127"/>
      <c r="F1210" s="127"/>
      <c r="G1210" s="133" t="s">
        <v>368</v>
      </c>
      <c r="H1210" s="134">
        <f>SUM(H1209:H1209)</f>
        <v>21565.552833333335</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13690.31097047</v>
      </c>
    </row>
    <row r="1213" spans="1:8">
      <c r="A1213" s="132"/>
      <c r="B1213" s="127"/>
      <c r="C1213" s="127"/>
      <c r="D1213" s="127"/>
      <c r="E1213" s="127"/>
      <c r="F1213" s="127"/>
      <c r="G1213" s="133" t="s">
        <v>372</v>
      </c>
      <c r="H1213" s="134">
        <f>SUM(H1212:H1212)</f>
        <v>13690.31097047</v>
      </c>
    </row>
    <row r="1214" spans="1:8">
      <c r="A1214" s="132"/>
      <c r="B1214" s="127"/>
      <c r="C1214" s="127"/>
      <c r="D1214" s="127"/>
      <c r="E1214" s="127"/>
      <c r="F1214" s="127"/>
      <c r="G1214" s="133" t="s">
        <v>373</v>
      </c>
      <c r="H1214" s="134">
        <f>ROUND(H1170+H1182+H1198+H1202+H1207+H1210+H1213,2)</f>
        <v>456742.45</v>
      </c>
    </row>
    <row r="1215" spans="1:8">
      <c r="A1215" s="115"/>
      <c r="B1215" s="115"/>
      <c r="C1215" s="115"/>
      <c r="D1215" s="115"/>
      <c r="E1215" s="115"/>
      <c r="F1215" s="115"/>
      <c r="G1215" s="130" t="s">
        <v>869</v>
      </c>
      <c r="H1215" s="134">
        <f>H1214/6.96</f>
        <v>65623.915229885053</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26141.759999999998</v>
      </c>
      <c r="H1248" s="136">
        <f>D1248*G1248</f>
        <v>26141.759999999998</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38727.188333333332</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17732.290599999997</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17732.290599999997</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14776.908833333333</v>
      </c>
    </row>
    <row r="1264" spans="1:8">
      <c r="A1264" s="132"/>
      <c r="B1264" s="127"/>
      <c r="C1264" s="127"/>
      <c r="D1264" s="127"/>
      <c r="E1264" s="127"/>
      <c r="F1264" s="127"/>
      <c r="G1264" s="133" t="s">
        <v>368</v>
      </c>
      <c r="H1264" s="134">
        <f>SUM(H1263:H1263)</f>
        <v>14776.908833333333</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8208.5288413099988</v>
      </c>
    </row>
    <row r="1267" spans="1:8">
      <c r="A1267" s="132"/>
      <c r="B1267" s="127"/>
      <c r="C1267" s="127"/>
      <c r="D1267" s="127"/>
      <c r="E1267" s="127"/>
      <c r="F1267" s="127"/>
      <c r="G1267" s="133" t="s">
        <v>372</v>
      </c>
      <c r="H1267" s="134">
        <f>SUM(H1266:H1266)</f>
        <v>8208.5288413099988</v>
      </c>
    </row>
    <row r="1268" spans="1:8">
      <c r="A1268" s="132"/>
      <c r="B1268" s="127"/>
      <c r="C1268" s="127"/>
      <c r="D1268" s="127"/>
      <c r="E1268" s="127"/>
      <c r="F1268" s="127"/>
      <c r="G1268" s="133" t="s">
        <v>373</v>
      </c>
      <c r="H1268" s="134">
        <f>ROUND(H1232+H1245+H1252+H1256+H1261+H1264+H1267,2)</f>
        <v>273856.71000000002</v>
      </c>
    </row>
    <row r="1269" spans="1:8">
      <c r="A1269" s="115"/>
      <c r="B1269" s="115"/>
      <c r="C1269" s="115"/>
      <c r="D1269" s="115"/>
      <c r="E1269" s="115"/>
      <c r="F1269" s="115"/>
      <c r="G1269" s="442" t="s">
        <v>869</v>
      </c>
      <c r="H1269" s="134">
        <f>H1268/6.96</f>
        <v>39347.228448275862</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3*6.96*939*2</f>
        <v>39212.639999999999</v>
      </c>
      <c r="H1295" s="136">
        <f>D1295*G1295</f>
        <v>39212.639999999999</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59652.69</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7367.8428000000004</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7367.8428000000004</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6139.8690000000006</v>
      </c>
    </row>
    <row r="1313" spans="1:8">
      <c r="A1313" s="132"/>
      <c r="B1313" s="127"/>
      <c r="C1313" s="127"/>
      <c r="D1313" s="127"/>
      <c r="E1313" s="127"/>
      <c r="F1313" s="127"/>
      <c r="G1313" s="133" t="s">
        <v>368</v>
      </c>
      <c r="H1313" s="134">
        <f>SUM(H1312:H1312)</f>
        <v>6139.8690000000006</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2322.8572504199997</v>
      </c>
    </row>
    <row r="1316" spans="1:8">
      <c r="A1316" s="132"/>
      <c r="B1316" s="127"/>
      <c r="C1316" s="127"/>
      <c r="D1316" s="127"/>
      <c r="E1316" s="127"/>
      <c r="F1316" s="127"/>
      <c r="G1316" s="133" t="s">
        <v>372</v>
      </c>
      <c r="H1316" s="134">
        <f>SUM(H1315:H1315)</f>
        <v>2322.8572504199997</v>
      </c>
    </row>
    <row r="1317" spans="1:8">
      <c r="A1317" s="132"/>
      <c r="B1317" s="127"/>
      <c r="C1317" s="127"/>
      <c r="D1317" s="127"/>
      <c r="E1317" s="127"/>
      <c r="F1317" s="127"/>
      <c r="G1317" s="133" t="s">
        <v>373</v>
      </c>
      <c r="H1317" s="134">
        <f>ROUND(H1286+H1293+H1301+H1305+H1310+H1313+H1316,2)</f>
        <v>77496.23</v>
      </c>
    </row>
    <row r="1318" spans="1:8">
      <c r="A1318" s="115"/>
      <c r="B1318" s="115"/>
      <c r="C1318" s="115"/>
      <c r="D1318" s="115"/>
      <c r="E1318" s="115"/>
      <c r="F1318" s="115"/>
      <c r="G1318" s="442" t="s">
        <v>869</v>
      </c>
      <c r="H1318" s="134">
        <f>H1317/6.96</f>
        <v>11134.5158045977</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54"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743</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+S.BORJA!F85</f>
        <v>1070270.1789589652</v>
      </c>
      <c r="H12" s="314">
        <f>D12*G12</f>
        <v>1070270.1789589652</v>
      </c>
    </row>
    <row r="13" spans="1:10">
      <c r="A13" s="315"/>
      <c r="B13" s="306"/>
      <c r="C13" s="306"/>
      <c r="D13" s="306"/>
      <c r="E13" s="306"/>
      <c r="F13" s="306"/>
      <c r="G13" s="316" t="s">
        <v>342</v>
      </c>
      <c r="H13" s="317">
        <f>SUM(H12:H12)</f>
        <v>1070270.1789589652</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128432.42147507583</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128432.42147507583</v>
      </c>
    </row>
    <row r="32" spans="1:8" ht="10.5" customHeight="1">
      <c r="A32" s="304" t="s">
        <v>365</v>
      </c>
      <c r="B32" s="305" t="s">
        <v>366</v>
      </c>
      <c r="C32" s="306"/>
      <c r="D32" s="306"/>
      <c r="E32" s="306"/>
      <c r="F32" s="306"/>
      <c r="G32" s="307"/>
      <c r="H32" s="308"/>
    </row>
    <row r="33" spans="1:10">
      <c r="A33" s="320"/>
      <c r="B33" s="294" t="s">
        <v>367</v>
      </c>
      <c r="G33" s="325">
        <v>0.1</v>
      </c>
      <c r="H33" s="319">
        <f>(H13+H18+H22)*G33</f>
        <v>107027.01789589653</v>
      </c>
    </row>
    <row r="34" spans="1:10">
      <c r="A34" s="315"/>
      <c r="B34" s="306"/>
      <c r="C34" s="306"/>
      <c r="D34" s="306"/>
      <c r="E34" s="306"/>
      <c r="F34" s="306"/>
      <c r="G34" s="316" t="s">
        <v>368</v>
      </c>
      <c r="H34" s="317">
        <f>SUM(H33:H33)</f>
        <v>107027.01789589653</v>
      </c>
    </row>
    <row r="35" spans="1:10">
      <c r="A35" s="304" t="s">
        <v>369</v>
      </c>
      <c r="B35" s="305" t="s">
        <v>370</v>
      </c>
      <c r="C35" s="306"/>
      <c r="D35" s="306"/>
      <c r="E35" s="306"/>
      <c r="F35" s="306"/>
      <c r="G35" s="307"/>
      <c r="H35" s="308"/>
    </row>
    <row r="36" spans="1:10">
      <c r="A36" s="320"/>
      <c r="B36" s="294" t="s">
        <v>371</v>
      </c>
      <c r="G36" s="321">
        <v>3.0899999999999997E-2</v>
      </c>
      <c r="H36" s="319">
        <f>(H13+H18+H22+H26+H31+H34)*G36</f>
        <v>40347.045206395065</v>
      </c>
    </row>
    <row r="37" spans="1:10">
      <c r="A37" s="315"/>
      <c r="B37" s="306"/>
      <c r="C37" s="306"/>
      <c r="D37" s="306"/>
      <c r="E37" s="306"/>
      <c r="F37" s="306"/>
      <c r="G37" s="316" t="s">
        <v>372</v>
      </c>
      <c r="H37" s="317">
        <f>SUM(H36:H36)</f>
        <v>40347.045206395065</v>
      </c>
    </row>
    <row r="38" spans="1:10">
      <c r="A38" s="315"/>
      <c r="B38" s="306"/>
      <c r="C38" s="306"/>
      <c r="D38" s="306"/>
      <c r="E38" s="306"/>
      <c r="F38" s="306"/>
      <c r="G38" s="316" t="s">
        <v>373</v>
      </c>
      <c r="H38" s="317">
        <f>ROUND(H13+H18+H22+H26+H31+H34+H37,2)</f>
        <v>1346076.66</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743</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METRICOS'!DF6/(10*1.5)*2</f>
        <v>3.24</v>
      </c>
      <c r="E64" s="324"/>
      <c r="F64" s="319"/>
      <c r="G64" s="314">
        <f>150*7</f>
        <v>1050</v>
      </c>
      <c r="H64" s="319">
        <f>D64*G64</f>
        <v>3402</v>
      </c>
    </row>
    <row r="65" spans="1:8">
      <c r="A65" s="315"/>
      <c r="B65" s="322" t="s">
        <v>650</v>
      </c>
      <c r="C65" s="310" t="s">
        <v>395</v>
      </c>
      <c r="D65" s="323">
        <f>'COMPUTOS METRICOS'!DF7/(20)*4</f>
        <v>7.4</v>
      </c>
      <c r="E65" s="324"/>
      <c r="F65" s="319"/>
      <c r="G65" s="314">
        <f>67.21*7</f>
        <v>470.46999999999997</v>
      </c>
      <c r="H65" s="319">
        <f>D65*G65</f>
        <v>3481.4780000000001</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6902.2545663580249</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1104.5239831481481</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1104.5239831481481</v>
      </c>
    </row>
    <row r="79" spans="1:8" ht="10.5" customHeight="1">
      <c r="A79" s="304" t="s">
        <v>365</v>
      </c>
      <c r="B79" s="305" t="s">
        <v>366</v>
      </c>
      <c r="C79" s="306"/>
      <c r="D79" s="306"/>
      <c r="E79" s="306"/>
      <c r="F79" s="306"/>
      <c r="G79" s="307"/>
      <c r="H79" s="308"/>
    </row>
    <row r="80" spans="1:8">
      <c r="A80" s="320"/>
      <c r="B80" s="294" t="s">
        <v>367</v>
      </c>
      <c r="G80" s="325">
        <v>0.1</v>
      </c>
      <c r="H80" s="319">
        <f>(H54+H62+H69)*G80</f>
        <v>920.43665262345678</v>
      </c>
    </row>
    <row r="81" spans="1:8">
      <c r="A81" s="315"/>
      <c r="B81" s="306"/>
      <c r="C81" s="306"/>
      <c r="D81" s="306"/>
      <c r="E81" s="306"/>
      <c r="F81" s="306"/>
      <c r="G81" s="316" t="s">
        <v>368</v>
      </c>
      <c r="H81" s="317">
        <f>SUM(H80:H80)</f>
        <v>920.43665262345678</v>
      </c>
    </row>
    <row r="82" spans="1:8">
      <c r="A82" s="304" t="s">
        <v>369</v>
      </c>
      <c r="B82" s="305" t="s">
        <v>370</v>
      </c>
      <c r="C82" s="306"/>
      <c r="D82" s="306"/>
      <c r="E82" s="306"/>
      <c r="F82" s="306"/>
      <c r="G82" s="307"/>
      <c r="H82" s="308"/>
    </row>
    <row r="83" spans="1:8">
      <c r="A83" s="320"/>
      <c r="B83" s="294" t="s">
        <v>371</v>
      </c>
      <c r="G83" s="321">
        <v>3.0899999999999997E-2</v>
      </c>
      <c r="H83" s="319">
        <f>(H54+H62+H69+H73+H78+H81)*G83</f>
        <v>347.66562549556477</v>
      </c>
    </row>
    <row r="84" spans="1:8">
      <c r="A84" s="315"/>
      <c r="B84" s="306"/>
      <c r="C84" s="306"/>
      <c r="D84" s="306"/>
      <c r="E84" s="306"/>
      <c r="F84" s="306"/>
      <c r="G84" s="316" t="s">
        <v>372</v>
      </c>
      <c r="H84" s="317">
        <f>SUM(H83:H83)</f>
        <v>347.66562549556477</v>
      </c>
    </row>
    <row r="85" spans="1:8">
      <c r="A85" s="315"/>
      <c r="B85" s="306"/>
      <c r="C85" s="306"/>
      <c r="D85" s="306"/>
      <c r="E85" s="306"/>
      <c r="F85" s="306"/>
      <c r="G85" s="316" t="s">
        <v>373</v>
      </c>
      <c r="H85" s="317">
        <f>ROUND(H54+H62+H69+H73+H78+H81+H84,2)</f>
        <v>11598.98</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ESR-68</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METRICOS'!DF7/30</f>
        <v>1.2333333333333334</v>
      </c>
      <c r="E112" s="324"/>
      <c r="F112" s="319"/>
      <c r="G112" s="314">
        <v>410</v>
      </c>
      <c r="H112" s="319">
        <f>D112*G112</f>
        <v>505.66666666666669</v>
      </c>
    </row>
    <row r="113" spans="1:8">
      <c r="A113" s="315"/>
      <c r="B113" s="322" t="s">
        <v>650</v>
      </c>
      <c r="C113" s="310" t="s">
        <v>395</v>
      </c>
      <c r="D113" s="318">
        <f>'COMPUTOS METRICOS'!DF7/20</f>
        <v>1.85</v>
      </c>
      <c r="E113" s="324"/>
      <c r="F113" s="319"/>
      <c r="G113" s="314">
        <f>+G65</f>
        <v>470.46999999999997</v>
      </c>
      <c r="H113" s="319">
        <f>D113*G113</f>
        <v>870.36950000000002</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1401.5065987654323</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309.8243825925926</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309.8243825925926</v>
      </c>
    </row>
    <row r="127" spans="1:8">
      <c r="A127" s="304" t="s">
        <v>365</v>
      </c>
      <c r="B127" s="305" t="s">
        <v>366</v>
      </c>
      <c r="C127" s="306"/>
      <c r="D127" s="306"/>
      <c r="E127" s="306"/>
      <c r="F127" s="306"/>
      <c r="G127" s="307"/>
      <c r="H127" s="308"/>
    </row>
    <row r="128" spans="1:8">
      <c r="A128" s="320"/>
      <c r="B128" s="294" t="s">
        <v>367</v>
      </c>
      <c r="G128" s="321">
        <f>+G80</f>
        <v>0.1</v>
      </c>
      <c r="H128" s="319">
        <f>(H102+H110+H117)*G128</f>
        <v>258.18698549382719</v>
      </c>
    </row>
    <row r="129" spans="1:8">
      <c r="A129" s="315"/>
      <c r="B129" s="306"/>
      <c r="C129" s="306"/>
      <c r="D129" s="306"/>
      <c r="E129" s="306"/>
      <c r="F129" s="306"/>
      <c r="G129" s="316" t="s">
        <v>368</v>
      </c>
      <c r="H129" s="317">
        <f>SUM(H128:H128)</f>
        <v>258.18698549382719</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98.380036315759256</v>
      </c>
    </row>
    <row r="132" spans="1:8">
      <c r="A132" s="315"/>
      <c r="B132" s="306"/>
      <c r="C132" s="306"/>
      <c r="D132" s="306"/>
      <c r="E132" s="306"/>
      <c r="F132" s="306"/>
      <c r="G132" s="316" t="s">
        <v>372</v>
      </c>
      <c r="H132" s="317">
        <f>SUM(H131:H131)</f>
        <v>98.380036315759256</v>
      </c>
    </row>
    <row r="133" spans="1:8">
      <c r="A133" s="315"/>
      <c r="B133" s="306"/>
      <c r="C133" s="306"/>
      <c r="D133" s="306"/>
      <c r="E133" s="306"/>
      <c r="F133" s="306"/>
      <c r="G133" s="316" t="s">
        <v>373</v>
      </c>
      <c r="H133" s="317">
        <f>ROUND(H102+H110+H117+H121+H126+H129+H132,2)</f>
        <v>3282.2</v>
      </c>
    </row>
    <row r="137" spans="1:8" ht="18">
      <c r="C137" s="287" t="s">
        <v>326</v>
      </c>
    </row>
    <row r="138" spans="1:8">
      <c r="C138" s="291" t="str">
        <f>C90</f>
        <v>MONTAJE MECANICO ESR-68</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METRICOS'!DF8</f>
        <v>3.9200313602508821E-3</v>
      </c>
      <c r="E153" s="310"/>
      <c r="F153" s="310"/>
      <c r="G153" s="314">
        <v>19.850000000000001</v>
      </c>
      <c r="H153" s="319">
        <f>D153*G153</f>
        <v>7.7812622500980019E-2</v>
      </c>
    </row>
    <row r="154" spans="1:8">
      <c r="A154" s="313"/>
      <c r="B154" s="310" t="s">
        <v>662</v>
      </c>
      <c r="C154" s="311" t="s">
        <v>346</v>
      </c>
      <c r="D154" s="318">
        <f>10/'COMPUTOS METRICOS'!DF8</f>
        <v>3.9200313602508821E-3</v>
      </c>
      <c r="E154" s="310"/>
      <c r="F154" s="310"/>
      <c r="G154" s="314">
        <v>37.72</v>
      </c>
      <c r="H154" s="319">
        <f>D154*G154</f>
        <v>0.14786358290866328</v>
      </c>
    </row>
    <row r="155" spans="1:8">
      <c r="A155" s="313"/>
      <c r="B155" s="310" t="s">
        <v>663</v>
      </c>
      <c r="C155" s="311" t="s">
        <v>346</v>
      </c>
      <c r="D155" s="318">
        <f>10/'COMPUTOS METRICOS'!DF8</f>
        <v>3.9200313602508821E-3</v>
      </c>
      <c r="E155" s="310"/>
      <c r="F155" s="310"/>
      <c r="G155" s="314">
        <f>+G105</f>
        <v>13.75</v>
      </c>
      <c r="H155" s="319">
        <f>D155*G155</f>
        <v>5.3900431203449631E-2</v>
      </c>
    </row>
    <row r="156" spans="1:8">
      <c r="A156" s="313"/>
      <c r="B156" s="310" t="s">
        <v>664</v>
      </c>
      <c r="C156" s="311" t="s">
        <v>346</v>
      </c>
      <c r="D156" s="318">
        <f>10/'COMPUTOS METRICOS'!DF8</f>
        <v>3.9200313602508821E-3</v>
      </c>
      <c r="E156" s="310"/>
      <c r="F156" s="310"/>
      <c r="G156" s="314">
        <v>43.5</v>
      </c>
      <c r="H156" s="319">
        <f>D156*G156</f>
        <v>0.17052136417091338</v>
      </c>
    </row>
    <row r="157" spans="1:8">
      <c r="A157" s="315"/>
      <c r="B157" s="306"/>
      <c r="C157" s="306"/>
      <c r="D157" s="306"/>
      <c r="E157" s="306"/>
      <c r="F157" s="306"/>
      <c r="G157" s="316" t="s">
        <v>347</v>
      </c>
      <c r="H157" s="317">
        <f>SUM(H153:H156)</f>
        <v>0.4500980007840063</v>
      </c>
    </row>
    <row r="158" spans="1:8">
      <c r="A158" s="320"/>
      <c r="B158" s="294" t="s">
        <v>348</v>
      </c>
      <c r="G158" s="321">
        <f>+G61</f>
        <v>0.1</v>
      </c>
      <c r="H158" s="319">
        <f>SUM(H153:H156)*G158</f>
        <v>4.5009800078400636E-2</v>
      </c>
    </row>
    <row r="159" spans="1:8">
      <c r="A159" s="315"/>
      <c r="B159" s="306"/>
      <c r="C159" s="306"/>
      <c r="D159" s="306"/>
      <c r="E159" s="306"/>
      <c r="F159" s="306"/>
      <c r="G159" s="316" t="s">
        <v>349</v>
      </c>
      <c r="H159" s="317">
        <f>H157+H158</f>
        <v>0.49510780086240691</v>
      </c>
    </row>
    <row r="160" spans="1:8">
      <c r="A160" s="304" t="s">
        <v>350</v>
      </c>
      <c r="B160" s="305" t="s">
        <v>351</v>
      </c>
      <c r="C160" s="306"/>
      <c r="D160" s="306"/>
      <c r="E160" s="306"/>
      <c r="F160" s="306"/>
      <c r="G160" s="307"/>
      <c r="H160" s="308"/>
    </row>
    <row r="161" spans="1:8">
      <c r="A161" s="315"/>
      <c r="B161" s="322" t="s">
        <v>665</v>
      </c>
      <c r="C161" s="310" t="s">
        <v>395</v>
      </c>
      <c r="D161" s="318">
        <f>10/'COMPUTOS METRICOS'!DF8</f>
        <v>3.9200313602508821E-3</v>
      </c>
      <c r="E161" s="324"/>
      <c r="F161" s="319"/>
      <c r="G161" s="314">
        <v>4.95</v>
      </c>
      <c r="H161" s="319">
        <f>D161*G161</f>
        <v>1.9404155233241866E-2</v>
      </c>
    </row>
    <row r="162" spans="1:8">
      <c r="A162" s="315"/>
      <c r="B162" s="322" t="s">
        <v>651</v>
      </c>
      <c r="C162" s="310" t="s">
        <v>395</v>
      </c>
      <c r="D162" s="318">
        <f>10/'COMPUTOS METRICOS'!DF8</f>
        <v>3.9200313602508821E-3</v>
      </c>
      <c r="E162" s="324"/>
      <c r="F162" s="319"/>
      <c r="G162" s="314">
        <v>23</v>
      </c>
      <c r="H162" s="319">
        <f>D162*G162</f>
        <v>9.0160721285770296E-2</v>
      </c>
    </row>
    <row r="163" spans="1:8">
      <c r="A163" s="320"/>
      <c r="B163" s="294" t="s">
        <v>352</v>
      </c>
      <c r="G163" s="321">
        <f>+G68</f>
        <v>0.05</v>
      </c>
      <c r="H163" s="319">
        <f>SUM(H153:H156)*G163</f>
        <v>2.2504900039200318E-2</v>
      </c>
    </row>
    <row r="164" spans="1:8">
      <c r="A164" s="315"/>
      <c r="B164" s="306"/>
      <c r="C164" s="306"/>
      <c r="D164" s="306"/>
      <c r="E164" s="306"/>
      <c r="F164" s="306"/>
      <c r="G164" s="316" t="s">
        <v>353</v>
      </c>
      <c r="H164" s="317">
        <f>SUM(H161:H163)</f>
        <v>0.13206977655821248</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0.32037975695805571</v>
      </c>
    </row>
    <row r="167" spans="1:8">
      <c r="A167" s="320"/>
      <c r="B167" s="294" t="s">
        <v>357</v>
      </c>
      <c r="G167" s="321">
        <v>0.14940000000000001</v>
      </c>
      <c r="H167" s="319">
        <f>SUM(H153:H156)*G167</f>
        <v>6.7244641317130538E-2</v>
      </c>
    </row>
    <row r="168" spans="1:8">
      <c r="A168" s="315"/>
      <c r="B168" s="306"/>
      <c r="C168" s="306"/>
      <c r="D168" s="306"/>
      <c r="E168" s="306"/>
      <c r="F168" s="306"/>
      <c r="G168" s="316" t="s">
        <v>358</v>
      </c>
      <c r="H168" s="317">
        <f>SUM(H166:H167)</f>
        <v>0.38762439827518624</v>
      </c>
    </row>
    <row r="169" spans="1:8">
      <c r="A169" s="304" t="s">
        <v>359</v>
      </c>
      <c r="B169" s="305" t="s">
        <v>360</v>
      </c>
      <c r="C169" s="306"/>
      <c r="D169" s="306"/>
      <c r="E169" s="306"/>
      <c r="F169" s="306"/>
      <c r="G169" s="307"/>
      <c r="H169" s="308"/>
    </row>
    <row r="170" spans="1:8">
      <c r="A170" s="320"/>
      <c r="B170" s="294" t="s">
        <v>361</v>
      </c>
      <c r="G170" s="321">
        <f>+G123</f>
        <v>0.12</v>
      </c>
      <c r="H170" s="319">
        <f>(H151+H159+H164)*G170</f>
        <v>0.34826130929047433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0.34826130929047433</v>
      </c>
    </row>
    <row r="174" spans="1:8">
      <c r="A174" s="304" t="s">
        <v>365</v>
      </c>
      <c r="B174" s="305" t="s">
        <v>366</v>
      </c>
      <c r="C174" s="306"/>
      <c r="D174" s="306"/>
      <c r="E174" s="306"/>
      <c r="F174" s="306"/>
      <c r="G174" s="314"/>
      <c r="H174" s="308"/>
    </row>
    <row r="175" spans="1:8">
      <c r="A175" s="320"/>
      <c r="B175" s="294" t="s">
        <v>367</v>
      </c>
      <c r="G175" s="321">
        <f t="shared" si="0"/>
        <v>0.1</v>
      </c>
      <c r="H175" s="319">
        <f>(H151+H159+H164)*G175</f>
        <v>0.29021775774206193</v>
      </c>
    </row>
    <row r="176" spans="1:8">
      <c r="A176" s="315"/>
      <c r="B176" s="306"/>
      <c r="C176" s="306"/>
      <c r="D176" s="306"/>
      <c r="E176" s="306"/>
      <c r="F176" s="306"/>
      <c r="G176" s="316" t="s">
        <v>368</v>
      </c>
      <c r="H176" s="317">
        <f>SUM(H175:H175)</f>
        <v>0.29021775774206193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0.12138388422030576</v>
      </c>
    </row>
    <row r="179" spans="1:8">
      <c r="A179" s="315"/>
      <c r="B179" s="306"/>
      <c r="C179" s="306"/>
      <c r="D179" s="306"/>
      <c r="E179" s="306"/>
      <c r="F179" s="306"/>
      <c r="G179" s="316" t="s">
        <v>372</v>
      </c>
      <c r="H179" s="317">
        <f>SUM(H178:H178)</f>
        <v>0.12138388422030576</v>
      </c>
    </row>
    <row r="180" spans="1:8">
      <c r="A180" s="315"/>
      <c r="B180" s="306"/>
      <c r="C180" s="306"/>
      <c r="D180" s="306"/>
      <c r="E180" s="306"/>
      <c r="F180" s="306"/>
      <c r="G180" s="316" t="s">
        <v>373</v>
      </c>
      <c r="H180" s="317">
        <f>ROUND(H151+H159+H164+H168+H173+H176+H179,2)</f>
        <v>4.05</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743</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8" ht="15">
      <c r="A193" s="349"/>
      <c r="B193" s="350" t="s">
        <v>1</v>
      </c>
      <c r="C193" s="351" t="s">
        <v>335</v>
      </c>
      <c r="D193" s="351" t="s">
        <v>336</v>
      </c>
      <c r="E193" s="351" t="s">
        <v>337</v>
      </c>
      <c r="F193" s="351" t="s">
        <v>338</v>
      </c>
      <c r="G193" s="352" t="s">
        <v>337</v>
      </c>
      <c r="H193" s="353" t="s">
        <v>339</v>
      </c>
    </row>
    <row r="194" spans="1:8" ht="15">
      <c r="A194" s="354" t="s">
        <v>340</v>
      </c>
      <c r="B194" s="355" t="s">
        <v>341</v>
      </c>
      <c r="C194" s="356"/>
      <c r="D194" s="356"/>
      <c r="E194" s="356"/>
      <c r="F194" s="356"/>
      <c r="G194" s="357"/>
      <c r="H194" s="358"/>
    </row>
    <row r="195" spans="1:8" ht="15">
      <c r="A195" s="359"/>
      <c r="B195" s="360" t="s">
        <v>666</v>
      </c>
      <c r="C195" s="361" t="s">
        <v>667</v>
      </c>
      <c r="D195" s="361">
        <v>0.25</v>
      </c>
      <c r="E195" s="360"/>
      <c r="F195" s="360"/>
      <c r="G195" s="362">
        <v>15</v>
      </c>
      <c r="H195" s="363">
        <f>D195*G195</f>
        <v>3.75</v>
      </c>
    </row>
    <row r="196" spans="1:8" ht="15">
      <c r="A196" s="359"/>
      <c r="B196" s="360" t="s">
        <v>668</v>
      </c>
      <c r="C196" s="361" t="s">
        <v>669</v>
      </c>
      <c r="D196" s="361">
        <v>2.5</v>
      </c>
      <c r="E196" s="360"/>
      <c r="F196" s="360"/>
      <c r="G196" s="362">
        <v>145</v>
      </c>
      <c r="H196" s="363">
        <f>D196*G196</f>
        <v>362.5</v>
      </c>
    </row>
    <row r="197" spans="1:8" ht="15">
      <c r="A197" s="359"/>
      <c r="B197" s="356"/>
      <c r="C197" s="356"/>
      <c r="D197" s="356"/>
      <c r="E197" s="356"/>
      <c r="F197" s="364"/>
      <c r="G197" s="365" t="s">
        <v>342</v>
      </c>
      <c r="H197" s="366">
        <f>SUM(H195:H196)</f>
        <v>366.25</v>
      </c>
    </row>
    <row r="198" spans="1:8" ht="15">
      <c r="A198" s="367" t="s">
        <v>343</v>
      </c>
      <c r="B198" s="368" t="s">
        <v>344</v>
      </c>
      <c r="C198" s="356"/>
      <c r="D198" s="356"/>
      <c r="E198" s="356"/>
      <c r="F198" s="364"/>
      <c r="G198" s="369"/>
      <c r="H198" s="358"/>
    </row>
    <row r="199" spans="1:8" ht="15">
      <c r="A199" s="359"/>
      <c r="B199" s="360" t="s">
        <v>670</v>
      </c>
      <c r="C199" s="361" t="s">
        <v>346</v>
      </c>
      <c r="D199" s="370">
        <v>3</v>
      </c>
      <c r="E199" s="360"/>
      <c r="F199" s="360"/>
      <c r="G199" s="362">
        <f>+G106</f>
        <v>56.7</v>
      </c>
      <c r="H199" s="363">
        <f>D199*G199</f>
        <v>170.10000000000002</v>
      </c>
    </row>
    <row r="200" spans="1:8" ht="15">
      <c r="A200" s="359"/>
      <c r="B200" s="360" t="s">
        <v>672</v>
      </c>
      <c r="C200" s="361" t="s">
        <v>346</v>
      </c>
      <c r="D200" s="370">
        <v>2</v>
      </c>
      <c r="E200" s="360"/>
      <c r="F200" s="360"/>
      <c r="G200" s="362">
        <v>39.76</v>
      </c>
      <c r="H200" s="363">
        <f t="shared" ref="H200:H202" si="1">D200*G200</f>
        <v>79.52</v>
      </c>
    </row>
    <row r="201" spans="1:8" ht="15">
      <c r="A201" s="359"/>
      <c r="B201" s="360" t="s">
        <v>673</v>
      </c>
      <c r="C201" s="361" t="s">
        <v>346</v>
      </c>
      <c r="D201" s="370">
        <v>2</v>
      </c>
      <c r="E201" s="360"/>
      <c r="F201" s="360"/>
      <c r="G201" s="362">
        <v>36.700000000000003</v>
      </c>
      <c r="H201" s="363">
        <f t="shared" si="1"/>
        <v>73.400000000000006</v>
      </c>
    </row>
    <row r="202" spans="1:8" ht="15">
      <c r="A202" s="359"/>
      <c r="B202" s="360" t="s">
        <v>674</v>
      </c>
      <c r="C202" s="361" t="s">
        <v>346</v>
      </c>
      <c r="D202" s="370">
        <v>3</v>
      </c>
      <c r="E202" s="360"/>
      <c r="F202" s="360"/>
      <c r="G202" s="362">
        <v>13.75</v>
      </c>
      <c r="H202" s="363">
        <f t="shared" si="1"/>
        <v>41.25</v>
      </c>
    </row>
    <row r="203" spans="1:8" ht="15">
      <c r="A203" s="349"/>
      <c r="B203" s="371"/>
      <c r="C203" s="356"/>
      <c r="D203" s="356"/>
      <c r="E203" s="356"/>
      <c r="F203" s="364"/>
      <c r="G203" s="365" t="s">
        <v>347</v>
      </c>
      <c r="H203" s="366">
        <f>SUM(H199:H202)</f>
        <v>364.27</v>
      </c>
    </row>
    <row r="204" spans="1:8" ht="15">
      <c r="A204" s="372"/>
      <c r="B204" s="342" t="s">
        <v>348</v>
      </c>
      <c r="C204" s="104"/>
      <c r="D204" s="104"/>
      <c r="E204" s="104"/>
      <c r="F204" s="373"/>
      <c r="G204" s="321">
        <f>+G61</f>
        <v>0.1</v>
      </c>
      <c r="H204" s="363">
        <f>SUM(H199:H202)*G204</f>
        <v>36.427</v>
      </c>
    </row>
    <row r="205" spans="1:8" ht="15">
      <c r="A205" s="359"/>
      <c r="B205" s="356"/>
      <c r="C205" s="356"/>
      <c r="D205" s="356"/>
      <c r="E205" s="356"/>
      <c r="F205" s="364"/>
      <c r="G205" s="365" t="s">
        <v>349</v>
      </c>
      <c r="H205" s="366">
        <f>SUM(H199:H204)-SUM(H199:H202)</f>
        <v>400.697</v>
      </c>
    </row>
    <row r="206" spans="1:8" ht="15">
      <c r="A206" s="354" t="s">
        <v>350</v>
      </c>
      <c r="B206" s="355" t="s">
        <v>351</v>
      </c>
      <c r="C206" s="356"/>
      <c r="D206" s="356"/>
      <c r="E206" s="356"/>
      <c r="F206" s="364"/>
      <c r="G206" s="369"/>
      <c r="H206" s="358"/>
    </row>
    <row r="207" spans="1:8" ht="15">
      <c r="A207" s="359"/>
      <c r="B207" s="360" t="s">
        <v>675</v>
      </c>
      <c r="C207" s="360" t="s">
        <v>395</v>
      </c>
      <c r="D207" s="370">
        <v>3</v>
      </c>
      <c r="E207" s="374"/>
      <c r="F207" s="363"/>
      <c r="G207" s="362">
        <v>320</v>
      </c>
      <c r="H207" s="363">
        <f>D207*G207</f>
        <v>960</v>
      </c>
    </row>
    <row r="208" spans="1:8"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743</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743</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743</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743</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743</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743</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743</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743</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743</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743</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ESR-68</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743</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743</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743</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743</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743</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ESR-68</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743</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4*6.96*790</f>
        <v>21993.599999999999</v>
      </c>
      <c r="H1132" s="136">
        <f t="shared" si="50"/>
        <v>21993.599999999999</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60258.22833333334</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25380.8842</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25380.8842</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21150.736833333336</v>
      </c>
    </row>
    <row r="1147" spans="1:8">
      <c r="A1147" s="132"/>
      <c r="B1147" s="127"/>
      <c r="C1147" s="127"/>
      <c r="D1147" s="127"/>
      <c r="E1147" s="127"/>
      <c r="F1147" s="127"/>
      <c r="G1147" s="133" t="s">
        <v>368</v>
      </c>
      <c r="H1147" s="134">
        <f>SUM(H1146:H1146)</f>
        <v>21150.736833333336</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11274.110079229999</v>
      </c>
    </row>
    <row r="1150" spans="1:8">
      <c r="A1150" s="132"/>
      <c r="B1150" s="127"/>
      <c r="C1150" s="127"/>
      <c r="D1150" s="127"/>
      <c r="E1150" s="127"/>
      <c r="F1150" s="127"/>
      <c r="G1150" s="133" t="s">
        <v>372</v>
      </c>
      <c r="H1150" s="134">
        <f>SUM(H1149:H1149)</f>
        <v>11274.110079229999</v>
      </c>
    </row>
    <row r="1151" spans="1:8">
      <c r="A1151" s="132"/>
      <c r="B1151" s="127"/>
      <c r="C1151" s="127"/>
      <c r="D1151" s="127"/>
      <c r="E1151" s="127"/>
      <c r="F1151" s="127"/>
      <c r="G1151" s="133" t="s">
        <v>373</v>
      </c>
      <c r="H1151" s="134">
        <f>ROUND(H1108+H1120+H1135+H1139+H1144+H1147+H1150,2)</f>
        <v>376132.04</v>
      </c>
    </row>
    <row r="1152" spans="1:8">
      <c r="A1152" s="112"/>
      <c r="B1152" s="112"/>
      <c r="C1152" s="112"/>
      <c r="D1152" s="112"/>
      <c r="E1152" s="112"/>
      <c r="F1152" s="112"/>
      <c r="G1152" s="431" t="s">
        <v>869</v>
      </c>
      <c r="H1152" s="432">
        <f>H1151/6.96</f>
        <v>54041.95977011494</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8000</v>
      </c>
      <c r="E1166" s="129"/>
      <c r="F1166" s="129"/>
      <c r="G1166" s="136">
        <f>+G1105</f>
        <v>17</v>
      </c>
      <c r="H1166" s="136">
        <f>D1166*G1166</f>
        <v>136000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136000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21993.599999999999</v>
      </c>
      <c r="H1195" s="136">
        <f t="shared" si="53"/>
        <v>21993.599999999999</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41040.453333333331</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34867.254399999998</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34867.254399999998</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21150.736833333336</v>
      </c>
    </row>
    <row r="1210" spans="1:8">
      <c r="A1210" s="132"/>
      <c r="B1210" s="127"/>
      <c r="C1210" s="127"/>
      <c r="D1210" s="127"/>
      <c r="E1210" s="127"/>
      <c r="F1210" s="127"/>
      <c r="G1210" s="133" t="s">
        <v>368</v>
      </c>
      <c r="H1210" s="134">
        <f>SUM(H1209:H1209)</f>
        <v>21150.736833333336</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13533.933634789997</v>
      </c>
    </row>
    <row r="1213" spans="1:8">
      <c r="A1213" s="132"/>
      <c r="B1213" s="127"/>
      <c r="C1213" s="127"/>
      <c r="D1213" s="127"/>
      <c r="E1213" s="127"/>
      <c r="F1213" s="127"/>
      <c r="G1213" s="133" t="s">
        <v>372</v>
      </c>
      <c r="H1213" s="134">
        <f>SUM(H1212:H1212)</f>
        <v>13533.933634789997</v>
      </c>
    </row>
    <row r="1214" spans="1:8">
      <c r="A1214" s="132"/>
      <c r="B1214" s="127"/>
      <c r="C1214" s="127"/>
      <c r="D1214" s="127"/>
      <c r="E1214" s="127"/>
      <c r="F1214" s="127"/>
      <c r="G1214" s="133" t="s">
        <v>373</v>
      </c>
      <c r="H1214" s="134">
        <f>ROUND(H1170+H1182+H1198+H1202+H1207+H1210+H1213,2)</f>
        <v>451525.31</v>
      </c>
    </row>
    <row r="1215" spans="1:8">
      <c r="A1215" s="115"/>
      <c r="B1215" s="115"/>
      <c r="C1215" s="115"/>
      <c r="D1215" s="115"/>
      <c r="E1215" s="115"/>
      <c r="F1215" s="115"/>
      <c r="G1215" s="130" t="s">
        <v>869</v>
      </c>
      <c r="H1215" s="134">
        <f>H1214/6.96</f>
        <v>64874.326149425287</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21993.599999999999</v>
      </c>
      <c r="H1248" s="136">
        <f>D1248*G1248</f>
        <v>21993.599999999999</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34579.028333333335</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17234.511399999999</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17234.511399999999</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14362.092833333336</v>
      </c>
    </row>
    <row r="1264" spans="1:8">
      <c r="A1264" s="132"/>
      <c r="B1264" s="127"/>
      <c r="C1264" s="127"/>
      <c r="D1264" s="127"/>
      <c r="E1264" s="127"/>
      <c r="F1264" s="127"/>
      <c r="G1264" s="133" t="s">
        <v>368</v>
      </c>
      <c r="H1264" s="134">
        <f>SUM(H1263:H1263)</f>
        <v>14362.092833333336</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8052.1515056299995</v>
      </c>
    </row>
    <row r="1267" spans="1:8">
      <c r="A1267" s="132"/>
      <c r="B1267" s="127"/>
      <c r="C1267" s="127"/>
      <c r="D1267" s="127"/>
      <c r="E1267" s="127"/>
      <c r="F1267" s="127"/>
      <c r="G1267" s="133" t="s">
        <v>372</v>
      </c>
      <c r="H1267" s="134">
        <f>SUM(H1266:H1266)</f>
        <v>8052.1515056299995</v>
      </c>
    </row>
    <row r="1268" spans="1:8">
      <c r="A1268" s="132"/>
      <c r="B1268" s="127"/>
      <c r="C1268" s="127"/>
      <c r="D1268" s="127"/>
      <c r="E1268" s="127"/>
      <c r="F1268" s="127"/>
      <c r="G1268" s="133" t="s">
        <v>373</v>
      </c>
      <c r="H1268" s="134">
        <f>ROUND(H1232+H1245+H1252+H1256+H1261+H1264+H1267,2)</f>
        <v>268639.58</v>
      </c>
    </row>
    <row r="1269" spans="1:8">
      <c r="A1269" s="115"/>
      <c r="B1269" s="115"/>
      <c r="C1269" s="115"/>
      <c r="D1269" s="115"/>
      <c r="E1269" s="115"/>
      <c r="F1269" s="115"/>
      <c r="G1269" s="442" t="s">
        <v>869</v>
      </c>
      <c r="H1269" s="134">
        <f>H1268/6.96</f>
        <v>38597.6408045977</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3*6.96*790*2</f>
        <v>32990.400000000001</v>
      </c>
      <c r="H1295" s="136">
        <f>D1295*G1295</f>
        <v>32990.400000000001</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53430.450000000004</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6621.174</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6621.174</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5517.6450000000004</v>
      </c>
    </row>
    <row r="1313" spans="1:8">
      <c r="A1313" s="132"/>
      <c r="B1313" s="127"/>
      <c r="C1313" s="127"/>
      <c r="D1313" s="127"/>
      <c r="E1313" s="127"/>
      <c r="F1313" s="127"/>
      <c r="G1313" s="133" t="s">
        <v>368</v>
      </c>
      <c r="H1313" s="134">
        <f>SUM(H1312:H1312)</f>
        <v>5517.6450000000004</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2088.2912469000003</v>
      </c>
    </row>
    <row r="1316" spans="1:8">
      <c r="A1316" s="132"/>
      <c r="B1316" s="127"/>
      <c r="C1316" s="127"/>
      <c r="D1316" s="127"/>
      <c r="E1316" s="127"/>
      <c r="F1316" s="127"/>
      <c r="G1316" s="133" t="s">
        <v>372</v>
      </c>
      <c r="H1316" s="134">
        <f>SUM(H1315:H1315)</f>
        <v>2088.2912469000003</v>
      </c>
    </row>
    <row r="1317" spans="1:8">
      <c r="A1317" s="132"/>
      <c r="B1317" s="127"/>
      <c r="C1317" s="127"/>
      <c r="D1317" s="127"/>
      <c r="E1317" s="127"/>
      <c r="F1317" s="127"/>
      <c r="G1317" s="133" t="s">
        <v>373</v>
      </c>
      <c r="H1317" s="134">
        <f>ROUND(H1286+H1293+H1301+H1305+H1310+H1313+H1316,2)</f>
        <v>69670.53</v>
      </c>
    </row>
    <row r="1318" spans="1:8">
      <c r="A1318" s="115"/>
      <c r="B1318" s="115"/>
      <c r="C1318" s="115"/>
      <c r="D1318" s="115"/>
      <c r="E1318" s="115"/>
      <c r="F1318" s="115"/>
      <c r="G1318" s="442" t="s">
        <v>869</v>
      </c>
      <c r="H1318" s="134">
        <f>H1317/6.96</f>
        <v>10010.133620689656</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50"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744</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+S.MOXOS!F85</f>
        <v>993605.95504706888</v>
      </c>
      <c r="H12" s="314">
        <f>D12*G12</f>
        <v>993605.95504706888</v>
      </c>
    </row>
    <row r="13" spans="1:10">
      <c r="A13" s="315"/>
      <c r="B13" s="306"/>
      <c r="C13" s="306"/>
      <c r="D13" s="306"/>
      <c r="E13" s="306"/>
      <c r="F13" s="306"/>
      <c r="G13" s="316" t="s">
        <v>342</v>
      </c>
      <c r="H13" s="317">
        <f>SUM(H12:H12)</f>
        <v>993605.95504706888</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119232.71460564826</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119232.71460564826</v>
      </c>
    </row>
    <row r="32" spans="1:8" ht="10.5" customHeight="1">
      <c r="A32" s="304" t="s">
        <v>365</v>
      </c>
      <c r="B32" s="305" t="s">
        <v>366</v>
      </c>
      <c r="C32" s="306"/>
      <c r="D32" s="306"/>
      <c r="E32" s="306"/>
      <c r="F32" s="306"/>
      <c r="G32" s="307"/>
      <c r="H32" s="308"/>
    </row>
    <row r="33" spans="1:10">
      <c r="A33" s="320"/>
      <c r="B33" s="294" t="s">
        <v>367</v>
      </c>
      <c r="G33" s="325">
        <v>0.1</v>
      </c>
      <c r="H33" s="319">
        <f>(H13+H18+H22)*G33</f>
        <v>99360.5955047069</v>
      </c>
    </row>
    <row r="34" spans="1:10">
      <c r="A34" s="315"/>
      <c r="B34" s="306"/>
      <c r="C34" s="306"/>
      <c r="D34" s="306"/>
      <c r="E34" s="306"/>
      <c r="F34" s="306"/>
      <c r="G34" s="316" t="s">
        <v>368</v>
      </c>
      <c r="H34" s="317">
        <f>SUM(H33:H33)</f>
        <v>99360.5955047069</v>
      </c>
    </row>
    <row r="35" spans="1:10">
      <c r="A35" s="304" t="s">
        <v>369</v>
      </c>
      <c r="B35" s="305" t="s">
        <v>370</v>
      </c>
      <c r="C35" s="306"/>
      <c r="D35" s="306"/>
      <c r="E35" s="306"/>
      <c r="F35" s="306"/>
      <c r="G35" s="307"/>
      <c r="H35" s="308"/>
    </row>
    <row r="36" spans="1:10">
      <c r="A36" s="320"/>
      <c r="B36" s="294" t="s">
        <v>371</v>
      </c>
      <c r="G36" s="321">
        <v>3.0899999999999997E-2</v>
      </c>
      <c r="H36" s="319">
        <f>(H13+H18+H22+H26+H31+H34)*G36</f>
        <v>37456.957293364401</v>
      </c>
    </row>
    <row r="37" spans="1:10">
      <c r="A37" s="315"/>
      <c r="B37" s="306"/>
      <c r="C37" s="306"/>
      <c r="D37" s="306"/>
      <c r="E37" s="306"/>
      <c r="F37" s="306"/>
      <c r="G37" s="316" t="s">
        <v>372</v>
      </c>
      <c r="H37" s="317">
        <f>SUM(H36:H36)</f>
        <v>37456.957293364401</v>
      </c>
    </row>
    <row r="38" spans="1:10">
      <c r="A38" s="315"/>
      <c r="B38" s="306"/>
      <c r="C38" s="306"/>
      <c r="D38" s="306"/>
      <c r="E38" s="306"/>
      <c r="F38" s="306"/>
      <c r="G38" s="316" t="s">
        <v>373</v>
      </c>
      <c r="H38" s="317">
        <f>ROUND(H13+H18+H22+H26+H31+H34+H37,2)</f>
        <v>1249656.22</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744</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METRICOS'!DM6/(10*1.5)*2</f>
        <v>3.24</v>
      </c>
      <c r="E64" s="324"/>
      <c r="F64" s="319"/>
      <c r="G64" s="314">
        <f>150*7</f>
        <v>1050</v>
      </c>
      <c r="H64" s="319">
        <f>D64*G64</f>
        <v>3402</v>
      </c>
    </row>
    <row r="65" spans="1:8">
      <c r="A65" s="315"/>
      <c r="B65" s="322" t="s">
        <v>650</v>
      </c>
      <c r="C65" s="310" t="s">
        <v>395</v>
      </c>
      <c r="D65" s="323">
        <f>'COMPUTOS METRICOS'!DM7/(20)*4</f>
        <v>7.4</v>
      </c>
      <c r="E65" s="324"/>
      <c r="F65" s="319"/>
      <c r="G65" s="314">
        <f>67.21*7</f>
        <v>470.46999999999997</v>
      </c>
      <c r="H65" s="319">
        <f>D65*G65</f>
        <v>3481.4780000000001</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6902.2545663580249</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1104.5239831481481</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1104.5239831481481</v>
      </c>
    </row>
    <row r="79" spans="1:8" ht="10.5" customHeight="1">
      <c r="A79" s="304" t="s">
        <v>365</v>
      </c>
      <c r="B79" s="305" t="s">
        <v>366</v>
      </c>
      <c r="C79" s="306"/>
      <c r="D79" s="306"/>
      <c r="E79" s="306"/>
      <c r="F79" s="306"/>
      <c r="G79" s="307"/>
      <c r="H79" s="308"/>
    </row>
    <row r="80" spans="1:8">
      <c r="A80" s="320"/>
      <c r="B80" s="294" t="s">
        <v>367</v>
      </c>
      <c r="G80" s="325">
        <v>0.1</v>
      </c>
      <c r="H80" s="319">
        <f>(H54+H62+H69)*G80</f>
        <v>920.43665262345678</v>
      </c>
    </row>
    <row r="81" spans="1:8">
      <c r="A81" s="315"/>
      <c r="B81" s="306"/>
      <c r="C81" s="306"/>
      <c r="D81" s="306"/>
      <c r="E81" s="306"/>
      <c r="F81" s="306"/>
      <c r="G81" s="316" t="s">
        <v>368</v>
      </c>
      <c r="H81" s="317">
        <f>SUM(H80:H80)</f>
        <v>920.43665262345678</v>
      </c>
    </row>
    <row r="82" spans="1:8">
      <c r="A82" s="304" t="s">
        <v>369</v>
      </c>
      <c r="B82" s="305" t="s">
        <v>370</v>
      </c>
      <c r="C82" s="306"/>
      <c r="D82" s="306"/>
      <c r="E82" s="306"/>
      <c r="F82" s="306"/>
      <c r="G82" s="307"/>
      <c r="H82" s="308"/>
    </row>
    <row r="83" spans="1:8">
      <c r="A83" s="320"/>
      <c r="B83" s="294" t="s">
        <v>371</v>
      </c>
      <c r="G83" s="321">
        <v>3.0899999999999997E-2</v>
      </c>
      <c r="H83" s="319">
        <f>(H54+H62+H69+H73+H78+H81)*G83</f>
        <v>347.66562549556477</v>
      </c>
    </row>
    <row r="84" spans="1:8">
      <c r="A84" s="315"/>
      <c r="B84" s="306"/>
      <c r="C84" s="306"/>
      <c r="D84" s="306"/>
      <c r="E84" s="306"/>
      <c r="F84" s="306"/>
      <c r="G84" s="316" t="s">
        <v>372</v>
      </c>
      <c r="H84" s="317">
        <f>SUM(H83:H83)</f>
        <v>347.66562549556477</v>
      </c>
    </row>
    <row r="85" spans="1:8">
      <c r="A85" s="315"/>
      <c r="B85" s="306"/>
      <c r="C85" s="306"/>
      <c r="D85" s="306"/>
      <c r="E85" s="306"/>
      <c r="F85" s="306"/>
      <c r="G85" s="316" t="s">
        <v>373</v>
      </c>
      <c r="H85" s="317">
        <f>ROUND(H54+H62+H69+H73+H78+H81+H84,2)</f>
        <v>11598.98</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ESR-69</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METRICOS'!DM7/30</f>
        <v>1.2333333333333334</v>
      </c>
      <c r="E112" s="324"/>
      <c r="F112" s="319"/>
      <c r="G112" s="314">
        <v>410</v>
      </c>
      <c r="H112" s="319">
        <f>D112*G112</f>
        <v>505.66666666666669</v>
      </c>
    </row>
    <row r="113" spans="1:8">
      <c r="A113" s="315"/>
      <c r="B113" s="322" t="s">
        <v>650</v>
      </c>
      <c r="C113" s="310" t="s">
        <v>395</v>
      </c>
      <c r="D113" s="318">
        <f>'COMPUTOS METRICOS'!DM7/20</f>
        <v>1.85</v>
      </c>
      <c r="E113" s="324"/>
      <c r="F113" s="319"/>
      <c r="G113" s="314">
        <f>+G65</f>
        <v>470.46999999999997</v>
      </c>
      <c r="H113" s="319">
        <f>D113*G113</f>
        <v>870.36950000000002</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1401.5065987654323</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309.8243825925926</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309.8243825925926</v>
      </c>
    </row>
    <row r="127" spans="1:8">
      <c r="A127" s="304" t="s">
        <v>365</v>
      </c>
      <c r="B127" s="305" t="s">
        <v>366</v>
      </c>
      <c r="C127" s="306"/>
      <c r="D127" s="306"/>
      <c r="E127" s="306"/>
      <c r="F127" s="306"/>
      <c r="G127" s="307"/>
      <c r="H127" s="308"/>
    </row>
    <row r="128" spans="1:8">
      <c r="A128" s="320"/>
      <c r="B128" s="294" t="s">
        <v>367</v>
      </c>
      <c r="G128" s="321">
        <f>+G80</f>
        <v>0.1</v>
      </c>
      <c r="H128" s="319">
        <f>(H102+H110+H117)*G128</f>
        <v>258.18698549382719</v>
      </c>
    </row>
    <row r="129" spans="1:8">
      <c r="A129" s="315"/>
      <c r="B129" s="306"/>
      <c r="C129" s="306"/>
      <c r="D129" s="306"/>
      <c r="E129" s="306"/>
      <c r="F129" s="306"/>
      <c r="G129" s="316" t="s">
        <v>368</v>
      </c>
      <c r="H129" s="317">
        <f>SUM(H128:H128)</f>
        <v>258.18698549382719</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98.380036315759256</v>
      </c>
    </row>
    <row r="132" spans="1:8">
      <c r="A132" s="315"/>
      <c r="B132" s="306"/>
      <c r="C132" s="306"/>
      <c r="D132" s="306"/>
      <c r="E132" s="306"/>
      <c r="F132" s="306"/>
      <c r="G132" s="316" t="s">
        <v>372</v>
      </c>
      <c r="H132" s="317">
        <f>SUM(H131:H131)</f>
        <v>98.380036315759256</v>
      </c>
    </row>
    <row r="133" spans="1:8">
      <c r="A133" s="315"/>
      <c r="B133" s="306"/>
      <c r="C133" s="306"/>
      <c r="D133" s="306"/>
      <c r="E133" s="306"/>
      <c r="F133" s="306"/>
      <c r="G133" s="316" t="s">
        <v>373</v>
      </c>
      <c r="H133" s="317">
        <f>ROUND(H102+H110+H117+H121+H126+H129+H132,2)</f>
        <v>3282.2</v>
      </c>
    </row>
    <row r="137" spans="1:8" ht="18">
      <c r="C137" s="287" t="s">
        <v>326</v>
      </c>
    </row>
    <row r="138" spans="1:8">
      <c r="C138" s="291" t="str">
        <f>C90</f>
        <v>MONTAJE MECANICO ESR-69</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METRICOS'!DM8</f>
        <v>3.6603221083455345E-3</v>
      </c>
      <c r="E153" s="310"/>
      <c r="F153" s="310"/>
      <c r="G153" s="314">
        <v>19.850000000000001</v>
      </c>
      <c r="H153" s="319">
        <f>D153*G153</f>
        <v>7.2657393850658863E-2</v>
      </c>
    </row>
    <row r="154" spans="1:8">
      <c r="A154" s="313"/>
      <c r="B154" s="310" t="s">
        <v>662</v>
      </c>
      <c r="C154" s="311" t="s">
        <v>346</v>
      </c>
      <c r="D154" s="318">
        <f>10/'COMPUTOS METRICOS'!DM8</f>
        <v>3.6603221083455345E-3</v>
      </c>
      <c r="E154" s="310"/>
      <c r="F154" s="310"/>
      <c r="G154" s="314">
        <v>37.72</v>
      </c>
      <c r="H154" s="319">
        <f>D154*G154</f>
        <v>0.13806734992679356</v>
      </c>
    </row>
    <row r="155" spans="1:8">
      <c r="A155" s="313"/>
      <c r="B155" s="310" t="s">
        <v>663</v>
      </c>
      <c r="C155" s="311" t="s">
        <v>346</v>
      </c>
      <c r="D155" s="318">
        <f>10/'COMPUTOS METRICOS'!DM8</f>
        <v>3.6603221083455345E-3</v>
      </c>
      <c r="E155" s="310"/>
      <c r="F155" s="310"/>
      <c r="G155" s="314">
        <f>+G105</f>
        <v>13.75</v>
      </c>
      <c r="H155" s="319">
        <f>D155*G155</f>
        <v>5.0329428989751096E-2</v>
      </c>
    </row>
    <row r="156" spans="1:8">
      <c r="A156" s="313"/>
      <c r="B156" s="310" t="s">
        <v>664</v>
      </c>
      <c r="C156" s="311" t="s">
        <v>346</v>
      </c>
      <c r="D156" s="318">
        <f>10/'COMPUTOS METRICOS'!DM8</f>
        <v>3.6603221083455345E-3</v>
      </c>
      <c r="E156" s="310"/>
      <c r="F156" s="310"/>
      <c r="G156" s="314">
        <v>43.5</v>
      </c>
      <c r="H156" s="319">
        <f>D156*G156</f>
        <v>0.15922401171303074</v>
      </c>
    </row>
    <row r="157" spans="1:8">
      <c r="A157" s="315"/>
      <c r="B157" s="306"/>
      <c r="C157" s="306"/>
      <c r="D157" s="306"/>
      <c r="E157" s="306"/>
      <c r="F157" s="306"/>
      <c r="G157" s="316" t="s">
        <v>347</v>
      </c>
      <c r="H157" s="317">
        <f>SUM(H153:H156)</f>
        <v>0.4202781844802343</v>
      </c>
    </row>
    <row r="158" spans="1:8">
      <c r="A158" s="320"/>
      <c r="B158" s="294" t="s">
        <v>348</v>
      </c>
      <c r="G158" s="321">
        <f>+G61</f>
        <v>0.1</v>
      </c>
      <c r="H158" s="319">
        <f>SUM(H153:H156)*G158</f>
        <v>4.2027818448023432E-2</v>
      </c>
    </row>
    <row r="159" spans="1:8">
      <c r="A159" s="315"/>
      <c r="B159" s="306"/>
      <c r="C159" s="306"/>
      <c r="D159" s="306"/>
      <c r="E159" s="306"/>
      <c r="F159" s="306"/>
      <c r="G159" s="316" t="s">
        <v>349</v>
      </c>
      <c r="H159" s="317">
        <f>H157+H158</f>
        <v>0.46230600292825774</v>
      </c>
    </row>
    <row r="160" spans="1:8">
      <c r="A160" s="304" t="s">
        <v>350</v>
      </c>
      <c r="B160" s="305" t="s">
        <v>351</v>
      </c>
      <c r="C160" s="306"/>
      <c r="D160" s="306"/>
      <c r="E160" s="306"/>
      <c r="F160" s="306"/>
      <c r="G160" s="307"/>
      <c r="H160" s="308"/>
    </row>
    <row r="161" spans="1:8">
      <c r="A161" s="315"/>
      <c r="B161" s="322" t="s">
        <v>665</v>
      </c>
      <c r="C161" s="310" t="s">
        <v>395</v>
      </c>
      <c r="D161" s="318">
        <f>10/'COMPUTOS METRICOS'!DM8</f>
        <v>3.6603221083455345E-3</v>
      </c>
      <c r="E161" s="324"/>
      <c r="F161" s="319"/>
      <c r="G161" s="314">
        <v>4.95</v>
      </c>
      <c r="H161" s="319">
        <f>D161*G161</f>
        <v>1.8118594436310396E-2</v>
      </c>
    </row>
    <row r="162" spans="1:8">
      <c r="A162" s="315"/>
      <c r="B162" s="322" t="s">
        <v>651</v>
      </c>
      <c r="C162" s="310" t="s">
        <v>395</v>
      </c>
      <c r="D162" s="318">
        <f>10/'COMPUTOS METRICOS'!DM8</f>
        <v>3.6603221083455345E-3</v>
      </c>
      <c r="E162" s="324"/>
      <c r="F162" s="319"/>
      <c r="G162" s="314">
        <v>23</v>
      </c>
      <c r="H162" s="319">
        <f>D162*G162</f>
        <v>8.4187408491947294E-2</v>
      </c>
    </row>
    <row r="163" spans="1:8">
      <c r="A163" s="320"/>
      <c r="B163" s="294" t="s">
        <v>352</v>
      </c>
      <c r="G163" s="321">
        <f>+G68</f>
        <v>0.05</v>
      </c>
      <c r="H163" s="319">
        <f>SUM(H153:H156)*G163</f>
        <v>2.1013909224011716E-2</v>
      </c>
    </row>
    <row r="164" spans="1:8">
      <c r="A164" s="315"/>
      <c r="B164" s="306"/>
      <c r="C164" s="306"/>
      <c r="D164" s="306"/>
      <c r="E164" s="306"/>
      <c r="F164" s="306"/>
      <c r="G164" s="316" t="s">
        <v>353</v>
      </c>
      <c r="H164" s="317">
        <f>SUM(H161:H163)</f>
        <v>0.1233199121522694</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0.29915401171303074</v>
      </c>
    </row>
    <row r="167" spans="1:8">
      <c r="A167" s="320"/>
      <c r="B167" s="294" t="s">
        <v>357</v>
      </c>
      <c r="G167" s="321">
        <v>0.14940000000000001</v>
      </c>
      <c r="H167" s="319">
        <f>SUM(H153:H156)*G167</f>
        <v>6.2789560761347007E-2</v>
      </c>
    </row>
    <row r="168" spans="1:8">
      <c r="A168" s="315"/>
      <c r="B168" s="306"/>
      <c r="C168" s="306"/>
      <c r="D168" s="306"/>
      <c r="E168" s="306"/>
      <c r="F168" s="306"/>
      <c r="G168" s="316" t="s">
        <v>358</v>
      </c>
      <c r="H168" s="317">
        <f>SUM(H166:H167)</f>
        <v>0.36194357247437775</v>
      </c>
    </row>
    <row r="169" spans="1:8">
      <c r="A169" s="304" t="s">
        <v>359</v>
      </c>
      <c r="B169" s="305" t="s">
        <v>360</v>
      </c>
      <c r="C169" s="306"/>
      <c r="D169" s="306"/>
      <c r="E169" s="306"/>
      <c r="F169" s="306"/>
      <c r="G169" s="307"/>
      <c r="H169" s="308"/>
    </row>
    <row r="170" spans="1:8">
      <c r="A170" s="320"/>
      <c r="B170" s="294" t="s">
        <v>361</v>
      </c>
      <c r="G170" s="321">
        <f>+G123</f>
        <v>0.12</v>
      </c>
      <c r="H170" s="319">
        <f>(H151+H159+H164)*G170</f>
        <v>0.34327510980966325</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0.34327510980966325</v>
      </c>
    </row>
    <row r="174" spans="1:8">
      <c r="A174" s="304" t="s">
        <v>365</v>
      </c>
      <c r="B174" s="305" t="s">
        <v>366</v>
      </c>
      <c r="C174" s="306"/>
      <c r="D174" s="306"/>
      <c r="E174" s="306"/>
      <c r="F174" s="306"/>
      <c r="G174" s="314"/>
      <c r="H174" s="308"/>
    </row>
    <row r="175" spans="1:8">
      <c r="A175" s="320"/>
      <c r="B175" s="294" t="s">
        <v>367</v>
      </c>
      <c r="G175" s="321">
        <f t="shared" si="0"/>
        <v>0.1</v>
      </c>
      <c r="H175" s="319">
        <f>(H151+H159+H164)*G175</f>
        <v>0.28606259150805274</v>
      </c>
    </row>
    <row r="176" spans="1:8">
      <c r="A176" s="315"/>
      <c r="B176" s="306"/>
      <c r="C176" s="306"/>
      <c r="D176" s="306"/>
      <c r="E176" s="306"/>
      <c r="F176" s="306"/>
      <c r="G176" s="316" t="s">
        <v>368</v>
      </c>
      <c r="H176" s="317">
        <f>SUM(H175:H175)</f>
        <v>0.28606259150805274</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0.11902393213616397</v>
      </c>
    </row>
    <row r="179" spans="1:8">
      <c r="A179" s="315"/>
      <c r="B179" s="306"/>
      <c r="C179" s="306"/>
      <c r="D179" s="306"/>
      <c r="E179" s="306"/>
      <c r="F179" s="306"/>
      <c r="G179" s="316" t="s">
        <v>372</v>
      </c>
      <c r="H179" s="317">
        <f>SUM(H178:H178)</f>
        <v>0.11902393213616397</v>
      </c>
    </row>
    <row r="180" spans="1:8">
      <c r="A180" s="315"/>
      <c r="B180" s="306"/>
      <c r="C180" s="306"/>
      <c r="D180" s="306"/>
      <c r="E180" s="306"/>
      <c r="F180" s="306"/>
      <c r="G180" s="316" t="s">
        <v>373</v>
      </c>
      <c r="H180" s="317">
        <f>ROUND(H151+H159+H164+H168+H173+H176+H179,2)</f>
        <v>3.97</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744</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8" ht="15">
      <c r="A193" s="349"/>
      <c r="B193" s="350" t="s">
        <v>1</v>
      </c>
      <c r="C193" s="351" t="s">
        <v>335</v>
      </c>
      <c r="D193" s="351" t="s">
        <v>336</v>
      </c>
      <c r="E193" s="351" t="s">
        <v>337</v>
      </c>
      <c r="F193" s="351" t="s">
        <v>338</v>
      </c>
      <c r="G193" s="352" t="s">
        <v>337</v>
      </c>
      <c r="H193" s="353" t="s">
        <v>339</v>
      </c>
    </row>
    <row r="194" spans="1:8" ht="15">
      <c r="A194" s="354" t="s">
        <v>340</v>
      </c>
      <c r="B194" s="355" t="s">
        <v>341</v>
      </c>
      <c r="C194" s="356"/>
      <c r="D194" s="356"/>
      <c r="E194" s="356"/>
      <c r="F194" s="356"/>
      <c r="G194" s="357"/>
      <c r="H194" s="358"/>
    </row>
    <row r="195" spans="1:8" ht="15">
      <c r="A195" s="359"/>
      <c r="B195" s="360" t="s">
        <v>666</v>
      </c>
      <c r="C195" s="361" t="s">
        <v>667</v>
      </c>
      <c r="D195" s="361">
        <v>0.25</v>
      </c>
      <c r="E195" s="360"/>
      <c r="F195" s="360"/>
      <c r="G195" s="362">
        <v>15</v>
      </c>
      <c r="H195" s="363">
        <f>D195*G195</f>
        <v>3.75</v>
      </c>
    </row>
    <row r="196" spans="1:8" ht="15">
      <c r="A196" s="359"/>
      <c r="B196" s="360" t="s">
        <v>668</v>
      </c>
      <c r="C196" s="361" t="s">
        <v>669</v>
      </c>
      <c r="D196" s="361">
        <v>2.5</v>
      </c>
      <c r="E196" s="360"/>
      <c r="F196" s="360"/>
      <c r="G196" s="362">
        <v>145</v>
      </c>
      <c r="H196" s="363">
        <f>D196*G196</f>
        <v>362.5</v>
      </c>
    </row>
    <row r="197" spans="1:8" ht="15">
      <c r="A197" s="359"/>
      <c r="B197" s="356"/>
      <c r="C197" s="356"/>
      <c r="D197" s="356"/>
      <c r="E197" s="356"/>
      <c r="F197" s="364"/>
      <c r="G197" s="365" t="s">
        <v>342</v>
      </c>
      <c r="H197" s="366">
        <f>SUM(H195:H196)</f>
        <v>366.25</v>
      </c>
    </row>
    <row r="198" spans="1:8" ht="15">
      <c r="A198" s="367" t="s">
        <v>343</v>
      </c>
      <c r="B198" s="368" t="s">
        <v>344</v>
      </c>
      <c r="C198" s="356"/>
      <c r="D198" s="356"/>
      <c r="E198" s="356"/>
      <c r="F198" s="364"/>
      <c r="G198" s="369"/>
      <c r="H198" s="358"/>
    </row>
    <row r="199" spans="1:8" ht="15">
      <c r="A199" s="359"/>
      <c r="B199" s="360" t="s">
        <v>670</v>
      </c>
      <c r="C199" s="361" t="s">
        <v>346</v>
      </c>
      <c r="D199" s="370">
        <v>3</v>
      </c>
      <c r="E199" s="360"/>
      <c r="F199" s="360"/>
      <c r="G199" s="362">
        <f>+G106</f>
        <v>56.7</v>
      </c>
      <c r="H199" s="363">
        <f>D199*G199</f>
        <v>170.10000000000002</v>
      </c>
    </row>
    <row r="200" spans="1:8" ht="15">
      <c r="A200" s="359"/>
      <c r="B200" s="360" t="s">
        <v>672</v>
      </c>
      <c r="C200" s="361" t="s">
        <v>346</v>
      </c>
      <c r="D200" s="370">
        <v>2</v>
      </c>
      <c r="E200" s="360"/>
      <c r="F200" s="360"/>
      <c r="G200" s="362">
        <v>39.76</v>
      </c>
      <c r="H200" s="363">
        <f t="shared" ref="H200:H202" si="1">D200*G200</f>
        <v>79.52</v>
      </c>
    </row>
    <row r="201" spans="1:8" ht="15">
      <c r="A201" s="359"/>
      <c r="B201" s="360" t="s">
        <v>673</v>
      </c>
      <c r="C201" s="361" t="s">
        <v>346</v>
      </c>
      <c r="D201" s="370">
        <v>2</v>
      </c>
      <c r="E201" s="360"/>
      <c r="F201" s="360"/>
      <c r="G201" s="362">
        <v>36.700000000000003</v>
      </c>
      <c r="H201" s="363">
        <f t="shared" si="1"/>
        <v>73.400000000000006</v>
      </c>
    </row>
    <row r="202" spans="1:8" ht="15">
      <c r="A202" s="359"/>
      <c r="B202" s="360" t="s">
        <v>674</v>
      </c>
      <c r="C202" s="361" t="s">
        <v>346</v>
      </c>
      <c r="D202" s="370">
        <v>3</v>
      </c>
      <c r="E202" s="360"/>
      <c r="F202" s="360"/>
      <c r="G202" s="362">
        <v>13.75</v>
      </c>
      <c r="H202" s="363">
        <f t="shared" si="1"/>
        <v>41.25</v>
      </c>
    </row>
    <row r="203" spans="1:8" ht="15">
      <c r="A203" s="349"/>
      <c r="B203" s="371"/>
      <c r="C203" s="356"/>
      <c r="D203" s="356"/>
      <c r="E203" s="356"/>
      <c r="F203" s="364"/>
      <c r="G203" s="365" t="s">
        <v>347</v>
      </c>
      <c r="H203" s="366">
        <f>SUM(H199:H202)</f>
        <v>364.27</v>
      </c>
    </row>
    <row r="204" spans="1:8" ht="15">
      <c r="A204" s="372"/>
      <c r="B204" s="342" t="s">
        <v>348</v>
      </c>
      <c r="C204" s="104"/>
      <c r="D204" s="104"/>
      <c r="E204" s="104"/>
      <c r="F204" s="373"/>
      <c r="G204" s="321">
        <f>+G61</f>
        <v>0.1</v>
      </c>
      <c r="H204" s="363">
        <f>SUM(H199:H202)*G204</f>
        <v>36.427</v>
      </c>
    </row>
    <row r="205" spans="1:8" ht="15">
      <c r="A205" s="359"/>
      <c r="B205" s="356"/>
      <c r="C205" s="356"/>
      <c r="D205" s="356"/>
      <c r="E205" s="356"/>
      <c r="F205" s="364"/>
      <c r="G205" s="365" t="s">
        <v>349</v>
      </c>
      <c r="H205" s="366">
        <f>SUM(H199:H204)-SUM(H199:H202)</f>
        <v>400.697</v>
      </c>
    </row>
    <row r="206" spans="1:8" ht="15">
      <c r="A206" s="354" t="s">
        <v>350</v>
      </c>
      <c r="B206" s="355" t="s">
        <v>351</v>
      </c>
      <c r="C206" s="356"/>
      <c r="D206" s="356"/>
      <c r="E206" s="356"/>
      <c r="F206" s="364"/>
      <c r="G206" s="369"/>
      <c r="H206" s="358"/>
    </row>
    <row r="207" spans="1:8" ht="15">
      <c r="A207" s="359"/>
      <c r="B207" s="360" t="s">
        <v>675</v>
      </c>
      <c r="C207" s="360" t="s">
        <v>395</v>
      </c>
      <c r="D207" s="370">
        <v>3</v>
      </c>
      <c r="E207" s="374"/>
      <c r="F207" s="363"/>
      <c r="G207" s="362">
        <v>320</v>
      </c>
      <c r="H207" s="363">
        <f>D207*G207</f>
        <v>960</v>
      </c>
    </row>
    <row r="208" spans="1:8"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744</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744</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744</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744</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744</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744</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744</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744</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744</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744</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ESR-69</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744</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744</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744</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744</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744</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ESR-69</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744</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4*6.96*649</f>
        <v>18068.16</v>
      </c>
      <c r="H1132" s="136">
        <f t="shared" si="50"/>
        <v>18068.16</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56332.788333333338</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24909.831399999999</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24909.831399999999</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20758.192833333334</v>
      </c>
    </row>
    <row r="1147" spans="1:8">
      <c r="A1147" s="132"/>
      <c r="B1147" s="127"/>
      <c r="C1147" s="127"/>
      <c r="D1147" s="127"/>
      <c r="E1147" s="127"/>
      <c r="F1147" s="127"/>
      <c r="G1147" s="133" t="s">
        <v>368</v>
      </c>
      <c r="H1147" s="134">
        <f>SUM(H1146:H1146)</f>
        <v>20758.192833333334</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11126.12884211</v>
      </c>
    </row>
    <row r="1150" spans="1:8">
      <c r="A1150" s="132"/>
      <c r="B1150" s="127"/>
      <c r="C1150" s="127"/>
      <c r="D1150" s="127"/>
      <c r="E1150" s="127"/>
      <c r="F1150" s="127"/>
      <c r="G1150" s="133" t="s">
        <v>372</v>
      </c>
      <c r="H1150" s="134">
        <f>SUM(H1149:H1149)</f>
        <v>11126.12884211</v>
      </c>
    </row>
    <row r="1151" spans="1:8">
      <c r="A1151" s="132"/>
      <c r="B1151" s="127"/>
      <c r="C1151" s="127"/>
      <c r="D1151" s="127"/>
      <c r="E1151" s="127"/>
      <c r="F1151" s="127"/>
      <c r="G1151" s="133" t="s">
        <v>373</v>
      </c>
      <c r="H1151" s="134">
        <f>ROUND(H1108+H1120+H1135+H1139+H1144+H1147+H1150,2)</f>
        <v>371195.02</v>
      </c>
    </row>
    <row r="1152" spans="1:8">
      <c r="A1152" s="112"/>
      <c r="B1152" s="112"/>
      <c r="C1152" s="112"/>
      <c r="D1152" s="112"/>
      <c r="E1152" s="112"/>
      <c r="F1152" s="112"/>
      <c r="G1152" s="431" t="s">
        <v>869</v>
      </c>
      <c r="H1152" s="432">
        <f>H1151/6.96</f>
        <v>53332.617816091959</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8000</v>
      </c>
      <c r="E1166" s="129"/>
      <c r="F1166" s="129"/>
      <c r="G1166" s="136">
        <f>+G1105</f>
        <v>17</v>
      </c>
      <c r="H1166" s="136">
        <f>D1166*G1166</f>
        <v>136000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136000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18068.16</v>
      </c>
      <c r="H1195" s="136">
        <f t="shared" si="53"/>
        <v>18068.16</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37115.013333333336</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34396.201599999993</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34396.201599999993</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20758.192833333334</v>
      </c>
    </row>
    <row r="1210" spans="1:8">
      <c r="A1210" s="132"/>
      <c r="B1210" s="127"/>
      <c r="C1210" s="127"/>
      <c r="D1210" s="127"/>
      <c r="E1210" s="127"/>
      <c r="F1210" s="127"/>
      <c r="G1210" s="133" t="s">
        <v>368</v>
      </c>
      <c r="H1210" s="134">
        <f>SUM(H1209:H1209)</f>
        <v>20758.192833333334</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13385.952397669997</v>
      </c>
    </row>
    <row r="1213" spans="1:8">
      <c r="A1213" s="132"/>
      <c r="B1213" s="127"/>
      <c r="C1213" s="127"/>
      <c r="D1213" s="127"/>
      <c r="E1213" s="127"/>
      <c r="F1213" s="127"/>
      <c r="G1213" s="133" t="s">
        <v>372</v>
      </c>
      <c r="H1213" s="134">
        <f>SUM(H1212:H1212)</f>
        <v>13385.952397669997</v>
      </c>
    </row>
    <row r="1214" spans="1:8">
      <c r="A1214" s="132"/>
      <c r="B1214" s="127"/>
      <c r="C1214" s="127"/>
      <c r="D1214" s="127"/>
      <c r="E1214" s="127"/>
      <c r="F1214" s="127"/>
      <c r="G1214" s="133" t="s">
        <v>373</v>
      </c>
      <c r="H1214" s="134">
        <f>ROUND(H1170+H1182+H1198+H1202+H1207+H1210+H1213,2)</f>
        <v>446588.3</v>
      </c>
    </row>
    <row r="1215" spans="1:8">
      <c r="A1215" s="115"/>
      <c r="B1215" s="115"/>
      <c r="C1215" s="115"/>
      <c r="D1215" s="115"/>
      <c r="E1215" s="115"/>
      <c r="F1215" s="115"/>
      <c r="G1215" s="130" t="s">
        <v>869</v>
      </c>
      <c r="H1215" s="134">
        <f>H1214/6.96</f>
        <v>64164.985632183903</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18068.16</v>
      </c>
      <c r="H1248" s="136">
        <f>D1248*G1248</f>
        <v>18068.16</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30653.588333333337</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16763.458600000002</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16763.458600000002</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13969.548833333334</v>
      </c>
    </row>
    <row r="1264" spans="1:8">
      <c r="A1264" s="132"/>
      <c r="B1264" s="127"/>
      <c r="C1264" s="127"/>
      <c r="D1264" s="127"/>
      <c r="E1264" s="127"/>
      <c r="F1264" s="127"/>
      <c r="G1264" s="133" t="s">
        <v>368</v>
      </c>
      <c r="H1264" s="134">
        <f>SUM(H1263:H1263)</f>
        <v>13969.548833333334</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7904.1702685099999</v>
      </c>
    </row>
    <row r="1267" spans="1:8">
      <c r="A1267" s="132"/>
      <c r="B1267" s="127"/>
      <c r="C1267" s="127"/>
      <c r="D1267" s="127"/>
      <c r="E1267" s="127"/>
      <c r="F1267" s="127"/>
      <c r="G1267" s="133" t="s">
        <v>372</v>
      </c>
      <c r="H1267" s="134">
        <f>SUM(H1266:H1266)</f>
        <v>7904.1702685099999</v>
      </c>
    </row>
    <row r="1268" spans="1:8">
      <c r="A1268" s="132"/>
      <c r="B1268" s="127"/>
      <c r="C1268" s="127"/>
      <c r="D1268" s="127"/>
      <c r="E1268" s="127"/>
      <c r="F1268" s="127"/>
      <c r="G1268" s="133" t="s">
        <v>373</v>
      </c>
      <c r="H1268" s="134">
        <f>ROUND(H1232+H1245+H1252+H1256+H1261+H1264+H1267,2)</f>
        <v>263702.56</v>
      </c>
    </row>
    <row r="1269" spans="1:8">
      <c r="A1269" s="115"/>
      <c r="B1269" s="115"/>
      <c r="C1269" s="115"/>
      <c r="D1269" s="115"/>
      <c r="E1269" s="115"/>
      <c r="F1269" s="115"/>
      <c r="G1269" s="442" t="s">
        <v>869</v>
      </c>
      <c r="H1269" s="134">
        <f>H1268/6.96</f>
        <v>37888.298850574713</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3*6.96*649*2</f>
        <v>27102.239999999998</v>
      </c>
      <c r="H1295" s="136">
        <f>D1295*G1295</f>
        <v>27102.239999999998</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47542.29</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5914.5947999999999</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5914.5947999999999</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4928.8290000000006</v>
      </c>
    </row>
    <row r="1313" spans="1:8">
      <c r="A1313" s="132"/>
      <c r="B1313" s="127"/>
      <c r="C1313" s="127"/>
      <c r="D1313" s="127"/>
      <c r="E1313" s="127"/>
      <c r="F1313" s="127"/>
      <c r="G1313" s="133" t="s">
        <v>368</v>
      </c>
      <c r="H1313" s="134">
        <f>SUM(H1312:H1312)</f>
        <v>4928.8290000000006</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1866.3193912199997</v>
      </c>
    </row>
    <row r="1316" spans="1:8">
      <c r="A1316" s="132"/>
      <c r="B1316" s="127"/>
      <c r="C1316" s="127"/>
      <c r="D1316" s="127"/>
      <c r="E1316" s="127"/>
      <c r="F1316" s="127"/>
      <c r="G1316" s="133" t="s">
        <v>372</v>
      </c>
      <c r="H1316" s="134">
        <f>SUM(H1315:H1315)</f>
        <v>1866.3193912199997</v>
      </c>
    </row>
    <row r="1317" spans="1:8">
      <c r="A1317" s="132"/>
      <c r="B1317" s="127"/>
      <c r="C1317" s="127"/>
      <c r="D1317" s="127"/>
      <c r="E1317" s="127"/>
      <c r="F1317" s="127"/>
      <c r="G1317" s="133" t="s">
        <v>373</v>
      </c>
      <c r="H1317" s="134">
        <f>ROUND(H1286+H1293+H1301+H1305+H1310+H1313+H1316,2)</f>
        <v>62265.01</v>
      </c>
    </row>
    <row r="1318" spans="1:8">
      <c r="A1318" s="115"/>
      <c r="B1318" s="115"/>
      <c r="C1318" s="115"/>
      <c r="D1318" s="115"/>
      <c r="E1318" s="115"/>
      <c r="F1318" s="115"/>
      <c r="G1318" s="442" t="s">
        <v>869</v>
      </c>
      <c r="H1318" s="134">
        <f>H1317/6.96</f>
        <v>8946.1221264367814</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55"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745</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+S.VELASCO!F85</f>
        <v>799513.78737537924</v>
      </c>
      <c r="H12" s="314">
        <f>D12*G12</f>
        <v>799513.78737537924</v>
      </c>
    </row>
    <row r="13" spans="1:10">
      <c r="A13" s="315"/>
      <c r="B13" s="306"/>
      <c r="C13" s="306"/>
      <c r="D13" s="306"/>
      <c r="E13" s="306"/>
      <c r="F13" s="306"/>
      <c r="G13" s="316" t="s">
        <v>342</v>
      </c>
      <c r="H13" s="317">
        <f>SUM(H12:H12)</f>
        <v>799513.78737537924</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95941.65448504551</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95941.65448504551</v>
      </c>
    </row>
    <row r="32" spans="1:8" ht="10.5" customHeight="1">
      <c r="A32" s="304" t="s">
        <v>365</v>
      </c>
      <c r="B32" s="305" t="s">
        <v>366</v>
      </c>
      <c r="C32" s="306"/>
      <c r="D32" s="306"/>
      <c r="E32" s="306"/>
      <c r="F32" s="306"/>
      <c r="G32" s="307"/>
      <c r="H32" s="308"/>
    </row>
    <row r="33" spans="1:10">
      <c r="A33" s="320"/>
      <c r="B33" s="294" t="s">
        <v>367</v>
      </c>
      <c r="G33" s="325">
        <v>0.1</v>
      </c>
      <c r="H33" s="319">
        <f>(H13+H18+H22)*G33</f>
        <v>79951.378737537932</v>
      </c>
    </row>
    <row r="34" spans="1:10">
      <c r="A34" s="315"/>
      <c r="B34" s="306"/>
      <c r="C34" s="306"/>
      <c r="D34" s="306"/>
      <c r="E34" s="306"/>
      <c r="F34" s="306"/>
      <c r="G34" s="316" t="s">
        <v>368</v>
      </c>
      <c r="H34" s="317">
        <f>SUM(H33:H33)</f>
        <v>79951.378737537932</v>
      </c>
    </row>
    <row r="35" spans="1:10">
      <c r="A35" s="304" t="s">
        <v>369</v>
      </c>
      <c r="B35" s="305" t="s">
        <v>370</v>
      </c>
      <c r="C35" s="306"/>
      <c r="D35" s="306"/>
      <c r="E35" s="306"/>
      <c r="F35" s="306"/>
      <c r="G35" s="307"/>
      <c r="H35" s="308"/>
    </row>
    <row r="36" spans="1:10">
      <c r="A36" s="320"/>
      <c r="B36" s="294" t="s">
        <v>371</v>
      </c>
      <c r="G36" s="321">
        <v>3.0899999999999997E-2</v>
      </c>
      <c r="H36" s="319">
        <f>(H13+H18+H22+H26+H31+H34)*G36</f>
        <v>30140.070756477042</v>
      </c>
    </row>
    <row r="37" spans="1:10">
      <c r="A37" s="315"/>
      <c r="B37" s="306"/>
      <c r="C37" s="306"/>
      <c r="D37" s="306"/>
      <c r="E37" s="306"/>
      <c r="F37" s="306"/>
      <c r="G37" s="316" t="s">
        <v>372</v>
      </c>
      <c r="H37" s="317">
        <f>SUM(H36:H36)</f>
        <v>30140.070756477042</v>
      </c>
    </row>
    <row r="38" spans="1:10">
      <c r="A38" s="315"/>
      <c r="B38" s="306"/>
      <c r="C38" s="306"/>
      <c r="D38" s="306"/>
      <c r="E38" s="306"/>
      <c r="F38" s="306"/>
      <c r="G38" s="316" t="s">
        <v>373</v>
      </c>
      <c r="H38" s="317">
        <f>ROUND(H13+H18+H22+H26+H31+H34+H37,2)</f>
        <v>1005546.89</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745</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METRICOS'!DT6/(10*1.5)*2</f>
        <v>3.24</v>
      </c>
      <c r="E64" s="324"/>
      <c r="F64" s="319"/>
      <c r="G64" s="314">
        <f>150*7</f>
        <v>1050</v>
      </c>
      <c r="H64" s="319">
        <f>D64*G64</f>
        <v>3402</v>
      </c>
    </row>
    <row r="65" spans="1:8">
      <c r="A65" s="315"/>
      <c r="B65" s="322" t="s">
        <v>650</v>
      </c>
      <c r="C65" s="310" t="s">
        <v>395</v>
      </c>
      <c r="D65" s="323">
        <f>'COMPUTOS METRICOS'!DT7/(20)*4</f>
        <v>7.4</v>
      </c>
      <c r="E65" s="324"/>
      <c r="F65" s="319"/>
      <c r="G65" s="314">
        <f>67.21*7</f>
        <v>470.46999999999997</v>
      </c>
      <c r="H65" s="319">
        <f>D65*G65</f>
        <v>3481.4780000000001</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6902.2545663580249</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1104.5239831481481</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1104.5239831481481</v>
      </c>
    </row>
    <row r="79" spans="1:8" ht="10.5" customHeight="1">
      <c r="A79" s="304" t="s">
        <v>365</v>
      </c>
      <c r="B79" s="305" t="s">
        <v>366</v>
      </c>
      <c r="C79" s="306"/>
      <c r="D79" s="306"/>
      <c r="E79" s="306"/>
      <c r="F79" s="306"/>
      <c r="G79" s="307"/>
      <c r="H79" s="308"/>
    </row>
    <row r="80" spans="1:8">
      <c r="A80" s="320"/>
      <c r="B80" s="294" t="s">
        <v>367</v>
      </c>
      <c r="G80" s="325">
        <v>0.1</v>
      </c>
      <c r="H80" s="319">
        <f>(H54+H62+H69)*G80</f>
        <v>920.43665262345678</v>
      </c>
    </row>
    <row r="81" spans="1:8">
      <c r="A81" s="315"/>
      <c r="B81" s="306"/>
      <c r="C81" s="306"/>
      <c r="D81" s="306"/>
      <c r="E81" s="306"/>
      <c r="F81" s="306"/>
      <c r="G81" s="316" t="s">
        <v>368</v>
      </c>
      <c r="H81" s="317">
        <f>SUM(H80:H80)</f>
        <v>920.43665262345678</v>
      </c>
    </row>
    <row r="82" spans="1:8">
      <c r="A82" s="304" t="s">
        <v>369</v>
      </c>
      <c r="B82" s="305" t="s">
        <v>370</v>
      </c>
      <c r="C82" s="306"/>
      <c r="D82" s="306"/>
      <c r="E82" s="306"/>
      <c r="F82" s="306"/>
      <c r="G82" s="307"/>
      <c r="H82" s="308"/>
    </row>
    <row r="83" spans="1:8">
      <c r="A83" s="320"/>
      <c r="B83" s="294" t="s">
        <v>371</v>
      </c>
      <c r="G83" s="321">
        <v>3.0899999999999997E-2</v>
      </c>
      <c r="H83" s="319">
        <f>(H54+H62+H69+H73+H78+H81)*G83</f>
        <v>347.66562549556477</v>
      </c>
    </row>
    <row r="84" spans="1:8">
      <c r="A84" s="315"/>
      <c r="B84" s="306"/>
      <c r="C84" s="306"/>
      <c r="D84" s="306"/>
      <c r="E84" s="306"/>
      <c r="F84" s="306"/>
      <c r="G84" s="316" t="s">
        <v>372</v>
      </c>
      <c r="H84" s="317">
        <f>SUM(H83:H83)</f>
        <v>347.66562549556477</v>
      </c>
    </row>
    <row r="85" spans="1:8">
      <c r="A85" s="315"/>
      <c r="B85" s="306"/>
      <c r="C85" s="306"/>
      <c r="D85" s="306"/>
      <c r="E85" s="306"/>
      <c r="F85" s="306"/>
      <c r="G85" s="316" t="s">
        <v>373</v>
      </c>
      <c r="H85" s="317">
        <f>ROUND(H54+H62+H69+H73+H78+H81+H84,2)</f>
        <v>11598.98</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ESR-70</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METRICOS'!DT7/30</f>
        <v>1.2333333333333334</v>
      </c>
      <c r="E112" s="324"/>
      <c r="F112" s="319"/>
      <c r="G112" s="314">
        <v>410</v>
      </c>
      <c r="H112" s="319">
        <f>D112*G112</f>
        <v>505.66666666666669</v>
      </c>
    </row>
    <row r="113" spans="1:8">
      <c r="A113" s="315"/>
      <c r="B113" s="322" t="s">
        <v>650</v>
      </c>
      <c r="C113" s="310" t="s">
        <v>395</v>
      </c>
      <c r="D113" s="318">
        <f>'COMPUTOS METRICOS'!DT7/20</f>
        <v>1.85</v>
      </c>
      <c r="E113" s="324"/>
      <c r="F113" s="319"/>
      <c r="G113" s="314">
        <f>+G65</f>
        <v>470.46999999999997</v>
      </c>
      <c r="H113" s="319">
        <f>D113*G113</f>
        <v>870.36950000000002</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1401.5065987654323</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309.8243825925926</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309.8243825925926</v>
      </c>
    </row>
    <row r="127" spans="1:8">
      <c r="A127" s="304" t="s">
        <v>365</v>
      </c>
      <c r="B127" s="305" t="s">
        <v>366</v>
      </c>
      <c r="C127" s="306"/>
      <c r="D127" s="306"/>
      <c r="E127" s="306"/>
      <c r="F127" s="306"/>
      <c r="G127" s="307"/>
      <c r="H127" s="308"/>
    </row>
    <row r="128" spans="1:8">
      <c r="A128" s="320"/>
      <c r="B128" s="294" t="s">
        <v>367</v>
      </c>
      <c r="G128" s="321">
        <f>+G80</f>
        <v>0.1</v>
      </c>
      <c r="H128" s="319">
        <f>(H102+H110+H117)*G128</f>
        <v>258.18698549382719</v>
      </c>
    </row>
    <row r="129" spans="1:8">
      <c r="A129" s="315"/>
      <c r="B129" s="306"/>
      <c r="C129" s="306"/>
      <c r="D129" s="306"/>
      <c r="E129" s="306"/>
      <c r="F129" s="306"/>
      <c r="G129" s="316" t="s">
        <v>368</v>
      </c>
      <c r="H129" s="317">
        <f>SUM(H128:H128)</f>
        <v>258.18698549382719</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98.380036315759256</v>
      </c>
    </row>
    <row r="132" spans="1:8">
      <c r="A132" s="315"/>
      <c r="B132" s="306"/>
      <c r="C132" s="306"/>
      <c r="D132" s="306"/>
      <c r="E132" s="306"/>
      <c r="F132" s="306"/>
      <c r="G132" s="316" t="s">
        <v>372</v>
      </c>
      <c r="H132" s="317">
        <f>SUM(H131:H131)</f>
        <v>98.380036315759256</v>
      </c>
    </row>
    <row r="133" spans="1:8">
      <c r="A133" s="315"/>
      <c r="B133" s="306"/>
      <c r="C133" s="306"/>
      <c r="D133" s="306"/>
      <c r="E133" s="306"/>
      <c r="F133" s="306"/>
      <c r="G133" s="316" t="s">
        <v>373</v>
      </c>
      <c r="H133" s="317">
        <f>ROUND(H102+H110+H117+H121+H126+H129+H132,2)</f>
        <v>3282.2</v>
      </c>
    </row>
    <row r="137" spans="1:8" ht="18">
      <c r="C137" s="287" t="s">
        <v>326</v>
      </c>
    </row>
    <row r="138" spans="1:8">
      <c r="C138" s="291" t="str">
        <f>C90</f>
        <v>MONTAJE MECANICO ESR-70</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METRICOS'!DT8</f>
        <v>3.9200313602508821E-3</v>
      </c>
      <c r="E153" s="310"/>
      <c r="F153" s="310"/>
      <c r="G153" s="314">
        <v>19.850000000000001</v>
      </c>
      <c r="H153" s="319">
        <f>D153*G153</f>
        <v>7.7812622500980019E-2</v>
      </c>
    </row>
    <row r="154" spans="1:8">
      <c r="A154" s="313"/>
      <c r="B154" s="310" t="s">
        <v>662</v>
      </c>
      <c r="C154" s="311" t="s">
        <v>346</v>
      </c>
      <c r="D154" s="318">
        <f>10/'COMPUTOS METRICOS'!DT8</f>
        <v>3.9200313602508821E-3</v>
      </c>
      <c r="E154" s="310"/>
      <c r="F154" s="310"/>
      <c r="G154" s="314">
        <v>37.72</v>
      </c>
      <c r="H154" s="319">
        <f>D154*G154</f>
        <v>0.14786358290866328</v>
      </c>
    </row>
    <row r="155" spans="1:8">
      <c r="A155" s="313"/>
      <c r="B155" s="310" t="s">
        <v>663</v>
      </c>
      <c r="C155" s="311" t="s">
        <v>346</v>
      </c>
      <c r="D155" s="318">
        <f>10/'COMPUTOS METRICOS'!DT8</f>
        <v>3.9200313602508821E-3</v>
      </c>
      <c r="E155" s="310"/>
      <c r="F155" s="310"/>
      <c r="G155" s="314">
        <f>+G105</f>
        <v>13.75</v>
      </c>
      <c r="H155" s="319">
        <f>D155*G155</f>
        <v>5.3900431203449631E-2</v>
      </c>
    </row>
    <row r="156" spans="1:8">
      <c r="A156" s="313"/>
      <c r="B156" s="310" t="s">
        <v>664</v>
      </c>
      <c r="C156" s="311" t="s">
        <v>346</v>
      </c>
      <c r="D156" s="318">
        <f>10/'COMPUTOS METRICOS'!DT8</f>
        <v>3.9200313602508821E-3</v>
      </c>
      <c r="E156" s="310"/>
      <c r="F156" s="310"/>
      <c r="G156" s="314">
        <v>43.5</v>
      </c>
      <c r="H156" s="319">
        <f>D156*G156</f>
        <v>0.17052136417091338</v>
      </c>
    </row>
    <row r="157" spans="1:8">
      <c r="A157" s="315"/>
      <c r="B157" s="306"/>
      <c r="C157" s="306"/>
      <c r="D157" s="306"/>
      <c r="E157" s="306"/>
      <c r="F157" s="306"/>
      <c r="G157" s="316" t="s">
        <v>347</v>
      </c>
      <c r="H157" s="317">
        <f>SUM(H153:H156)</f>
        <v>0.4500980007840063</v>
      </c>
    </row>
    <row r="158" spans="1:8">
      <c r="A158" s="320"/>
      <c r="B158" s="294" t="s">
        <v>348</v>
      </c>
      <c r="G158" s="321">
        <f>+G61</f>
        <v>0.1</v>
      </c>
      <c r="H158" s="319">
        <f>SUM(H153:H156)*G158</f>
        <v>4.5009800078400636E-2</v>
      </c>
    </row>
    <row r="159" spans="1:8">
      <c r="A159" s="315"/>
      <c r="B159" s="306"/>
      <c r="C159" s="306"/>
      <c r="D159" s="306"/>
      <c r="E159" s="306"/>
      <c r="F159" s="306"/>
      <c r="G159" s="316" t="s">
        <v>349</v>
      </c>
      <c r="H159" s="317">
        <f>H157+H158</f>
        <v>0.49510780086240691</v>
      </c>
    </row>
    <row r="160" spans="1:8">
      <c r="A160" s="304" t="s">
        <v>350</v>
      </c>
      <c r="B160" s="305" t="s">
        <v>351</v>
      </c>
      <c r="C160" s="306"/>
      <c r="D160" s="306"/>
      <c r="E160" s="306"/>
      <c r="F160" s="306"/>
      <c r="G160" s="307"/>
      <c r="H160" s="308"/>
    </row>
    <row r="161" spans="1:8">
      <c r="A161" s="315"/>
      <c r="B161" s="322" t="s">
        <v>665</v>
      </c>
      <c r="C161" s="310" t="s">
        <v>395</v>
      </c>
      <c r="D161" s="318">
        <f>10/'COMPUTOS METRICOS'!DT8</f>
        <v>3.9200313602508821E-3</v>
      </c>
      <c r="E161" s="324"/>
      <c r="F161" s="319"/>
      <c r="G161" s="314">
        <v>4.95</v>
      </c>
      <c r="H161" s="319">
        <f>D161*G161</f>
        <v>1.9404155233241866E-2</v>
      </c>
    </row>
    <row r="162" spans="1:8">
      <c r="A162" s="315"/>
      <c r="B162" s="322" t="s">
        <v>651</v>
      </c>
      <c r="C162" s="310" t="s">
        <v>395</v>
      </c>
      <c r="D162" s="318">
        <f>10/'COMPUTOS METRICOS'!DT8</f>
        <v>3.9200313602508821E-3</v>
      </c>
      <c r="E162" s="324"/>
      <c r="F162" s="319"/>
      <c r="G162" s="314">
        <v>23</v>
      </c>
      <c r="H162" s="319">
        <f>D162*G162</f>
        <v>9.0160721285770296E-2</v>
      </c>
    </row>
    <row r="163" spans="1:8">
      <c r="A163" s="320"/>
      <c r="B163" s="294" t="s">
        <v>352</v>
      </c>
      <c r="G163" s="321">
        <f>+G68</f>
        <v>0.05</v>
      </c>
      <c r="H163" s="319">
        <f>SUM(H153:H156)*G163</f>
        <v>2.2504900039200318E-2</v>
      </c>
    </row>
    <row r="164" spans="1:8">
      <c r="A164" s="315"/>
      <c r="B164" s="306"/>
      <c r="C164" s="306"/>
      <c r="D164" s="306"/>
      <c r="E164" s="306"/>
      <c r="F164" s="306"/>
      <c r="G164" s="316" t="s">
        <v>353</v>
      </c>
      <c r="H164" s="317">
        <f>SUM(H161:H163)</f>
        <v>0.13206977655821248</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0.32037975695805571</v>
      </c>
    </row>
    <row r="167" spans="1:8">
      <c r="A167" s="320"/>
      <c r="B167" s="294" t="s">
        <v>357</v>
      </c>
      <c r="G167" s="321">
        <v>0.14940000000000001</v>
      </c>
      <c r="H167" s="319">
        <f>SUM(H153:H156)*G167</f>
        <v>6.7244641317130538E-2</v>
      </c>
    </row>
    <row r="168" spans="1:8">
      <c r="A168" s="315"/>
      <c r="B168" s="306"/>
      <c r="C168" s="306"/>
      <c r="D168" s="306"/>
      <c r="E168" s="306"/>
      <c r="F168" s="306"/>
      <c r="G168" s="316" t="s">
        <v>358</v>
      </c>
      <c r="H168" s="317">
        <f>SUM(H166:H167)</f>
        <v>0.38762439827518624</v>
      </c>
    </row>
    <row r="169" spans="1:8">
      <c r="A169" s="304" t="s">
        <v>359</v>
      </c>
      <c r="B169" s="305" t="s">
        <v>360</v>
      </c>
      <c r="C169" s="306"/>
      <c r="D169" s="306"/>
      <c r="E169" s="306"/>
      <c r="F169" s="306"/>
      <c r="G169" s="307"/>
      <c r="H169" s="308"/>
    </row>
    <row r="170" spans="1:8">
      <c r="A170" s="320"/>
      <c r="B170" s="294" t="s">
        <v>361</v>
      </c>
      <c r="G170" s="321">
        <f>+G123</f>
        <v>0.12</v>
      </c>
      <c r="H170" s="319">
        <f>(H151+H159+H164)*G170</f>
        <v>0.34826130929047433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0.34826130929047433</v>
      </c>
    </row>
    <row r="174" spans="1:8">
      <c r="A174" s="304" t="s">
        <v>365</v>
      </c>
      <c r="B174" s="305" t="s">
        <v>366</v>
      </c>
      <c r="C174" s="306"/>
      <c r="D174" s="306"/>
      <c r="E174" s="306"/>
      <c r="F174" s="306"/>
      <c r="G174" s="314"/>
      <c r="H174" s="308"/>
    </row>
    <row r="175" spans="1:8">
      <c r="A175" s="320"/>
      <c r="B175" s="294" t="s">
        <v>367</v>
      </c>
      <c r="G175" s="321">
        <f t="shared" si="0"/>
        <v>0.1</v>
      </c>
      <c r="H175" s="319">
        <f>(H151+H159+H164)*G175</f>
        <v>0.29021775774206193</v>
      </c>
    </row>
    <row r="176" spans="1:8">
      <c r="A176" s="315"/>
      <c r="B176" s="306"/>
      <c r="C176" s="306"/>
      <c r="D176" s="306"/>
      <c r="E176" s="306"/>
      <c r="F176" s="306"/>
      <c r="G176" s="316" t="s">
        <v>368</v>
      </c>
      <c r="H176" s="317">
        <f>SUM(H175:H175)</f>
        <v>0.29021775774206193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0.12138388422030576</v>
      </c>
    </row>
    <row r="179" spans="1:8">
      <c r="A179" s="315"/>
      <c r="B179" s="306"/>
      <c r="C179" s="306"/>
      <c r="D179" s="306"/>
      <c r="E179" s="306"/>
      <c r="F179" s="306"/>
      <c r="G179" s="316" t="s">
        <v>372</v>
      </c>
      <c r="H179" s="317">
        <f>SUM(H178:H178)</f>
        <v>0.12138388422030576</v>
      </c>
    </row>
    <row r="180" spans="1:8">
      <c r="A180" s="315"/>
      <c r="B180" s="306"/>
      <c r="C180" s="306"/>
      <c r="D180" s="306"/>
      <c r="E180" s="306"/>
      <c r="F180" s="306"/>
      <c r="G180" s="316" t="s">
        <v>373</v>
      </c>
      <c r="H180" s="317">
        <f>ROUND(H151+H159+H164+H168+H173+H176+H179,2)</f>
        <v>4.05</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745</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8" ht="15">
      <c r="A193" s="349"/>
      <c r="B193" s="350" t="s">
        <v>1</v>
      </c>
      <c r="C193" s="351" t="s">
        <v>335</v>
      </c>
      <c r="D193" s="351" t="s">
        <v>336</v>
      </c>
      <c r="E193" s="351" t="s">
        <v>337</v>
      </c>
      <c r="F193" s="351" t="s">
        <v>338</v>
      </c>
      <c r="G193" s="352" t="s">
        <v>337</v>
      </c>
      <c r="H193" s="353" t="s">
        <v>339</v>
      </c>
    </row>
    <row r="194" spans="1:8" ht="15">
      <c r="A194" s="354" t="s">
        <v>340</v>
      </c>
      <c r="B194" s="355" t="s">
        <v>341</v>
      </c>
      <c r="C194" s="356"/>
      <c r="D194" s="356"/>
      <c r="E194" s="356"/>
      <c r="F194" s="356"/>
      <c r="G194" s="357"/>
      <c r="H194" s="358"/>
    </row>
    <row r="195" spans="1:8" ht="15">
      <c r="A195" s="359"/>
      <c r="B195" s="360" t="s">
        <v>666</v>
      </c>
      <c r="C195" s="361" t="s">
        <v>667</v>
      </c>
      <c r="D195" s="361">
        <v>0.25</v>
      </c>
      <c r="E195" s="360"/>
      <c r="F195" s="360"/>
      <c r="G195" s="362">
        <v>15</v>
      </c>
      <c r="H195" s="363">
        <f>D195*G195</f>
        <v>3.75</v>
      </c>
    </row>
    <row r="196" spans="1:8" ht="15">
      <c r="A196" s="359"/>
      <c r="B196" s="360" t="s">
        <v>668</v>
      </c>
      <c r="C196" s="361" t="s">
        <v>669</v>
      </c>
      <c r="D196" s="361">
        <v>2.5</v>
      </c>
      <c r="E196" s="360"/>
      <c r="F196" s="360"/>
      <c r="G196" s="362">
        <v>145</v>
      </c>
      <c r="H196" s="363">
        <f>D196*G196</f>
        <v>362.5</v>
      </c>
    </row>
    <row r="197" spans="1:8" ht="15">
      <c r="A197" s="359"/>
      <c r="B197" s="356"/>
      <c r="C197" s="356"/>
      <c r="D197" s="356"/>
      <c r="E197" s="356"/>
      <c r="F197" s="364"/>
      <c r="G197" s="365" t="s">
        <v>342</v>
      </c>
      <c r="H197" s="366">
        <f>SUM(H195:H196)</f>
        <v>366.25</v>
      </c>
    </row>
    <row r="198" spans="1:8" ht="15">
      <c r="A198" s="367" t="s">
        <v>343</v>
      </c>
      <c r="B198" s="368" t="s">
        <v>344</v>
      </c>
      <c r="C198" s="356"/>
      <c r="D198" s="356"/>
      <c r="E198" s="356"/>
      <c r="F198" s="364"/>
      <c r="G198" s="369"/>
      <c r="H198" s="358"/>
    </row>
    <row r="199" spans="1:8" ht="15">
      <c r="A199" s="359"/>
      <c r="B199" s="360" t="s">
        <v>670</v>
      </c>
      <c r="C199" s="361" t="s">
        <v>346</v>
      </c>
      <c r="D199" s="370">
        <v>3</v>
      </c>
      <c r="E199" s="360"/>
      <c r="F199" s="360"/>
      <c r="G199" s="362">
        <f>+G106</f>
        <v>56.7</v>
      </c>
      <c r="H199" s="363">
        <f>D199*G199</f>
        <v>170.10000000000002</v>
      </c>
    </row>
    <row r="200" spans="1:8" ht="15">
      <c r="A200" s="359"/>
      <c r="B200" s="360" t="s">
        <v>672</v>
      </c>
      <c r="C200" s="361" t="s">
        <v>346</v>
      </c>
      <c r="D200" s="370">
        <v>2</v>
      </c>
      <c r="E200" s="360"/>
      <c r="F200" s="360"/>
      <c r="G200" s="362">
        <v>39.76</v>
      </c>
      <c r="H200" s="363">
        <f t="shared" ref="H200:H202" si="1">D200*G200</f>
        <v>79.52</v>
      </c>
    </row>
    <row r="201" spans="1:8" ht="15">
      <c r="A201" s="359"/>
      <c r="B201" s="360" t="s">
        <v>673</v>
      </c>
      <c r="C201" s="361" t="s">
        <v>346</v>
      </c>
      <c r="D201" s="370">
        <v>2</v>
      </c>
      <c r="E201" s="360"/>
      <c r="F201" s="360"/>
      <c r="G201" s="362">
        <v>36.700000000000003</v>
      </c>
      <c r="H201" s="363">
        <f t="shared" si="1"/>
        <v>73.400000000000006</v>
      </c>
    </row>
    <row r="202" spans="1:8" ht="15">
      <c r="A202" s="359"/>
      <c r="B202" s="360" t="s">
        <v>674</v>
      </c>
      <c r="C202" s="361" t="s">
        <v>346</v>
      </c>
      <c r="D202" s="370">
        <v>3</v>
      </c>
      <c r="E202" s="360"/>
      <c r="F202" s="360"/>
      <c r="G202" s="362">
        <v>13.75</v>
      </c>
      <c r="H202" s="363">
        <f t="shared" si="1"/>
        <v>41.25</v>
      </c>
    </row>
    <row r="203" spans="1:8" ht="15">
      <c r="A203" s="349"/>
      <c r="B203" s="371"/>
      <c r="C203" s="356"/>
      <c r="D203" s="356"/>
      <c r="E203" s="356"/>
      <c r="F203" s="364"/>
      <c r="G203" s="365" t="s">
        <v>347</v>
      </c>
      <c r="H203" s="366">
        <f>SUM(H199:H202)</f>
        <v>364.27</v>
      </c>
    </row>
    <row r="204" spans="1:8" ht="15">
      <c r="A204" s="372"/>
      <c r="B204" s="342" t="s">
        <v>348</v>
      </c>
      <c r="C204" s="104"/>
      <c r="D204" s="104"/>
      <c r="E204" s="104"/>
      <c r="F204" s="373"/>
      <c r="G204" s="321">
        <f>+G61</f>
        <v>0.1</v>
      </c>
      <c r="H204" s="363">
        <f>SUM(H199:H202)*G204</f>
        <v>36.427</v>
      </c>
    </row>
    <row r="205" spans="1:8" ht="15">
      <c r="A205" s="359"/>
      <c r="B205" s="356"/>
      <c r="C205" s="356"/>
      <c r="D205" s="356"/>
      <c r="E205" s="356"/>
      <c r="F205" s="364"/>
      <c r="G205" s="365" t="s">
        <v>349</v>
      </c>
      <c r="H205" s="366">
        <f>SUM(H199:H204)-SUM(H199:H202)</f>
        <v>400.697</v>
      </c>
    </row>
    <row r="206" spans="1:8" ht="15">
      <c r="A206" s="354" t="s">
        <v>350</v>
      </c>
      <c r="B206" s="355" t="s">
        <v>351</v>
      </c>
      <c r="C206" s="356"/>
      <c r="D206" s="356"/>
      <c r="E206" s="356"/>
      <c r="F206" s="364"/>
      <c r="G206" s="369"/>
      <c r="H206" s="358"/>
    </row>
    <row r="207" spans="1:8" ht="15">
      <c r="A207" s="359"/>
      <c r="B207" s="360" t="s">
        <v>675</v>
      </c>
      <c r="C207" s="360" t="s">
        <v>395</v>
      </c>
      <c r="D207" s="370">
        <v>3</v>
      </c>
      <c r="E207" s="374"/>
      <c r="F207" s="363"/>
      <c r="G207" s="362">
        <v>320</v>
      </c>
      <c r="H207" s="363">
        <f>D207*G207</f>
        <v>960</v>
      </c>
    </row>
    <row r="208" spans="1:8"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745</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745</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745</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745</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745</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745</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745</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745</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745</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745</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ESR-70</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745</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745</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745</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745</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745</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ESR-70</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745</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4*6.96*470</f>
        <v>13084.8</v>
      </c>
      <c r="H1132" s="136">
        <f t="shared" si="50"/>
        <v>13084.8</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51349.428333333337</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24311.828200000004</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24311.828200000004</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20259.856833333339</v>
      </c>
    </row>
    <row r="1147" spans="1:8">
      <c r="A1147" s="132"/>
      <c r="B1147" s="127"/>
      <c r="C1147" s="127"/>
      <c r="D1147" s="127"/>
      <c r="E1147" s="127"/>
      <c r="F1147" s="127"/>
      <c r="G1147" s="133" t="s">
        <v>368</v>
      </c>
      <c r="H1147" s="134">
        <f>SUM(H1146:H1146)</f>
        <v>20259.856833333339</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10938.266136829998</v>
      </c>
    </row>
    <row r="1150" spans="1:8">
      <c r="A1150" s="132"/>
      <c r="B1150" s="127"/>
      <c r="C1150" s="127"/>
      <c r="D1150" s="127"/>
      <c r="E1150" s="127"/>
      <c r="F1150" s="127"/>
      <c r="G1150" s="133" t="s">
        <v>372</v>
      </c>
      <c r="H1150" s="134">
        <f>SUM(H1149:H1149)</f>
        <v>10938.266136829998</v>
      </c>
    </row>
    <row r="1151" spans="1:8">
      <c r="A1151" s="132"/>
      <c r="B1151" s="127"/>
      <c r="C1151" s="127"/>
      <c r="D1151" s="127"/>
      <c r="E1151" s="127"/>
      <c r="F1151" s="127"/>
      <c r="G1151" s="133" t="s">
        <v>373</v>
      </c>
      <c r="H1151" s="134">
        <f>ROUND(H1108+H1120+H1135+H1139+H1144+H1147+H1150,2)</f>
        <v>364927.46</v>
      </c>
    </row>
    <row r="1152" spans="1:8">
      <c r="A1152" s="112"/>
      <c r="B1152" s="112"/>
      <c r="C1152" s="112"/>
      <c r="D1152" s="112"/>
      <c r="E1152" s="112"/>
      <c r="F1152" s="112"/>
      <c r="G1152" s="431" t="s">
        <v>869</v>
      </c>
      <c r="H1152" s="432">
        <f>H1151/6.96</f>
        <v>52432.106321839085</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8000</v>
      </c>
      <c r="E1166" s="129"/>
      <c r="F1166" s="129"/>
      <c r="G1166" s="136">
        <f>+G1105</f>
        <v>17</v>
      </c>
      <c r="H1166" s="136">
        <f>D1166*G1166</f>
        <v>136000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136000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13084.8</v>
      </c>
      <c r="H1195" s="136">
        <f t="shared" si="53"/>
        <v>13084.8</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32131.653333333335</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33798.198399999994</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33798.198399999994</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20259.856833333339</v>
      </c>
    </row>
    <row r="1210" spans="1:8">
      <c r="A1210" s="132"/>
      <c r="B1210" s="127"/>
      <c r="C1210" s="127"/>
      <c r="D1210" s="127"/>
      <c r="E1210" s="127"/>
      <c r="F1210" s="127"/>
      <c r="G1210" s="133" t="s">
        <v>368</v>
      </c>
      <c r="H1210" s="134">
        <f>SUM(H1209:H1209)</f>
        <v>20259.856833333339</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13198.089692389998</v>
      </c>
    </row>
    <row r="1213" spans="1:8">
      <c r="A1213" s="132"/>
      <c r="B1213" s="127"/>
      <c r="C1213" s="127"/>
      <c r="D1213" s="127"/>
      <c r="E1213" s="127"/>
      <c r="F1213" s="127"/>
      <c r="G1213" s="133" t="s">
        <v>372</v>
      </c>
      <c r="H1213" s="134">
        <f>SUM(H1212:H1212)</f>
        <v>13198.089692389998</v>
      </c>
    </row>
    <row r="1214" spans="1:8">
      <c r="A1214" s="132"/>
      <c r="B1214" s="127"/>
      <c r="C1214" s="127"/>
      <c r="D1214" s="127"/>
      <c r="E1214" s="127"/>
      <c r="F1214" s="127"/>
      <c r="G1214" s="133" t="s">
        <v>373</v>
      </c>
      <c r="H1214" s="134">
        <f>ROUND(H1170+H1182+H1198+H1202+H1207+H1210+H1213,2)</f>
        <v>440320.73</v>
      </c>
    </row>
    <row r="1215" spans="1:8">
      <c r="A1215" s="115"/>
      <c r="B1215" s="115"/>
      <c r="C1215" s="115"/>
      <c r="D1215" s="115"/>
      <c r="E1215" s="115"/>
      <c r="F1215" s="115"/>
      <c r="G1215" s="130" t="s">
        <v>869</v>
      </c>
      <c r="H1215" s="134">
        <f>H1214/6.96</f>
        <v>63264.472701149425</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13084.8</v>
      </c>
      <c r="H1248" s="136">
        <f>D1248*G1248</f>
        <v>13084.8</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25670.228333333336</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16165.455399999999</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16165.455399999999</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13471.212833333333</v>
      </c>
    </row>
    <row r="1264" spans="1:8">
      <c r="A1264" s="132"/>
      <c r="B1264" s="127"/>
      <c r="C1264" s="127"/>
      <c r="D1264" s="127"/>
      <c r="E1264" s="127"/>
      <c r="F1264" s="127"/>
      <c r="G1264" s="133" t="s">
        <v>368</v>
      </c>
      <c r="H1264" s="134">
        <f>SUM(H1263:H1263)</f>
        <v>13471.212833333333</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7716.3075632299979</v>
      </c>
    </row>
    <row r="1267" spans="1:8">
      <c r="A1267" s="132"/>
      <c r="B1267" s="127"/>
      <c r="C1267" s="127"/>
      <c r="D1267" s="127"/>
      <c r="E1267" s="127"/>
      <c r="F1267" s="127"/>
      <c r="G1267" s="133" t="s">
        <v>372</v>
      </c>
      <c r="H1267" s="134">
        <f>SUM(H1266:H1266)</f>
        <v>7716.3075632299979</v>
      </c>
    </row>
    <row r="1268" spans="1:8">
      <c r="A1268" s="132"/>
      <c r="B1268" s="127"/>
      <c r="C1268" s="127"/>
      <c r="D1268" s="127"/>
      <c r="E1268" s="127"/>
      <c r="F1268" s="127"/>
      <c r="G1268" s="133" t="s">
        <v>373</v>
      </c>
      <c r="H1268" s="134">
        <f>ROUND(H1232+H1245+H1252+H1256+H1261+H1264+H1267,2)</f>
        <v>257435</v>
      </c>
    </row>
    <row r="1269" spans="1:8">
      <c r="A1269" s="115"/>
      <c r="B1269" s="115"/>
      <c r="C1269" s="115"/>
      <c r="D1269" s="115"/>
      <c r="E1269" s="115"/>
      <c r="F1269" s="115"/>
      <c r="G1269" s="442" t="s">
        <v>869</v>
      </c>
      <c r="H1269" s="134">
        <f>H1268/6.96</f>
        <v>36987.787356321838</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3*6.96*470*2</f>
        <v>19627.2</v>
      </c>
      <c r="H1295" s="136">
        <f>D1295*G1295</f>
        <v>19627.2</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40067.25</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5017.59</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5017.59</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4181.3249999999998</v>
      </c>
    </row>
    <row r="1313" spans="1:8">
      <c r="A1313" s="132"/>
      <c r="B1313" s="127"/>
      <c r="C1313" s="127"/>
      <c r="D1313" s="127"/>
      <c r="E1313" s="127"/>
      <c r="F1313" s="127"/>
      <c r="G1313" s="133" t="s">
        <v>368</v>
      </c>
      <c r="H1313" s="134">
        <f>SUM(H1312:H1312)</f>
        <v>4181.3249999999998</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1584.5253332999998</v>
      </c>
    </row>
    <row r="1316" spans="1:8">
      <c r="A1316" s="132"/>
      <c r="B1316" s="127"/>
      <c r="C1316" s="127"/>
      <c r="D1316" s="127"/>
      <c r="E1316" s="127"/>
      <c r="F1316" s="127"/>
      <c r="G1316" s="133" t="s">
        <v>372</v>
      </c>
      <c r="H1316" s="134">
        <f>SUM(H1315:H1315)</f>
        <v>1584.5253332999998</v>
      </c>
    </row>
    <row r="1317" spans="1:8">
      <c r="A1317" s="132"/>
      <c r="B1317" s="127"/>
      <c r="C1317" s="127"/>
      <c r="D1317" s="127"/>
      <c r="E1317" s="127"/>
      <c r="F1317" s="127"/>
      <c r="G1317" s="133" t="s">
        <v>373</v>
      </c>
      <c r="H1317" s="134">
        <f>ROUND(H1286+H1293+H1301+H1305+H1310+H1313+H1316,2)</f>
        <v>52863.66</v>
      </c>
    </row>
    <row r="1318" spans="1:8">
      <c r="A1318" s="115"/>
      <c r="B1318" s="115"/>
      <c r="C1318" s="115"/>
      <c r="D1318" s="115"/>
      <c r="E1318" s="115"/>
      <c r="F1318" s="115"/>
      <c r="G1318" s="442" t="s">
        <v>869</v>
      </c>
      <c r="H1318" s="134">
        <f>H1317/6.96</f>
        <v>7595.3534482758623</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56"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746</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+'cobija-guyara-s.aYAC'!F85</f>
        <v>1313349.8869427585</v>
      </c>
      <c r="H12" s="314">
        <f>D12*G12</f>
        <v>1313349.8869427585</v>
      </c>
    </row>
    <row r="13" spans="1:10">
      <c r="A13" s="315"/>
      <c r="B13" s="306"/>
      <c r="C13" s="306"/>
      <c r="D13" s="306"/>
      <c r="E13" s="306"/>
      <c r="F13" s="306"/>
      <c r="G13" s="316" t="s">
        <v>342</v>
      </c>
      <c r="H13" s="317">
        <f>SUM(H12:H12)</f>
        <v>1313349.8869427585</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157601.98643313101</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157601.98643313101</v>
      </c>
    </row>
    <row r="32" spans="1:8" ht="10.5" customHeight="1">
      <c r="A32" s="304" t="s">
        <v>365</v>
      </c>
      <c r="B32" s="305" t="s">
        <v>366</v>
      </c>
      <c r="C32" s="306"/>
      <c r="D32" s="306"/>
      <c r="E32" s="306"/>
      <c r="F32" s="306"/>
      <c r="G32" s="307"/>
      <c r="H32" s="308"/>
    </row>
    <row r="33" spans="1:10">
      <c r="A33" s="320"/>
      <c r="B33" s="294" t="s">
        <v>367</v>
      </c>
      <c r="G33" s="325">
        <v>0.1</v>
      </c>
      <c r="H33" s="319">
        <f>(H13+H18+H22)*G33</f>
        <v>131334.98869427585</v>
      </c>
    </row>
    <row r="34" spans="1:10">
      <c r="A34" s="315"/>
      <c r="B34" s="306"/>
      <c r="C34" s="306"/>
      <c r="D34" s="306"/>
      <c r="E34" s="306"/>
      <c r="F34" s="306"/>
      <c r="G34" s="316" t="s">
        <v>368</v>
      </c>
      <c r="H34" s="317">
        <f>SUM(H33:H33)</f>
        <v>131334.98869427585</v>
      </c>
    </row>
    <row r="35" spans="1:10">
      <c r="A35" s="304" t="s">
        <v>369</v>
      </c>
      <c r="B35" s="305" t="s">
        <v>370</v>
      </c>
      <c r="C35" s="306"/>
      <c r="D35" s="306"/>
      <c r="E35" s="306"/>
      <c r="F35" s="306"/>
      <c r="G35" s="307"/>
      <c r="H35" s="308"/>
    </row>
    <row r="36" spans="1:10">
      <c r="A36" s="320"/>
      <c r="B36" s="294" t="s">
        <v>371</v>
      </c>
      <c r="G36" s="321">
        <v>3.0899999999999997E-2</v>
      </c>
      <c r="H36" s="319">
        <f>(H13+H18+H22+H26+H31+H34)*G36</f>
        <v>49510.664037968098</v>
      </c>
    </row>
    <row r="37" spans="1:10">
      <c r="A37" s="315"/>
      <c r="B37" s="306"/>
      <c r="C37" s="306"/>
      <c r="D37" s="306"/>
      <c r="E37" s="306"/>
      <c r="F37" s="306"/>
      <c r="G37" s="316" t="s">
        <v>372</v>
      </c>
      <c r="H37" s="317">
        <f>SUM(H36:H36)</f>
        <v>49510.664037968098</v>
      </c>
    </row>
    <row r="38" spans="1:10">
      <c r="A38" s="315"/>
      <c r="B38" s="306"/>
      <c r="C38" s="306"/>
      <c r="D38" s="306"/>
      <c r="E38" s="306"/>
      <c r="F38" s="306"/>
      <c r="G38" s="316" t="s">
        <v>373</v>
      </c>
      <c r="H38" s="317">
        <f>ROUND(H13+H18+H22+H26+H31+H34+H37,2)</f>
        <v>1651797.53</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746</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METRICOS'!EA6/(10*1.5)*2</f>
        <v>3.24</v>
      </c>
      <c r="E64" s="324"/>
      <c r="F64" s="319"/>
      <c r="G64" s="314">
        <f>150*7</f>
        <v>1050</v>
      </c>
      <c r="H64" s="319">
        <f>D64*G64</f>
        <v>3402</v>
      </c>
    </row>
    <row r="65" spans="1:8">
      <c r="A65" s="315"/>
      <c r="B65" s="322" t="s">
        <v>650</v>
      </c>
      <c r="C65" s="310" t="s">
        <v>395</v>
      </c>
      <c r="D65" s="323">
        <f>'COMPUTOS METRICOS'!EA7/(20)*4</f>
        <v>7.4</v>
      </c>
      <c r="E65" s="324"/>
      <c r="F65" s="319"/>
      <c r="G65" s="314">
        <f>67.21*7</f>
        <v>470.46999999999997</v>
      </c>
      <c r="H65" s="319">
        <f>D65*G65</f>
        <v>3481.4780000000001</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6902.2545663580249</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1104.5239831481481</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1104.5239831481481</v>
      </c>
    </row>
    <row r="79" spans="1:8" ht="10.5" customHeight="1">
      <c r="A79" s="304" t="s">
        <v>365</v>
      </c>
      <c r="B79" s="305" t="s">
        <v>366</v>
      </c>
      <c r="C79" s="306"/>
      <c r="D79" s="306"/>
      <c r="E79" s="306"/>
      <c r="F79" s="306"/>
      <c r="G79" s="307"/>
      <c r="H79" s="308"/>
    </row>
    <row r="80" spans="1:8">
      <c r="A80" s="320"/>
      <c r="B80" s="294" t="s">
        <v>367</v>
      </c>
      <c r="G80" s="325">
        <v>0.1</v>
      </c>
      <c r="H80" s="319">
        <f>(H54+H62+H69)*G80</f>
        <v>920.43665262345678</v>
      </c>
    </row>
    <row r="81" spans="1:8">
      <c r="A81" s="315"/>
      <c r="B81" s="306"/>
      <c r="C81" s="306"/>
      <c r="D81" s="306"/>
      <c r="E81" s="306"/>
      <c r="F81" s="306"/>
      <c r="G81" s="316" t="s">
        <v>368</v>
      </c>
      <c r="H81" s="317">
        <f>SUM(H80:H80)</f>
        <v>920.43665262345678</v>
      </c>
    </row>
    <row r="82" spans="1:8">
      <c r="A82" s="304" t="s">
        <v>369</v>
      </c>
      <c r="B82" s="305" t="s">
        <v>370</v>
      </c>
      <c r="C82" s="306"/>
      <c r="D82" s="306"/>
      <c r="E82" s="306"/>
      <c r="F82" s="306"/>
      <c r="G82" s="307"/>
      <c r="H82" s="308"/>
    </row>
    <row r="83" spans="1:8">
      <c r="A83" s="320"/>
      <c r="B83" s="294" t="s">
        <v>371</v>
      </c>
      <c r="G83" s="321">
        <v>3.0899999999999997E-2</v>
      </c>
      <c r="H83" s="319">
        <f>(H54+H62+H69+H73+H78+H81)*G83</f>
        <v>347.66562549556477</v>
      </c>
    </row>
    <row r="84" spans="1:8">
      <c r="A84" s="315"/>
      <c r="B84" s="306"/>
      <c r="C84" s="306"/>
      <c r="D84" s="306"/>
      <c r="E84" s="306"/>
      <c r="F84" s="306"/>
      <c r="G84" s="316" t="s">
        <v>372</v>
      </c>
      <c r="H84" s="317">
        <f>SUM(H83:H83)</f>
        <v>347.66562549556477</v>
      </c>
    </row>
    <row r="85" spans="1:8">
      <c r="A85" s="315"/>
      <c r="B85" s="306"/>
      <c r="C85" s="306"/>
      <c r="D85" s="306"/>
      <c r="E85" s="306"/>
      <c r="F85" s="306"/>
      <c r="G85" s="316" t="s">
        <v>373</v>
      </c>
      <c r="H85" s="317">
        <f>ROUND(H54+H62+H69+H73+H78+H81+H84,2)</f>
        <v>11598.98</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ESR-73</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METRICOS'!EA7/30</f>
        <v>1.2333333333333334</v>
      </c>
      <c r="E112" s="324"/>
      <c r="F112" s="319"/>
      <c r="G112" s="314">
        <v>410</v>
      </c>
      <c r="H112" s="319">
        <f>D112*G112</f>
        <v>505.66666666666669</v>
      </c>
    </row>
    <row r="113" spans="1:8">
      <c r="A113" s="315"/>
      <c r="B113" s="322" t="s">
        <v>650</v>
      </c>
      <c r="C113" s="310" t="s">
        <v>395</v>
      </c>
      <c r="D113" s="318">
        <f>'COMPUTOS METRICOS'!EA7/20</f>
        <v>1.85</v>
      </c>
      <c r="E113" s="324"/>
      <c r="F113" s="319"/>
      <c r="G113" s="314">
        <f>+G65</f>
        <v>470.46999999999997</v>
      </c>
      <c r="H113" s="319">
        <f>D113*G113</f>
        <v>870.36950000000002</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1401.5065987654323</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309.8243825925926</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309.8243825925926</v>
      </c>
    </row>
    <row r="127" spans="1:8">
      <c r="A127" s="304" t="s">
        <v>365</v>
      </c>
      <c r="B127" s="305" t="s">
        <v>366</v>
      </c>
      <c r="C127" s="306"/>
      <c r="D127" s="306"/>
      <c r="E127" s="306"/>
      <c r="F127" s="306"/>
      <c r="G127" s="307"/>
      <c r="H127" s="308"/>
    </row>
    <row r="128" spans="1:8">
      <c r="A128" s="320"/>
      <c r="B128" s="294" t="s">
        <v>367</v>
      </c>
      <c r="G128" s="321">
        <f>+G80</f>
        <v>0.1</v>
      </c>
      <c r="H128" s="319">
        <f>(H102+H110+H117)*G128</f>
        <v>258.18698549382719</v>
      </c>
    </row>
    <row r="129" spans="1:8">
      <c r="A129" s="315"/>
      <c r="B129" s="306"/>
      <c r="C129" s="306"/>
      <c r="D129" s="306"/>
      <c r="E129" s="306"/>
      <c r="F129" s="306"/>
      <c r="G129" s="316" t="s">
        <v>368</v>
      </c>
      <c r="H129" s="317">
        <f>SUM(H128:H128)</f>
        <v>258.18698549382719</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98.380036315759256</v>
      </c>
    </row>
    <row r="132" spans="1:8">
      <c r="A132" s="315"/>
      <c r="B132" s="306"/>
      <c r="C132" s="306"/>
      <c r="D132" s="306"/>
      <c r="E132" s="306"/>
      <c r="F132" s="306"/>
      <c r="G132" s="316" t="s">
        <v>372</v>
      </c>
      <c r="H132" s="317">
        <f>SUM(H131:H131)</f>
        <v>98.380036315759256</v>
      </c>
    </row>
    <row r="133" spans="1:8">
      <c r="A133" s="315"/>
      <c r="B133" s="306"/>
      <c r="C133" s="306"/>
      <c r="D133" s="306"/>
      <c r="E133" s="306"/>
      <c r="F133" s="306"/>
      <c r="G133" s="316" t="s">
        <v>373</v>
      </c>
      <c r="H133" s="317">
        <f>ROUND(H102+H110+H117+H121+H126+H129+H132,2)</f>
        <v>3282.2</v>
      </c>
    </row>
    <row r="137" spans="1:8" ht="18">
      <c r="C137" s="287" t="s">
        <v>326</v>
      </c>
    </row>
    <row r="138" spans="1:8">
      <c r="C138" s="291" t="str">
        <f>C90</f>
        <v>MONTAJE MECANICO ESR-73</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METRICOS'!EA8</f>
        <v>3.9200313602508821E-3</v>
      </c>
      <c r="E153" s="310"/>
      <c r="F153" s="310"/>
      <c r="G153" s="314">
        <v>19.850000000000001</v>
      </c>
      <c r="H153" s="319">
        <f>D153*G153</f>
        <v>7.7812622500980019E-2</v>
      </c>
    </row>
    <row r="154" spans="1:8">
      <c r="A154" s="313"/>
      <c r="B154" s="310" t="s">
        <v>662</v>
      </c>
      <c r="C154" s="311" t="s">
        <v>346</v>
      </c>
      <c r="D154" s="318">
        <f>10/'COMPUTOS METRICOS'!EA8</f>
        <v>3.9200313602508821E-3</v>
      </c>
      <c r="E154" s="310"/>
      <c r="F154" s="310"/>
      <c r="G154" s="314">
        <v>37.72</v>
      </c>
      <c r="H154" s="319">
        <f>D154*G154</f>
        <v>0.14786358290866328</v>
      </c>
    </row>
    <row r="155" spans="1:8">
      <c r="A155" s="313"/>
      <c r="B155" s="310" t="s">
        <v>663</v>
      </c>
      <c r="C155" s="311" t="s">
        <v>346</v>
      </c>
      <c r="D155" s="318">
        <f>10/'COMPUTOS METRICOS'!EA8</f>
        <v>3.9200313602508821E-3</v>
      </c>
      <c r="E155" s="310"/>
      <c r="F155" s="310"/>
      <c r="G155" s="314">
        <f>+G105</f>
        <v>13.75</v>
      </c>
      <c r="H155" s="319">
        <f>D155*G155</f>
        <v>5.3900431203449631E-2</v>
      </c>
    </row>
    <row r="156" spans="1:8">
      <c r="A156" s="313"/>
      <c r="B156" s="310" t="s">
        <v>664</v>
      </c>
      <c r="C156" s="311" t="s">
        <v>346</v>
      </c>
      <c r="D156" s="318">
        <f>10/'COMPUTOS METRICOS'!EA8</f>
        <v>3.9200313602508821E-3</v>
      </c>
      <c r="E156" s="310"/>
      <c r="F156" s="310"/>
      <c r="G156" s="314">
        <v>43.5</v>
      </c>
      <c r="H156" s="319">
        <f>D156*G156</f>
        <v>0.17052136417091338</v>
      </c>
    </row>
    <row r="157" spans="1:8">
      <c r="A157" s="315"/>
      <c r="B157" s="306"/>
      <c r="C157" s="306"/>
      <c r="D157" s="306"/>
      <c r="E157" s="306"/>
      <c r="F157" s="306"/>
      <c r="G157" s="316" t="s">
        <v>347</v>
      </c>
      <c r="H157" s="317">
        <f>SUM(H153:H156)</f>
        <v>0.4500980007840063</v>
      </c>
    </row>
    <row r="158" spans="1:8">
      <c r="A158" s="320"/>
      <c r="B158" s="294" t="s">
        <v>348</v>
      </c>
      <c r="G158" s="321">
        <f>+G61</f>
        <v>0.1</v>
      </c>
      <c r="H158" s="319">
        <f>SUM(H153:H156)*G158</f>
        <v>4.5009800078400636E-2</v>
      </c>
    </row>
    <row r="159" spans="1:8">
      <c r="A159" s="315"/>
      <c r="B159" s="306"/>
      <c r="C159" s="306"/>
      <c r="D159" s="306"/>
      <c r="E159" s="306"/>
      <c r="F159" s="306"/>
      <c r="G159" s="316" t="s">
        <v>349</v>
      </c>
      <c r="H159" s="317">
        <f>H157+H158</f>
        <v>0.49510780086240691</v>
      </c>
    </row>
    <row r="160" spans="1:8">
      <c r="A160" s="304" t="s">
        <v>350</v>
      </c>
      <c r="B160" s="305" t="s">
        <v>351</v>
      </c>
      <c r="C160" s="306"/>
      <c r="D160" s="306"/>
      <c r="E160" s="306"/>
      <c r="F160" s="306"/>
      <c r="G160" s="307"/>
      <c r="H160" s="308"/>
    </row>
    <row r="161" spans="1:8">
      <c r="A161" s="315"/>
      <c r="B161" s="322" t="s">
        <v>665</v>
      </c>
      <c r="C161" s="310" t="s">
        <v>395</v>
      </c>
      <c r="D161" s="318">
        <f>10/'COMPUTOS METRICOS'!EA8</f>
        <v>3.9200313602508821E-3</v>
      </c>
      <c r="E161" s="324"/>
      <c r="F161" s="319"/>
      <c r="G161" s="314">
        <v>4.95</v>
      </c>
      <c r="H161" s="319">
        <f>D161*G161</f>
        <v>1.9404155233241866E-2</v>
      </c>
    </row>
    <row r="162" spans="1:8">
      <c r="A162" s="315"/>
      <c r="B162" s="322" t="s">
        <v>651</v>
      </c>
      <c r="C162" s="310" t="s">
        <v>395</v>
      </c>
      <c r="D162" s="318">
        <f>10/'COMPUTOS METRICOS'!EA8</f>
        <v>3.9200313602508821E-3</v>
      </c>
      <c r="E162" s="324"/>
      <c r="F162" s="319"/>
      <c r="G162" s="314">
        <v>23</v>
      </c>
      <c r="H162" s="319">
        <f>D162*G162</f>
        <v>9.0160721285770296E-2</v>
      </c>
    </row>
    <row r="163" spans="1:8">
      <c r="A163" s="320"/>
      <c r="B163" s="294" t="s">
        <v>352</v>
      </c>
      <c r="G163" s="321">
        <f>+G68</f>
        <v>0.05</v>
      </c>
      <c r="H163" s="319">
        <f>SUM(H153:H156)*G163</f>
        <v>2.2504900039200318E-2</v>
      </c>
    </row>
    <row r="164" spans="1:8">
      <c r="A164" s="315"/>
      <c r="B164" s="306"/>
      <c r="C164" s="306"/>
      <c r="D164" s="306"/>
      <c r="E164" s="306"/>
      <c r="F164" s="306"/>
      <c r="G164" s="316" t="s">
        <v>353</v>
      </c>
      <c r="H164" s="317">
        <f>SUM(H161:H163)</f>
        <v>0.13206977655821248</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0.32037975695805571</v>
      </c>
    </row>
    <row r="167" spans="1:8">
      <c r="A167" s="320"/>
      <c r="B167" s="294" t="s">
        <v>357</v>
      </c>
      <c r="G167" s="321">
        <v>0.14940000000000001</v>
      </c>
      <c r="H167" s="319">
        <f>SUM(H153:H156)*G167</f>
        <v>6.7244641317130538E-2</v>
      </c>
    </row>
    <row r="168" spans="1:8">
      <c r="A168" s="315"/>
      <c r="B168" s="306"/>
      <c r="C168" s="306"/>
      <c r="D168" s="306"/>
      <c r="E168" s="306"/>
      <c r="F168" s="306"/>
      <c r="G168" s="316" t="s">
        <v>358</v>
      </c>
      <c r="H168" s="317">
        <f>SUM(H166:H167)</f>
        <v>0.38762439827518624</v>
      </c>
    </row>
    <row r="169" spans="1:8">
      <c r="A169" s="304" t="s">
        <v>359</v>
      </c>
      <c r="B169" s="305" t="s">
        <v>360</v>
      </c>
      <c r="C169" s="306"/>
      <c r="D169" s="306"/>
      <c r="E169" s="306"/>
      <c r="F169" s="306"/>
      <c r="G169" s="307"/>
      <c r="H169" s="308"/>
    </row>
    <row r="170" spans="1:8">
      <c r="A170" s="320"/>
      <c r="B170" s="294" t="s">
        <v>361</v>
      </c>
      <c r="G170" s="321">
        <f>+G123</f>
        <v>0.12</v>
      </c>
      <c r="H170" s="319">
        <f>(H151+H159+H164)*G170</f>
        <v>0.34826130929047433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0.34826130929047433</v>
      </c>
    </row>
    <row r="174" spans="1:8">
      <c r="A174" s="304" t="s">
        <v>365</v>
      </c>
      <c r="B174" s="305" t="s">
        <v>366</v>
      </c>
      <c r="C174" s="306"/>
      <c r="D174" s="306"/>
      <c r="E174" s="306"/>
      <c r="F174" s="306"/>
      <c r="G174" s="314"/>
      <c r="H174" s="308"/>
    </row>
    <row r="175" spans="1:8">
      <c r="A175" s="320"/>
      <c r="B175" s="294" t="s">
        <v>367</v>
      </c>
      <c r="G175" s="321">
        <f t="shared" si="0"/>
        <v>0.1</v>
      </c>
      <c r="H175" s="319">
        <f>(H151+H159+H164)*G175</f>
        <v>0.29021775774206193</v>
      </c>
    </row>
    <row r="176" spans="1:8">
      <c r="A176" s="315"/>
      <c r="B176" s="306"/>
      <c r="C176" s="306"/>
      <c r="D176" s="306"/>
      <c r="E176" s="306"/>
      <c r="F176" s="306"/>
      <c r="G176" s="316" t="s">
        <v>368</v>
      </c>
      <c r="H176" s="317">
        <f>SUM(H175:H175)</f>
        <v>0.29021775774206193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0.12138388422030576</v>
      </c>
    </row>
    <row r="179" spans="1:8">
      <c r="A179" s="315"/>
      <c r="B179" s="306"/>
      <c r="C179" s="306"/>
      <c r="D179" s="306"/>
      <c r="E179" s="306"/>
      <c r="F179" s="306"/>
      <c r="G179" s="316" t="s">
        <v>372</v>
      </c>
      <c r="H179" s="317">
        <f>SUM(H178:H178)</f>
        <v>0.12138388422030576</v>
      </c>
    </row>
    <row r="180" spans="1:8">
      <c r="A180" s="315"/>
      <c r="B180" s="306"/>
      <c r="C180" s="306"/>
      <c r="D180" s="306"/>
      <c r="E180" s="306"/>
      <c r="F180" s="306"/>
      <c r="G180" s="316" t="s">
        <v>373</v>
      </c>
      <c r="H180" s="317">
        <f>ROUND(H151+H159+H164+H168+H173+H176+H179,2)</f>
        <v>4.05</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746</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8" ht="15">
      <c r="A193" s="349"/>
      <c r="B193" s="350" t="s">
        <v>1</v>
      </c>
      <c r="C193" s="351" t="s">
        <v>335</v>
      </c>
      <c r="D193" s="351" t="s">
        <v>336</v>
      </c>
      <c r="E193" s="351" t="s">
        <v>337</v>
      </c>
      <c r="F193" s="351" t="s">
        <v>338</v>
      </c>
      <c r="G193" s="352" t="s">
        <v>337</v>
      </c>
      <c r="H193" s="353" t="s">
        <v>339</v>
      </c>
    </row>
    <row r="194" spans="1:8" ht="15">
      <c r="A194" s="354" t="s">
        <v>340</v>
      </c>
      <c r="B194" s="355" t="s">
        <v>341</v>
      </c>
      <c r="C194" s="356"/>
      <c r="D194" s="356"/>
      <c r="E194" s="356"/>
      <c r="F194" s="356"/>
      <c r="G194" s="357"/>
      <c r="H194" s="358"/>
    </row>
    <row r="195" spans="1:8" ht="15">
      <c r="A195" s="359"/>
      <c r="B195" s="360" t="s">
        <v>666</v>
      </c>
      <c r="C195" s="361" t="s">
        <v>667</v>
      </c>
      <c r="D195" s="361">
        <v>0.25</v>
      </c>
      <c r="E195" s="360"/>
      <c r="F195" s="360"/>
      <c r="G195" s="362">
        <v>15</v>
      </c>
      <c r="H195" s="363">
        <f>D195*G195</f>
        <v>3.75</v>
      </c>
    </row>
    <row r="196" spans="1:8" ht="15">
      <c r="A196" s="359"/>
      <c r="B196" s="360" t="s">
        <v>668</v>
      </c>
      <c r="C196" s="361" t="s">
        <v>669</v>
      </c>
      <c r="D196" s="361">
        <v>2.5</v>
      </c>
      <c r="E196" s="360"/>
      <c r="F196" s="360"/>
      <c r="G196" s="362">
        <v>145</v>
      </c>
      <c r="H196" s="363">
        <f>D196*G196</f>
        <v>362.5</v>
      </c>
    </row>
    <row r="197" spans="1:8" ht="15">
      <c r="A197" s="359"/>
      <c r="B197" s="356"/>
      <c r="C197" s="356"/>
      <c r="D197" s="356"/>
      <c r="E197" s="356"/>
      <c r="F197" s="364"/>
      <c r="G197" s="365" t="s">
        <v>342</v>
      </c>
      <c r="H197" s="366">
        <f>SUM(H195:H196)</f>
        <v>366.25</v>
      </c>
    </row>
    <row r="198" spans="1:8" ht="15">
      <c r="A198" s="367" t="s">
        <v>343</v>
      </c>
      <c r="B198" s="368" t="s">
        <v>344</v>
      </c>
      <c r="C198" s="356"/>
      <c r="D198" s="356"/>
      <c r="E198" s="356"/>
      <c r="F198" s="364"/>
      <c r="G198" s="369"/>
      <c r="H198" s="358"/>
    </row>
    <row r="199" spans="1:8" ht="15">
      <c r="A199" s="359"/>
      <c r="B199" s="360" t="s">
        <v>670</v>
      </c>
      <c r="C199" s="361" t="s">
        <v>346</v>
      </c>
      <c r="D199" s="370">
        <v>3</v>
      </c>
      <c r="E199" s="360"/>
      <c r="F199" s="360"/>
      <c r="G199" s="362">
        <f>+G106</f>
        <v>56.7</v>
      </c>
      <c r="H199" s="363">
        <f>D199*G199</f>
        <v>170.10000000000002</v>
      </c>
    </row>
    <row r="200" spans="1:8" ht="15">
      <c r="A200" s="359"/>
      <c r="B200" s="360" t="s">
        <v>672</v>
      </c>
      <c r="C200" s="361" t="s">
        <v>346</v>
      </c>
      <c r="D200" s="370">
        <v>2</v>
      </c>
      <c r="E200" s="360"/>
      <c r="F200" s="360"/>
      <c r="G200" s="362">
        <v>39.76</v>
      </c>
      <c r="H200" s="363">
        <f t="shared" ref="H200:H202" si="1">D200*G200</f>
        <v>79.52</v>
      </c>
    </row>
    <row r="201" spans="1:8" ht="15">
      <c r="A201" s="359"/>
      <c r="B201" s="360" t="s">
        <v>673</v>
      </c>
      <c r="C201" s="361" t="s">
        <v>346</v>
      </c>
      <c r="D201" s="370">
        <v>2</v>
      </c>
      <c r="E201" s="360"/>
      <c r="F201" s="360"/>
      <c r="G201" s="362">
        <v>36.700000000000003</v>
      </c>
      <c r="H201" s="363">
        <f t="shared" si="1"/>
        <v>73.400000000000006</v>
      </c>
    </row>
    <row r="202" spans="1:8" ht="15">
      <c r="A202" s="359"/>
      <c r="B202" s="360" t="s">
        <v>674</v>
      </c>
      <c r="C202" s="361" t="s">
        <v>346</v>
      </c>
      <c r="D202" s="370">
        <v>3</v>
      </c>
      <c r="E202" s="360"/>
      <c r="F202" s="360"/>
      <c r="G202" s="362">
        <v>13.75</v>
      </c>
      <c r="H202" s="363">
        <f t="shared" si="1"/>
        <v>41.25</v>
      </c>
    </row>
    <row r="203" spans="1:8" ht="15">
      <c r="A203" s="349"/>
      <c r="B203" s="371"/>
      <c r="C203" s="356"/>
      <c r="D203" s="356"/>
      <c r="E203" s="356"/>
      <c r="F203" s="364"/>
      <c r="G203" s="365" t="s">
        <v>347</v>
      </c>
      <c r="H203" s="366">
        <f>SUM(H199:H202)</f>
        <v>364.27</v>
      </c>
    </row>
    <row r="204" spans="1:8" ht="15">
      <c r="A204" s="372"/>
      <c r="B204" s="342" t="s">
        <v>348</v>
      </c>
      <c r="C204" s="104"/>
      <c r="D204" s="104"/>
      <c r="E204" s="104"/>
      <c r="F204" s="373"/>
      <c r="G204" s="321">
        <f>+G61</f>
        <v>0.1</v>
      </c>
      <c r="H204" s="363">
        <f>SUM(H199:H202)*G204</f>
        <v>36.427</v>
      </c>
    </row>
    <row r="205" spans="1:8" ht="15">
      <c r="A205" s="359"/>
      <c r="B205" s="356"/>
      <c r="C205" s="356"/>
      <c r="D205" s="356"/>
      <c r="E205" s="356"/>
      <c r="F205" s="364"/>
      <c r="G205" s="365" t="s">
        <v>349</v>
      </c>
      <c r="H205" s="366">
        <f>SUM(H199:H204)-SUM(H199:H202)</f>
        <v>400.697</v>
      </c>
    </row>
    <row r="206" spans="1:8" ht="15">
      <c r="A206" s="354" t="s">
        <v>350</v>
      </c>
      <c r="B206" s="355" t="s">
        <v>351</v>
      </c>
      <c r="C206" s="356"/>
      <c r="D206" s="356"/>
      <c r="E206" s="356"/>
      <c r="F206" s="364"/>
      <c r="G206" s="369"/>
      <c r="H206" s="358"/>
    </row>
    <row r="207" spans="1:8" ht="15">
      <c r="A207" s="359"/>
      <c r="B207" s="360" t="s">
        <v>675</v>
      </c>
      <c r="C207" s="360" t="s">
        <v>395</v>
      </c>
      <c r="D207" s="370">
        <v>3</v>
      </c>
      <c r="E207" s="374"/>
      <c r="F207" s="363"/>
      <c r="G207" s="362">
        <v>320</v>
      </c>
      <c r="H207" s="363">
        <f>D207*G207</f>
        <v>960</v>
      </c>
    </row>
    <row r="208" spans="1:8"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746</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746</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746</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746</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746</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746</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746</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746</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746</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746</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ESR-73</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746</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746</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746</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746</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746</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ESR-73</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746</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4*6.96*736</f>
        <v>20490.240000000002</v>
      </c>
      <c r="H1132" s="136">
        <f t="shared" si="50"/>
        <v>20490.240000000002</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58754.868333333339</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25200.481000000003</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25200.481000000003</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21000.400833333337</v>
      </c>
    </row>
    <row r="1147" spans="1:8">
      <c r="A1147" s="132"/>
      <c r="B1147" s="127"/>
      <c r="C1147" s="127"/>
      <c r="D1147" s="127"/>
      <c r="E1147" s="127"/>
      <c r="F1147" s="127"/>
      <c r="G1147" s="133" t="s">
        <v>368</v>
      </c>
      <c r="H1147" s="134">
        <f>SUM(H1146:H1146)</f>
        <v>21000.400833333337</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11217.436413949999</v>
      </c>
    </row>
    <row r="1150" spans="1:8">
      <c r="A1150" s="132"/>
      <c r="B1150" s="127"/>
      <c r="C1150" s="127"/>
      <c r="D1150" s="127"/>
      <c r="E1150" s="127"/>
      <c r="F1150" s="127"/>
      <c r="G1150" s="133" t="s">
        <v>372</v>
      </c>
      <c r="H1150" s="134">
        <f>SUM(H1149:H1149)</f>
        <v>11217.436413949999</v>
      </c>
    </row>
    <row r="1151" spans="1:8">
      <c r="A1151" s="132"/>
      <c r="B1151" s="127"/>
      <c r="C1151" s="127"/>
      <c r="D1151" s="127"/>
      <c r="E1151" s="127"/>
      <c r="F1151" s="127"/>
      <c r="G1151" s="133" t="s">
        <v>373</v>
      </c>
      <c r="H1151" s="134">
        <f>ROUND(H1108+H1120+H1135+H1139+H1144+H1147+H1150,2)</f>
        <v>374241.27</v>
      </c>
    </row>
    <row r="1152" spans="1:8">
      <c r="A1152" s="112"/>
      <c r="B1152" s="112"/>
      <c r="C1152" s="112"/>
      <c r="D1152" s="112"/>
      <c r="E1152" s="112"/>
      <c r="F1152" s="112"/>
      <c r="G1152" s="431" t="s">
        <v>869</v>
      </c>
      <c r="H1152" s="432">
        <f>H1151/6.96</f>
        <v>53770.297413793109</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8000</v>
      </c>
      <c r="E1166" s="129"/>
      <c r="F1166" s="129"/>
      <c r="G1166" s="136">
        <f>+G1105</f>
        <v>17</v>
      </c>
      <c r="H1166" s="136">
        <f>D1166*G1166</f>
        <v>136000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136000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20490.240000000002</v>
      </c>
      <c r="H1195" s="136">
        <f t="shared" si="53"/>
        <v>20490.240000000002</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39537.093333333338</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34686.851199999997</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34686.851199999997</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21000.400833333337</v>
      </c>
    </row>
    <row r="1210" spans="1:8">
      <c r="A1210" s="132"/>
      <c r="B1210" s="127"/>
      <c r="C1210" s="127"/>
      <c r="D1210" s="127"/>
      <c r="E1210" s="127"/>
      <c r="F1210" s="127"/>
      <c r="G1210" s="133" t="s">
        <v>368</v>
      </c>
      <c r="H1210" s="134">
        <f>SUM(H1209:H1209)</f>
        <v>21000.400833333337</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13477.259969509998</v>
      </c>
    </row>
    <row r="1213" spans="1:8">
      <c r="A1213" s="132"/>
      <c r="B1213" s="127"/>
      <c r="C1213" s="127"/>
      <c r="D1213" s="127"/>
      <c r="E1213" s="127"/>
      <c r="F1213" s="127"/>
      <c r="G1213" s="133" t="s">
        <v>372</v>
      </c>
      <c r="H1213" s="134">
        <f>SUM(H1212:H1212)</f>
        <v>13477.259969509998</v>
      </c>
    </row>
    <row r="1214" spans="1:8">
      <c r="A1214" s="132"/>
      <c r="B1214" s="127"/>
      <c r="C1214" s="127"/>
      <c r="D1214" s="127"/>
      <c r="E1214" s="127"/>
      <c r="F1214" s="127"/>
      <c r="G1214" s="133" t="s">
        <v>373</v>
      </c>
      <c r="H1214" s="134">
        <f>ROUND(H1170+H1182+H1198+H1202+H1207+H1210+H1213,2)</f>
        <v>449634.54</v>
      </c>
    </row>
    <row r="1215" spans="1:8">
      <c r="A1215" s="115"/>
      <c r="B1215" s="115"/>
      <c r="C1215" s="115"/>
      <c r="D1215" s="115"/>
      <c r="E1215" s="115"/>
      <c r="F1215" s="115"/>
      <c r="G1215" s="130" t="s">
        <v>869</v>
      </c>
      <c r="H1215" s="134">
        <f>H1214/6.96</f>
        <v>64602.663793103442</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20490.240000000002</v>
      </c>
      <c r="H1248" s="136">
        <f>D1248*G1248</f>
        <v>20490.240000000002</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33075.668333333335</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17054.108199999999</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17054.108199999999</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14211.756833333333</v>
      </c>
    </row>
    <row r="1264" spans="1:8">
      <c r="A1264" s="132"/>
      <c r="B1264" s="127"/>
      <c r="C1264" s="127"/>
      <c r="D1264" s="127"/>
      <c r="E1264" s="127"/>
      <c r="F1264" s="127"/>
      <c r="G1264" s="133" t="s">
        <v>368</v>
      </c>
      <c r="H1264" s="134">
        <f>SUM(H1263:H1263)</f>
        <v>14211.756833333333</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7995.4778403499986</v>
      </c>
    </row>
    <row r="1267" spans="1:8">
      <c r="A1267" s="132"/>
      <c r="B1267" s="127"/>
      <c r="C1267" s="127"/>
      <c r="D1267" s="127"/>
      <c r="E1267" s="127"/>
      <c r="F1267" s="127"/>
      <c r="G1267" s="133" t="s">
        <v>372</v>
      </c>
      <c r="H1267" s="134">
        <f>SUM(H1266:H1266)</f>
        <v>7995.4778403499986</v>
      </c>
    </row>
    <row r="1268" spans="1:8">
      <c r="A1268" s="132"/>
      <c r="B1268" s="127"/>
      <c r="C1268" s="127"/>
      <c r="D1268" s="127"/>
      <c r="E1268" s="127"/>
      <c r="F1268" s="127"/>
      <c r="G1268" s="133" t="s">
        <v>373</v>
      </c>
      <c r="H1268" s="134">
        <f>ROUND(H1232+H1245+H1252+H1256+H1261+H1264+H1267,2)</f>
        <v>266748.81</v>
      </c>
    </row>
    <row r="1269" spans="1:8">
      <c r="A1269" s="115"/>
      <c r="B1269" s="115"/>
      <c r="C1269" s="115"/>
      <c r="D1269" s="115"/>
      <c r="E1269" s="115"/>
      <c r="F1269" s="115"/>
      <c r="G1269" s="442" t="s">
        <v>869</v>
      </c>
      <c r="H1269" s="134">
        <f>H1268/6.96</f>
        <v>38325.978448275862</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3*6.96*736*2</f>
        <v>30735.359999999997</v>
      </c>
      <c r="H1295" s="136">
        <f>D1295*G1295</f>
        <v>30735.359999999997</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51175.41</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6350.5691999999999</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6350.5691999999999</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5292.1410000000005</v>
      </c>
    </row>
    <row r="1313" spans="1:8">
      <c r="A1313" s="132"/>
      <c r="B1313" s="127"/>
      <c r="C1313" s="127"/>
      <c r="D1313" s="127"/>
      <c r="E1313" s="127"/>
      <c r="F1313" s="127"/>
      <c r="G1313" s="133" t="s">
        <v>368</v>
      </c>
      <c r="H1313" s="134">
        <f>SUM(H1312:H1312)</f>
        <v>5292.1410000000005</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2003.28074898</v>
      </c>
    </row>
    <row r="1316" spans="1:8">
      <c r="A1316" s="132"/>
      <c r="B1316" s="127"/>
      <c r="C1316" s="127"/>
      <c r="D1316" s="127"/>
      <c r="E1316" s="127"/>
      <c r="F1316" s="127"/>
      <c r="G1316" s="133" t="s">
        <v>372</v>
      </c>
      <c r="H1316" s="134">
        <f>SUM(H1315:H1315)</f>
        <v>2003.28074898</v>
      </c>
    </row>
    <row r="1317" spans="1:8">
      <c r="A1317" s="132"/>
      <c r="B1317" s="127"/>
      <c r="C1317" s="127"/>
      <c r="D1317" s="127"/>
      <c r="E1317" s="127"/>
      <c r="F1317" s="127"/>
      <c r="G1317" s="133" t="s">
        <v>373</v>
      </c>
      <c r="H1317" s="134">
        <f>ROUND(H1286+H1293+H1301+H1305+H1310+H1313+H1316,2)</f>
        <v>66834.37</v>
      </c>
    </row>
    <row r="1318" spans="1:8">
      <c r="A1318" s="115"/>
      <c r="B1318" s="115"/>
      <c r="C1318" s="115"/>
      <c r="D1318" s="115"/>
      <c r="E1318" s="115"/>
      <c r="F1318" s="115"/>
      <c r="G1318" s="442" t="s">
        <v>869</v>
      </c>
      <c r="H1318" s="134">
        <f>H1317/6.96</f>
        <v>9602.6393678160912</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56"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747</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+TRINI!F85</f>
        <v>835414.29143937922</v>
      </c>
      <c r="H12" s="314">
        <f>D12*G12</f>
        <v>835414.29143937922</v>
      </c>
    </row>
    <row r="13" spans="1:10">
      <c r="A13" s="315"/>
      <c r="B13" s="306"/>
      <c r="C13" s="306"/>
      <c r="D13" s="306"/>
      <c r="E13" s="306"/>
      <c r="F13" s="306"/>
      <c r="G13" s="316" t="s">
        <v>342</v>
      </c>
      <c r="H13" s="317">
        <f>SUM(H12:H12)</f>
        <v>835414.29143937922</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100249.7149727255</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100249.7149727255</v>
      </c>
    </row>
    <row r="32" spans="1:8" ht="10.5" customHeight="1">
      <c r="A32" s="304" t="s">
        <v>365</v>
      </c>
      <c r="B32" s="305" t="s">
        <v>366</v>
      </c>
      <c r="C32" s="306"/>
      <c r="D32" s="306"/>
      <c r="E32" s="306"/>
      <c r="F32" s="306"/>
      <c r="G32" s="307"/>
      <c r="H32" s="308"/>
    </row>
    <row r="33" spans="1:10">
      <c r="A33" s="320"/>
      <c r="B33" s="294" t="s">
        <v>367</v>
      </c>
      <c r="G33" s="325">
        <v>0.1</v>
      </c>
      <c r="H33" s="319">
        <f>(H13+H18+H22)*G33</f>
        <v>83541.42914393793</v>
      </c>
    </row>
    <row r="34" spans="1:10">
      <c r="A34" s="315"/>
      <c r="B34" s="306"/>
      <c r="C34" s="306"/>
      <c r="D34" s="306"/>
      <c r="E34" s="306"/>
      <c r="F34" s="306"/>
      <c r="G34" s="316" t="s">
        <v>368</v>
      </c>
      <c r="H34" s="317">
        <f>SUM(H33:H33)</f>
        <v>83541.42914393793</v>
      </c>
    </row>
    <row r="35" spans="1:10">
      <c r="A35" s="304" t="s">
        <v>369</v>
      </c>
      <c r="B35" s="305" t="s">
        <v>370</v>
      </c>
      <c r="C35" s="306"/>
      <c r="D35" s="306"/>
      <c r="E35" s="306"/>
      <c r="F35" s="306"/>
      <c r="G35" s="307"/>
      <c r="H35" s="308"/>
    </row>
    <row r="36" spans="1:10">
      <c r="A36" s="320"/>
      <c r="B36" s="294" t="s">
        <v>371</v>
      </c>
      <c r="G36" s="321">
        <v>3.0899999999999997E-2</v>
      </c>
      <c r="H36" s="319">
        <f>(H13+H18+H22+H26+H31+H34)*G36</f>
        <v>31493.447958681714</v>
      </c>
    </row>
    <row r="37" spans="1:10">
      <c r="A37" s="315"/>
      <c r="B37" s="306"/>
      <c r="C37" s="306"/>
      <c r="D37" s="306"/>
      <c r="E37" s="306"/>
      <c r="F37" s="306"/>
      <c r="G37" s="316" t="s">
        <v>372</v>
      </c>
      <c r="H37" s="317">
        <f>SUM(H36:H36)</f>
        <v>31493.447958681714</v>
      </c>
    </row>
    <row r="38" spans="1:10">
      <c r="A38" s="315"/>
      <c r="B38" s="306"/>
      <c r="C38" s="306"/>
      <c r="D38" s="306"/>
      <c r="E38" s="306"/>
      <c r="F38" s="306"/>
      <c r="G38" s="316" t="s">
        <v>373</v>
      </c>
      <c r="H38" s="317">
        <f>ROUND(H13+H18+H22+H26+H31+H34+H37,2)</f>
        <v>1050698.8799999999</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747</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METRICOS'!EH6/(10*1.5)*2</f>
        <v>10.746666666666666</v>
      </c>
      <c r="E64" s="324"/>
      <c r="F64" s="319"/>
      <c r="G64" s="314">
        <f>150*7</f>
        <v>1050</v>
      </c>
      <c r="H64" s="319">
        <f>D64*G64</f>
        <v>11284</v>
      </c>
    </row>
    <row r="65" spans="1:8">
      <c r="A65" s="315"/>
      <c r="B65" s="322" t="s">
        <v>650</v>
      </c>
      <c r="C65" s="310" t="s">
        <v>395</v>
      </c>
      <c r="D65" s="323">
        <f>'COMPUTOS METRICOS'!EH7/(20)*4</f>
        <v>7.918000000000001</v>
      </c>
      <c r="E65" s="324"/>
      <c r="F65" s="319"/>
      <c r="G65" s="314">
        <f>67.21*7</f>
        <v>470.46999999999997</v>
      </c>
      <c r="H65" s="319">
        <f>D65*G65</f>
        <v>3725.1814600000002</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15027.958026358025</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2079.6083983481481</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2079.6083983481481</v>
      </c>
    </row>
    <row r="79" spans="1:8" ht="10.5" customHeight="1">
      <c r="A79" s="304" t="s">
        <v>365</v>
      </c>
      <c r="B79" s="305" t="s">
        <v>366</v>
      </c>
      <c r="C79" s="306"/>
      <c r="D79" s="306"/>
      <c r="E79" s="306"/>
      <c r="F79" s="306"/>
      <c r="G79" s="307"/>
      <c r="H79" s="308"/>
    </row>
    <row r="80" spans="1:8">
      <c r="A80" s="320"/>
      <c r="B80" s="294" t="s">
        <v>367</v>
      </c>
      <c r="G80" s="325">
        <v>0.1</v>
      </c>
      <c r="H80" s="319">
        <f>(H54+H62+H69)*G80</f>
        <v>1733.0069986234569</v>
      </c>
    </row>
    <row r="81" spans="1:8">
      <c r="A81" s="315"/>
      <c r="B81" s="306"/>
      <c r="C81" s="306"/>
      <c r="D81" s="306"/>
      <c r="E81" s="306"/>
      <c r="F81" s="306"/>
      <c r="G81" s="316" t="s">
        <v>368</v>
      </c>
      <c r="H81" s="317">
        <f>SUM(H80:H80)</f>
        <v>1733.0069986234569</v>
      </c>
    </row>
    <row r="82" spans="1:8">
      <c r="A82" s="304" t="s">
        <v>369</v>
      </c>
      <c r="B82" s="305" t="s">
        <v>370</v>
      </c>
      <c r="C82" s="306"/>
      <c r="D82" s="306"/>
      <c r="E82" s="306"/>
      <c r="F82" s="306"/>
      <c r="G82" s="307"/>
      <c r="H82" s="308"/>
    </row>
    <row r="83" spans="1:8">
      <c r="A83" s="320"/>
      <c r="B83" s="294" t="s">
        <v>371</v>
      </c>
      <c r="G83" s="321">
        <v>3.0899999999999997E-2</v>
      </c>
      <c r="H83" s="319">
        <f>(H54+H62+H69+H73+H78+H81)*G83</f>
        <v>653.98839453064477</v>
      </c>
    </row>
    <row r="84" spans="1:8">
      <c r="A84" s="315"/>
      <c r="B84" s="306"/>
      <c r="C84" s="306"/>
      <c r="D84" s="306"/>
      <c r="E84" s="306"/>
      <c r="F84" s="306"/>
      <c r="G84" s="316" t="s">
        <v>372</v>
      </c>
      <c r="H84" s="317">
        <f>SUM(H83:H83)</f>
        <v>653.98839453064477</v>
      </c>
    </row>
    <row r="85" spans="1:8">
      <c r="A85" s="315"/>
      <c r="B85" s="306"/>
      <c r="C85" s="306"/>
      <c r="D85" s="306"/>
      <c r="E85" s="306"/>
      <c r="F85" s="306"/>
      <c r="G85" s="316" t="s">
        <v>373</v>
      </c>
      <c r="H85" s="317">
        <f>ROUND(H54+H62+H69+H73+H78+H81+H84,2)</f>
        <v>21818.66</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ESR-74</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METRICOS'!EH7/30</f>
        <v>1.3196666666666668</v>
      </c>
      <c r="E112" s="324"/>
      <c r="F112" s="319"/>
      <c r="G112" s="314">
        <v>410</v>
      </c>
      <c r="H112" s="319">
        <f>D112*G112</f>
        <v>541.06333333333339</v>
      </c>
    </row>
    <row r="113" spans="1:8">
      <c r="A113" s="315"/>
      <c r="B113" s="322" t="s">
        <v>650</v>
      </c>
      <c r="C113" s="310" t="s">
        <v>395</v>
      </c>
      <c r="D113" s="318">
        <f>'COMPUTOS METRICOS'!EH7/20</f>
        <v>1.9795000000000003</v>
      </c>
      <c r="E113" s="324"/>
      <c r="F113" s="319"/>
      <c r="G113" s="314">
        <f>+G65</f>
        <v>470.46999999999997</v>
      </c>
      <c r="H113" s="319">
        <f>D113*G113</f>
        <v>931.29536500000006</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1497.829130432099</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321.38308639259259</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321.38308639259259</v>
      </c>
    </row>
    <row r="127" spans="1:8">
      <c r="A127" s="304" t="s">
        <v>365</v>
      </c>
      <c r="B127" s="305" t="s">
        <v>366</v>
      </c>
      <c r="C127" s="306"/>
      <c r="D127" s="306"/>
      <c r="E127" s="306"/>
      <c r="F127" s="306"/>
      <c r="G127" s="307"/>
      <c r="H127" s="308"/>
    </row>
    <row r="128" spans="1:8">
      <c r="A128" s="320"/>
      <c r="B128" s="294" t="s">
        <v>367</v>
      </c>
      <c r="G128" s="321">
        <f>+G80</f>
        <v>0.1</v>
      </c>
      <c r="H128" s="319">
        <f>(H102+H110+H117)*G128</f>
        <v>267.81923866049385</v>
      </c>
    </row>
    <row r="129" spans="1:8">
      <c r="A129" s="315"/>
      <c r="B129" s="306"/>
      <c r="C129" s="306"/>
      <c r="D129" s="306"/>
      <c r="E129" s="306"/>
      <c r="F129" s="306"/>
      <c r="G129" s="316" t="s">
        <v>368</v>
      </c>
      <c r="H129" s="317">
        <f>SUM(H128:H128)</f>
        <v>267.81923866049385</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102.01120311452925</v>
      </c>
    </row>
    <row r="132" spans="1:8">
      <c r="A132" s="315"/>
      <c r="B132" s="306"/>
      <c r="C132" s="306"/>
      <c r="D132" s="306"/>
      <c r="E132" s="306"/>
      <c r="F132" s="306"/>
      <c r="G132" s="316" t="s">
        <v>372</v>
      </c>
      <c r="H132" s="317">
        <f>SUM(H131:H131)</f>
        <v>102.01120311452925</v>
      </c>
    </row>
    <row r="133" spans="1:8">
      <c r="A133" s="315"/>
      <c r="B133" s="306"/>
      <c r="C133" s="306"/>
      <c r="D133" s="306"/>
      <c r="E133" s="306"/>
      <c r="F133" s="306"/>
      <c r="G133" s="316" t="s">
        <v>373</v>
      </c>
      <c r="H133" s="317">
        <f>ROUND(H102+H110+H117+H121+H126+H129+H132,2)</f>
        <v>3403.34</v>
      </c>
    </row>
    <row r="137" spans="1:8" ht="18">
      <c r="C137" s="287" t="s">
        <v>326</v>
      </c>
    </row>
    <row r="138" spans="1:8">
      <c r="C138" s="291" t="str">
        <f>C90</f>
        <v>MONTAJE MECANICO ESR-74</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METRICOS'!EH8</f>
        <v>3.4246575342465752E-3</v>
      </c>
      <c r="E153" s="310"/>
      <c r="F153" s="310"/>
      <c r="G153" s="314">
        <v>19.850000000000001</v>
      </c>
      <c r="H153" s="319">
        <f>D153*G153</f>
        <v>6.7979452054794526E-2</v>
      </c>
    </row>
    <row r="154" spans="1:8">
      <c r="A154" s="313"/>
      <c r="B154" s="310" t="s">
        <v>662</v>
      </c>
      <c r="C154" s="311" t="s">
        <v>346</v>
      </c>
      <c r="D154" s="318">
        <f>10/'COMPUTOS METRICOS'!EH8</f>
        <v>3.4246575342465752E-3</v>
      </c>
      <c r="E154" s="310"/>
      <c r="F154" s="310"/>
      <c r="G154" s="314">
        <v>37.72</v>
      </c>
      <c r="H154" s="319">
        <f>D154*G154</f>
        <v>0.12917808219178081</v>
      </c>
    </row>
    <row r="155" spans="1:8">
      <c r="A155" s="313"/>
      <c r="B155" s="310" t="s">
        <v>663</v>
      </c>
      <c r="C155" s="311" t="s">
        <v>346</v>
      </c>
      <c r="D155" s="318">
        <f>10/'COMPUTOS METRICOS'!EH8</f>
        <v>3.4246575342465752E-3</v>
      </c>
      <c r="E155" s="310"/>
      <c r="F155" s="310"/>
      <c r="G155" s="314">
        <f>+G105</f>
        <v>13.75</v>
      </c>
      <c r="H155" s="319">
        <f>D155*G155</f>
        <v>4.7089041095890405E-2</v>
      </c>
    </row>
    <row r="156" spans="1:8">
      <c r="A156" s="313"/>
      <c r="B156" s="310" t="s">
        <v>664</v>
      </c>
      <c r="C156" s="311" t="s">
        <v>346</v>
      </c>
      <c r="D156" s="318">
        <f>10/'COMPUTOS METRICOS'!EH8</f>
        <v>3.4246575342465752E-3</v>
      </c>
      <c r="E156" s="310"/>
      <c r="F156" s="310"/>
      <c r="G156" s="314">
        <v>43.5</v>
      </c>
      <c r="H156" s="319">
        <f>D156*G156</f>
        <v>0.14897260273972601</v>
      </c>
    </row>
    <row r="157" spans="1:8">
      <c r="A157" s="315"/>
      <c r="B157" s="306"/>
      <c r="C157" s="306"/>
      <c r="D157" s="306"/>
      <c r="E157" s="306"/>
      <c r="F157" s="306"/>
      <c r="G157" s="316" t="s">
        <v>347</v>
      </c>
      <c r="H157" s="317">
        <f>SUM(H153:H156)</f>
        <v>0.39321917808219176</v>
      </c>
    </row>
    <row r="158" spans="1:8">
      <c r="A158" s="320"/>
      <c r="B158" s="294" t="s">
        <v>348</v>
      </c>
      <c r="G158" s="321">
        <f>+G61</f>
        <v>0.1</v>
      </c>
      <c r="H158" s="319">
        <f>SUM(H153:H156)*G158</f>
        <v>3.9321917808219177E-2</v>
      </c>
    </row>
    <row r="159" spans="1:8">
      <c r="A159" s="315"/>
      <c r="B159" s="306"/>
      <c r="C159" s="306"/>
      <c r="D159" s="306"/>
      <c r="E159" s="306"/>
      <c r="F159" s="306"/>
      <c r="G159" s="316" t="s">
        <v>349</v>
      </c>
      <c r="H159" s="317">
        <f>H157+H158</f>
        <v>0.43254109589041095</v>
      </c>
    </row>
    <row r="160" spans="1:8">
      <c r="A160" s="304" t="s">
        <v>350</v>
      </c>
      <c r="B160" s="305" t="s">
        <v>351</v>
      </c>
      <c r="C160" s="306"/>
      <c r="D160" s="306"/>
      <c r="E160" s="306"/>
      <c r="F160" s="306"/>
      <c r="G160" s="307"/>
      <c r="H160" s="308"/>
    </row>
    <row r="161" spans="1:8">
      <c r="A161" s="315"/>
      <c r="B161" s="322" t="s">
        <v>665</v>
      </c>
      <c r="C161" s="310" t="s">
        <v>395</v>
      </c>
      <c r="D161" s="318">
        <f>10/'COMPUTOS METRICOS'!EH8</f>
        <v>3.4246575342465752E-3</v>
      </c>
      <c r="E161" s="324"/>
      <c r="F161" s="319"/>
      <c r="G161" s="314">
        <v>4.95</v>
      </c>
      <c r="H161" s="319">
        <f>D161*G161</f>
        <v>1.6952054794520548E-2</v>
      </c>
    </row>
    <row r="162" spans="1:8">
      <c r="A162" s="315"/>
      <c r="B162" s="322" t="s">
        <v>651</v>
      </c>
      <c r="C162" s="310" t="s">
        <v>395</v>
      </c>
      <c r="D162" s="318">
        <f>10/'COMPUTOS METRICOS'!EH8</f>
        <v>3.4246575342465752E-3</v>
      </c>
      <c r="E162" s="324"/>
      <c r="F162" s="319"/>
      <c r="G162" s="314">
        <v>23</v>
      </c>
      <c r="H162" s="319">
        <f>D162*G162</f>
        <v>7.8767123287671229E-2</v>
      </c>
    </row>
    <row r="163" spans="1:8">
      <c r="A163" s="320"/>
      <c r="B163" s="294" t="s">
        <v>352</v>
      </c>
      <c r="G163" s="321">
        <f>+G68</f>
        <v>0.05</v>
      </c>
      <c r="H163" s="319">
        <f>SUM(H153:H156)*G163</f>
        <v>1.9660958904109588E-2</v>
      </c>
    </row>
    <row r="164" spans="1:8">
      <c r="A164" s="315"/>
      <c r="B164" s="306"/>
      <c r="C164" s="306"/>
      <c r="D164" s="306"/>
      <c r="E164" s="306"/>
      <c r="F164" s="306"/>
      <c r="G164" s="316" t="s">
        <v>353</v>
      </c>
      <c r="H164" s="317">
        <f>SUM(H161:H163)</f>
        <v>0.11538013698630135</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0.27989341095890408</v>
      </c>
    </row>
    <row r="167" spans="1:8">
      <c r="A167" s="320"/>
      <c r="B167" s="294" t="s">
        <v>357</v>
      </c>
      <c r="G167" s="321">
        <v>0.14940000000000001</v>
      </c>
      <c r="H167" s="319">
        <f>SUM(H153:H156)*G167</f>
        <v>5.8746945205479448E-2</v>
      </c>
    </row>
    <row r="168" spans="1:8">
      <c r="A168" s="315"/>
      <c r="B168" s="306"/>
      <c r="C168" s="306"/>
      <c r="D168" s="306"/>
      <c r="E168" s="306"/>
      <c r="F168" s="306"/>
      <c r="G168" s="316" t="s">
        <v>358</v>
      </c>
      <c r="H168" s="317">
        <f>SUM(H166:H167)</f>
        <v>0.33864035616438354</v>
      </c>
    </row>
    <row r="169" spans="1:8">
      <c r="A169" s="304" t="s">
        <v>359</v>
      </c>
      <c r="B169" s="305" t="s">
        <v>360</v>
      </c>
      <c r="C169" s="306"/>
      <c r="D169" s="306"/>
      <c r="E169" s="306"/>
      <c r="F169" s="306"/>
      <c r="G169" s="307"/>
      <c r="H169" s="308"/>
    </row>
    <row r="170" spans="1:8">
      <c r="A170" s="320"/>
      <c r="B170" s="294" t="s">
        <v>361</v>
      </c>
      <c r="G170" s="321">
        <f>+G123</f>
        <v>0.12</v>
      </c>
      <c r="H170" s="319">
        <f>(H151+H159+H164)*G170</f>
        <v>0.33875054794520543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0.33875054794520543</v>
      </c>
    </row>
    <row r="174" spans="1:8">
      <c r="A174" s="304" t="s">
        <v>365</v>
      </c>
      <c r="B174" s="305" t="s">
        <v>366</v>
      </c>
      <c r="C174" s="306"/>
      <c r="D174" s="306"/>
      <c r="E174" s="306"/>
      <c r="F174" s="306"/>
      <c r="G174" s="314"/>
      <c r="H174" s="308"/>
    </row>
    <row r="175" spans="1:8">
      <c r="A175" s="320"/>
      <c r="B175" s="294" t="s">
        <v>367</v>
      </c>
      <c r="G175" s="321">
        <f t="shared" si="0"/>
        <v>0.1</v>
      </c>
      <c r="H175" s="319">
        <f>(H151+H159+H164)*G175</f>
        <v>0.28229212328767123</v>
      </c>
    </row>
    <row r="176" spans="1:8">
      <c r="A176" s="315"/>
      <c r="B176" s="306"/>
      <c r="C176" s="306"/>
      <c r="D176" s="306"/>
      <c r="E176" s="306"/>
      <c r="F176" s="306"/>
      <c r="G176" s="316" t="s">
        <v>368</v>
      </c>
      <c r="H176" s="317">
        <f>SUM(H175:H175)</f>
        <v>0.28229212328767123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0.11688247164246574</v>
      </c>
    </row>
    <row r="179" spans="1:8">
      <c r="A179" s="315"/>
      <c r="B179" s="306"/>
      <c r="C179" s="306"/>
      <c r="D179" s="306"/>
      <c r="E179" s="306"/>
      <c r="F179" s="306"/>
      <c r="G179" s="316" t="s">
        <v>372</v>
      </c>
      <c r="H179" s="317">
        <f>SUM(H178:H178)</f>
        <v>0.11688247164246574</v>
      </c>
    </row>
    <row r="180" spans="1:8">
      <c r="A180" s="315"/>
      <c r="B180" s="306"/>
      <c r="C180" s="306"/>
      <c r="D180" s="306"/>
      <c r="E180" s="306"/>
      <c r="F180" s="306"/>
      <c r="G180" s="316" t="s">
        <v>373</v>
      </c>
      <c r="H180" s="317">
        <f>ROUND(H151+H159+H164+H168+H173+H176+H179,2)</f>
        <v>3.9</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747</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8" ht="15">
      <c r="A193" s="349"/>
      <c r="B193" s="350" t="s">
        <v>1</v>
      </c>
      <c r="C193" s="351" t="s">
        <v>335</v>
      </c>
      <c r="D193" s="351" t="s">
        <v>336</v>
      </c>
      <c r="E193" s="351" t="s">
        <v>337</v>
      </c>
      <c r="F193" s="351" t="s">
        <v>338</v>
      </c>
      <c r="G193" s="352" t="s">
        <v>337</v>
      </c>
      <c r="H193" s="353" t="s">
        <v>339</v>
      </c>
    </row>
    <row r="194" spans="1:8" ht="15">
      <c r="A194" s="354" t="s">
        <v>340</v>
      </c>
      <c r="B194" s="355" t="s">
        <v>341</v>
      </c>
      <c r="C194" s="356"/>
      <c r="D194" s="356"/>
      <c r="E194" s="356"/>
      <c r="F194" s="356"/>
      <c r="G194" s="357"/>
      <c r="H194" s="358"/>
    </row>
    <row r="195" spans="1:8" ht="15">
      <c r="A195" s="359"/>
      <c r="B195" s="360" t="s">
        <v>666</v>
      </c>
      <c r="C195" s="361" t="s">
        <v>667</v>
      </c>
      <c r="D195" s="361">
        <v>0.25</v>
      </c>
      <c r="E195" s="360"/>
      <c r="F195" s="360"/>
      <c r="G195" s="362">
        <v>15</v>
      </c>
      <c r="H195" s="363">
        <f>D195*G195</f>
        <v>3.75</v>
      </c>
    </row>
    <row r="196" spans="1:8" ht="15">
      <c r="A196" s="359"/>
      <c r="B196" s="360" t="s">
        <v>668</v>
      </c>
      <c r="C196" s="361" t="s">
        <v>669</v>
      </c>
      <c r="D196" s="361">
        <v>2.5</v>
      </c>
      <c r="E196" s="360"/>
      <c r="F196" s="360"/>
      <c r="G196" s="362">
        <v>145</v>
      </c>
      <c r="H196" s="363">
        <f>D196*G196</f>
        <v>362.5</v>
      </c>
    </row>
    <row r="197" spans="1:8" ht="15">
      <c r="A197" s="359"/>
      <c r="B197" s="356"/>
      <c r="C197" s="356"/>
      <c r="D197" s="356"/>
      <c r="E197" s="356"/>
      <c r="F197" s="364"/>
      <c r="G197" s="365" t="s">
        <v>342</v>
      </c>
      <c r="H197" s="366">
        <f>SUM(H195:H196)</f>
        <v>366.25</v>
      </c>
    </row>
    <row r="198" spans="1:8" ht="15">
      <c r="A198" s="367" t="s">
        <v>343</v>
      </c>
      <c r="B198" s="368" t="s">
        <v>344</v>
      </c>
      <c r="C198" s="356"/>
      <c r="D198" s="356"/>
      <c r="E198" s="356"/>
      <c r="F198" s="364"/>
      <c r="G198" s="369"/>
      <c r="H198" s="358"/>
    </row>
    <row r="199" spans="1:8" ht="15">
      <c r="A199" s="359"/>
      <c r="B199" s="360" t="s">
        <v>670</v>
      </c>
      <c r="C199" s="361" t="s">
        <v>346</v>
      </c>
      <c r="D199" s="370">
        <v>3</v>
      </c>
      <c r="E199" s="360"/>
      <c r="F199" s="360"/>
      <c r="G199" s="362">
        <f>+G106</f>
        <v>56.7</v>
      </c>
      <c r="H199" s="363">
        <f>D199*G199</f>
        <v>170.10000000000002</v>
      </c>
    </row>
    <row r="200" spans="1:8" ht="15">
      <c r="A200" s="359"/>
      <c r="B200" s="360" t="s">
        <v>672</v>
      </c>
      <c r="C200" s="361" t="s">
        <v>346</v>
      </c>
      <c r="D200" s="370">
        <v>2</v>
      </c>
      <c r="E200" s="360"/>
      <c r="F200" s="360"/>
      <c r="G200" s="362">
        <v>39.76</v>
      </c>
      <c r="H200" s="363">
        <f t="shared" ref="H200:H202" si="1">D200*G200</f>
        <v>79.52</v>
      </c>
    </row>
    <row r="201" spans="1:8" ht="15">
      <c r="A201" s="359"/>
      <c r="B201" s="360" t="s">
        <v>673</v>
      </c>
      <c r="C201" s="361" t="s">
        <v>346</v>
      </c>
      <c r="D201" s="370">
        <v>2</v>
      </c>
      <c r="E201" s="360"/>
      <c r="F201" s="360"/>
      <c r="G201" s="362">
        <v>36.700000000000003</v>
      </c>
      <c r="H201" s="363">
        <f t="shared" si="1"/>
        <v>73.400000000000006</v>
      </c>
    </row>
    <row r="202" spans="1:8" ht="15">
      <c r="A202" s="359"/>
      <c r="B202" s="360" t="s">
        <v>674</v>
      </c>
      <c r="C202" s="361" t="s">
        <v>346</v>
      </c>
      <c r="D202" s="370">
        <v>3</v>
      </c>
      <c r="E202" s="360"/>
      <c r="F202" s="360"/>
      <c r="G202" s="362">
        <v>13.75</v>
      </c>
      <c r="H202" s="363">
        <f t="shared" si="1"/>
        <v>41.25</v>
      </c>
    </row>
    <row r="203" spans="1:8" ht="15">
      <c r="A203" s="349"/>
      <c r="B203" s="371"/>
      <c r="C203" s="356"/>
      <c r="D203" s="356"/>
      <c r="E203" s="356"/>
      <c r="F203" s="364"/>
      <c r="G203" s="365" t="s">
        <v>347</v>
      </c>
      <c r="H203" s="366">
        <f>SUM(H199:H202)</f>
        <v>364.27</v>
      </c>
    </row>
    <row r="204" spans="1:8" ht="15">
      <c r="A204" s="372"/>
      <c r="B204" s="342" t="s">
        <v>348</v>
      </c>
      <c r="C204" s="104"/>
      <c r="D204" s="104"/>
      <c r="E204" s="104"/>
      <c r="F204" s="373"/>
      <c r="G204" s="321">
        <f>+G61</f>
        <v>0.1</v>
      </c>
      <c r="H204" s="363">
        <f>SUM(H199:H202)*G204</f>
        <v>36.427</v>
      </c>
    </row>
    <row r="205" spans="1:8" ht="15">
      <c r="A205" s="359"/>
      <c r="B205" s="356"/>
      <c r="C205" s="356"/>
      <c r="D205" s="356"/>
      <c r="E205" s="356"/>
      <c r="F205" s="364"/>
      <c r="G205" s="365" t="s">
        <v>349</v>
      </c>
      <c r="H205" s="366">
        <f>SUM(H199:H204)-SUM(H199:H202)</f>
        <v>400.697</v>
      </c>
    </row>
    <row r="206" spans="1:8" ht="15">
      <c r="A206" s="354" t="s">
        <v>350</v>
      </c>
      <c r="B206" s="355" t="s">
        <v>351</v>
      </c>
      <c r="C206" s="356"/>
      <c r="D206" s="356"/>
      <c r="E206" s="356"/>
      <c r="F206" s="364"/>
      <c r="G206" s="369"/>
      <c r="H206" s="358"/>
    </row>
    <row r="207" spans="1:8" ht="15">
      <c r="A207" s="359"/>
      <c r="B207" s="360" t="s">
        <v>675</v>
      </c>
      <c r="C207" s="360" t="s">
        <v>395</v>
      </c>
      <c r="D207" s="370">
        <v>3</v>
      </c>
      <c r="E207" s="374"/>
      <c r="F207" s="363"/>
      <c r="G207" s="362">
        <v>320</v>
      </c>
      <c r="H207" s="363">
        <f>D207*G207</f>
        <v>960</v>
      </c>
    </row>
    <row r="208" spans="1:8"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747</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747</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747</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747</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747</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747</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747</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747</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747</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747</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ESR-74</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747</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747</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747</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747</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747</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ESR-74</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747</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4*6.96*555</f>
        <v>15451.2</v>
      </c>
      <c r="H1132" s="136">
        <f t="shared" si="50"/>
        <v>15451.2</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53715.828333333338</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24595.796199999997</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24595.796199999997</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20496.496833333338</v>
      </c>
    </row>
    <row r="1147" spans="1:8">
      <c r="A1147" s="132"/>
      <c r="B1147" s="127"/>
      <c r="C1147" s="127"/>
      <c r="D1147" s="127"/>
      <c r="E1147" s="127"/>
      <c r="F1147" s="127"/>
      <c r="G1147" s="133" t="s">
        <v>368</v>
      </c>
      <c r="H1147" s="134">
        <f>SUM(H1146:H1146)</f>
        <v>20496.496833333338</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11027.474684029999</v>
      </c>
    </row>
    <row r="1150" spans="1:8">
      <c r="A1150" s="132"/>
      <c r="B1150" s="127"/>
      <c r="C1150" s="127"/>
      <c r="D1150" s="127"/>
      <c r="E1150" s="127"/>
      <c r="F1150" s="127"/>
      <c r="G1150" s="133" t="s">
        <v>372</v>
      </c>
      <c r="H1150" s="134">
        <f>SUM(H1149:H1149)</f>
        <v>11027.474684029999</v>
      </c>
    </row>
    <row r="1151" spans="1:8">
      <c r="A1151" s="132"/>
      <c r="B1151" s="127"/>
      <c r="C1151" s="127"/>
      <c r="D1151" s="127"/>
      <c r="E1151" s="127"/>
      <c r="F1151" s="127"/>
      <c r="G1151" s="133" t="s">
        <v>373</v>
      </c>
      <c r="H1151" s="134">
        <f>ROUND(H1108+H1120+H1135+H1139+H1144+H1147+H1150,2)</f>
        <v>367903.68</v>
      </c>
    </row>
    <row r="1152" spans="1:8">
      <c r="A1152" s="112"/>
      <c r="B1152" s="112"/>
      <c r="C1152" s="112"/>
      <c r="D1152" s="112"/>
      <c r="E1152" s="112"/>
      <c r="F1152" s="112"/>
      <c r="G1152" s="431" t="s">
        <v>869</v>
      </c>
      <c r="H1152" s="432">
        <f>H1151/6.96</f>
        <v>52859.724137931036</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12000</v>
      </c>
      <c r="E1166" s="129"/>
      <c r="F1166" s="129"/>
      <c r="G1166" s="136">
        <f>+G1105</f>
        <v>17</v>
      </c>
      <c r="H1166" s="136">
        <f>D1166*G1166</f>
        <v>204000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204000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15451.2</v>
      </c>
      <c r="H1195" s="136">
        <f t="shared" si="53"/>
        <v>15451.2</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34498.053333333337</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42242.166400000002</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42242.166400000002</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20496.496833333338</v>
      </c>
    </row>
    <row r="1210" spans="1:8">
      <c r="A1210" s="132"/>
      <c r="B1210" s="127"/>
      <c r="C1210" s="127"/>
      <c r="D1210" s="127"/>
      <c r="E1210" s="127"/>
      <c r="F1210" s="127"/>
      <c r="G1210" s="133" t="s">
        <v>368</v>
      </c>
      <c r="H1210" s="134">
        <f>SUM(H1209:H1209)</f>
        <v>20496.496833333338</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15640.642239589999</v>
      </c>
    </row>
    <row r="1213" spans="1:8">
      <c r="A1213" s="132"/>
      <c r="B1213" s="127"/>
      <c r="C1213" s="127"/>
      <c r="D1213" s="127"/>
      <c r="E1213" s="127"/>
      <c r="F1213" s="127"/>
      <c r="G1213" s="133" t="s">
        <v>372</v>
      </c>
      <c r="H1213" s="134">
        <f>SUM(H1212:H1212)</f>
        <v>15640.642239589999</v>
      </c>
    </row>
    <row r="1214" spans="1:8">
      <c r="A1214" s="132"/>
      <c r="B1214" s="127"/>
      <c r="C1214" s="127"/>
      <c r="D1214" s="127"/>
      <c r="E1214" s="127"/>
      <c r="F1214" s="127"/>
      <c r="G1214" s="133" t="s">
        <v>373</v>
      </c>
      <c r="H1214" s="134">
        <f>ROUND(H1170+H1182+H1198+H1202+H1207+H1210+H1213,2)</f>
        <v>521810.29</v>
      </c>
    </row>
    <row r="1215" spans="1:8">
      <c r="A1215" s="115"/>
      <c r="B1215" s="115"/>
      <c r="C1215" s="115"/>
      <c r="D1215" s="115"/>
      <c r="E1215" s="115"/>
      <c r="F1215" s="115"/>
      <c r="G1215" s="130" t="s">
        <v>869</v>
      </c>
      <c r="H1215" s="134">
        <f>H1214/6.96</f>
        <v>74972.742816091952</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15451.2</v>
      </c>
      <c r="H1248" s="136">
        <f>D1248*G1248</f>
        <v>15451.2</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28036.628333333338</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16449.4234</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16449.4234</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13707.852833333332</v>
      </c>
    </row>
    <row r="1264" spans="1:8">
      <c r="A1264" s="132"/>
      <c r="B1264" s="127"/>
      <c r="C1264" s="127"/>
      <c r="D1264" s="127"/>
      <c r="E1264" s="127"/>
      <c r="F1264" s="127"/>
      <c r="G1264" s="133" t="s">
        <v>368</v>
      </c>
      <c r="H1264" s="134">
        <f>SUM(H1263:H1263)</f>
        <v>13707.852833333332</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7805.5161104299996</v>
      </c>
    </row>
    <row r="1267" spans="1:8">
      <c r="A1267" s="132"/>
      <c r="B1267" s="127"/>
      <c r="C1267" s="127"/>
      <c r="D1267" s="127"/>
      <c r="E1267" s="127"/>
      <c r="F1267" s="127"/>
      <c r="G1267" s="133" t="s">
        <v>372</v>
      </c>
      <c r="H1267" s="134">
        <f>SUM(H1266:H1266)</f>
        <v>7805.5161104299996</v>
      </c>
    </row>
    <row r="1268" spans="1:8">
      <c r="A1268" s="132"/>
      <c r="B1268" s="127"/>
      <c r="C1268" s="127"/>
      <c r="D1268" s="127"/>
      <c r="E1268" s="127"/>
      <c r="F1268" s="127"/>
      <c r="G1268" s="133" t="s">
        <v>373</v>
      </c>
      <c r="H1268" s="134">
        <f>ROUND(H1232+H1245+H1252+H1256+H1261+H1264+H1267,2)</f>
        <v>260411.22</v>
      </c>
    </row>
    <row r="1269" spans="1:8">
      <c r="A1269" s="115"/>
      <c r="B1269" s="115"/>
      <c r="C1269" s="115"/>
      <c r="D1269" s="115"/>
      <c r="E1269" s="115"/>
      <c r="F1269" s="115"/>
      <c r="G1269" s="442" t="s">
        <v>869</v>
      </c>
      <c r="H1269" s="134">
        <f>H1268/6.96</f>
        <v>37415.40517241379</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3*6.96*555*2</f>
        <v>23176.799999999999</v>
      </c>
      <c r="H1295" s="136">
        <f>D1295*G1295</f>
        <v>23176.799999999999</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43616.850000000006</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5443.5420000000004</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5443.5420000000004</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4536.2850000000008</v>
      </c>
    </row>
    <row r="1313" spans="1:8">
      <c r="A1313" s="132"/>
      <c r="B1313" s="127"/>
      <c r="C1313" s="127"/>
      <c r="D1313" s="127"/>
      <c r="E1313" s="127"/>
      <c r="F1313" s="127"/>
      <c r="G1313" s="133" t="s">
        <v>368</v>
      </c>
      <c r="H1313" s="134">
        <f>SUM(H1312:H1312)</f>
        <v>4536.2850000000008</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1718.3381541000001</v>
      </c>
    </row>
    <row r="1316" spans="1:8">
      <c r="A1316" s="132"/>
      <c r="B1316" s="127"/>
      <c r="C1316" s="127"/>
      <c r="D1316" s="127"/>
      <c r="E1316" s="127"/>
      <c r="F1316" s="127"/>
      <c r="G1316" s="133" t="s">
        <v>372</v>
      </c>
      <c r="H1316" s="134">
        <f>SUM(H1315:H1315)</f>
        <v>1718.3381541000001</v>
      </c>
    </row>
    <row r="1317" spans="1:8">
      <c r="A1317" s="132"/>
      <c r="B1317" s="127"/>
      <c r="C1317" s="127"/>
      <c r="D1317" s="127"/>
      <c r="E1317" s="127"/>
      <c r="F1317" s="127"/>
      <c r="G1317" s="133" t="s">
        <v>373</v>
      </c>
      <c r="H1317" s="134">
        <f>ROUND(H1286+H1293+H1301+H1305+H1310+H1313+H1316,2)</f>
        <v>57327.99</v>
      </c>
    </row>
    <row r="1318" spans="1:8">
      <c r="A1318" s="115"/>
      <c r="B1318" s="115"/>
      <c r="C1318" s="115"/>
      <c r="D1318" s="115"/>
      <c r="E1318" s="115"/>
      <c r="F1318" s="115"/>
      <c r="G1318" s="442" t="s">
        <v>869</v>
      </c>
      <c r="H1318" s="134">
        <f>H1317/6.96</f>
        <v>8236.7801724137935</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55"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748</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+'uynu-tupiza-villazon-challpata '!F85</f>
        <v>1205648.3747507585</v>
      </c>
      <c r="H12" s="314">
        <f>D12*G12</f>
        <v>1205648.3747507585</v>
      </c>
    </row>
    <row r="13" spans="1:10">
      <c r="A13" s="315"/>
      <c r="B13" s="306"/>
      <c r="C13" s="306"/>
      <c r="D13" s="306"/>
      <c r="E13" s="306"/>
      <c r="F13" s="306"/>
      <c r="G13" s="316" t="s">
        <v>342</v>
      </c>
      <c r="H13" s="317">
        <f>SUM(H12:H12)</f>
        <v>1205648.3747507585</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144677.80497009101</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144677.80497009101</v>
      </c>
    </row>
    <row r="32" spans="1:8" ht="10.5" customHeight="1">
      <c r="A32" s="304" t="s">
        <v>365</v>
      </c>
      <c r="B32" s="305" t="s">
        <v>366</v>
      </c>
      <c r="C32" s="306"/>
      <c r="D32" s="306"/>
      <c r="E32" s="306"/>
      <c r="F32" s="306"/>
      <c r="G32" s="307"/>
      <c r="H32" s="308"/>
    </row>
    <row r="33" spans="1:10">
      <c r="A33" s="320"/>
      <c r="B33" s="294" t="s">
        <v>367</v>
      </c>
      <c r="G33" s="325">
        <v>0.1</v>
      </c>
      <c r="H33" s="319">
        <f>(H13+H18+H22)*G33</f>
        <v>120564.83747507585</v>
      </c>
    </row>
    <row r="34" spans="1:10">
      <c r="A34" s="315"/>
      <c r="B34" s="306"/>
      <c r="C34" s="306"/>
      <c r="D34" s="306"/>
      <c r="E34" s="306"/>
      <c r="F34" s="306"/>
      <c r="G34" s="316" t="s">
        <v>368</v>
      </c>
      <c r="H34" s="317">
        <f>SUM(H33:H33)</f>
        <v>120564.83747507585</v>
      </c>
    </row>
    <row r="35" spans="1:10">
      <c r="A35" s="304" t="s">
        <v>369</v>
      </c>
      <c r="B35" s="305" t="s">
        <v>370</v>
      </c>
      <c r="C35" s="306"/>
      <c r="D35" s="306"/>
      <c r="E35" s="306"/>
      <c r="F35" s="306"/>
      <c r="G35" s="307"/>
      <c r="H35" s="308"/>
    </row>
    <row r="36" spans="1:10">
      <c r="A36" s="320"/>
      <c r="B36" s="294" t="s">
        <v>371</v>
      </c>
      <c r="G36" s="321">
        <v>3.0899999999999997E-2</v>
      </c>
      <c r="H36" s="319">
        <f>(H13+H18+H22+H26+H31+H34)*G36</f>
        <v>45450.532431354091</v>
      </c>
    </row>
    <row r="37" spans="1:10">
      <c r="A37" s="315"/>
      <c r="B37" s="306"/>
      <c r="C37" s="306"/>
      <c r="D37" s="306"/>
      <c r="E37" s="306"/>
      <c r="F37" s="306"/>
      <c r="G37" s="316" t="s">
        <v>372</v>
      </c>
      <c r="H37" s="317">
        <f>SUM(H36:H36)</f>
        <v>45450.532431354091</v>
      </c>
    </row>
    <row r="38" spans="1:10">
      <c r="A38" s="315"/>
      <c r="B38" s="306"/>
      <c r="C38" s="306"/>
      <c r="D38" s="306"/>
      <c r="E38" s="306"/>
      <c r="F38" s="306"/>
      <c r="G38" s="316" t="s">
        <v>373</v>
      </c>
      <c r="H38" s="317">
        <f>ROUND(H13+H18+H22+H26+H31+H34+H37,2)</f>
        <v>1516341.55</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748</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METRICOS'!EN6/(10*1.5)*2</f>
        <v>3.24</v>
      </c>
      <c r="E64" s="324"/>
      <c r="F64" s="319"/>
      <c r="G64" s="314">
        <f>150*7</f>
        <v>1050</v>
      </c>
      <c r="H64" s="319">
        <f>D64*G64</f>
        <v>3402</v>
      </c>
    </row>
    <row r="65" spans="1:8">
      <c r="A65" s="315"/>
      <c r="B65" s="322" t="s">
        <v>650</v>
      </c>
      <c r="C65" s="310" t="s">
        <v>395</v>
      </c>
      <c r="D65" s="323">
        <f>'COMPUTOS METRICOS'!EN7/(20)*4</f>
        <v>7.4</v>
      </c>
      <c r="E65" s="324"/>
      <c r="F65" s="319"/>
      <c r="G65" s="314">
        <f>67.21*7</f>
        <v>470.46999999999997</v>
      </c>
      <c r="H65" s="319">
        <f>D65*G65</f>
        <v>3481.4780000000001</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6902.2545663580249</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1104.5239831481481</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1104.5239831481481</v>
      </c>
    </row>
    <row r="79" spans="1:8" ht="10.5" customHeight="1">
      <c r="A79" s="304" t="s">
        <v>365</v>
      </c>
      <c r="B79" s="305" t="s">
        <v>366</v>
      </c>
      <c r="C79" s="306"/>
      <c r="D79" s="306"/>
      <c r="E79" s="306"/>
      <c r="F79" s="306"/>
      <c r="G79" s="307"/>
      <c r="H79" s="308"/>
    </row>
    <row r="80" spans="1:8">
      <c r="A80" s="320"/>
      <c r="B80" s="294" t="s">
        <v>367</v>
      </c>
      <c r="G80" s="325">
        <v>0.1</v>
      </c>
      <c r="H80" s="319">
        <f>(H54+H62+H69)*G80</f>
        <v>920.43665262345678</v>
      </c>
    </row>
    <row r="81" spans="1:8">
      <c r="A81" s="315"/>
      <c r="B81" s="306"/>
      <c r="C81" s="306"/>
      <c r="D81" s="306"/>
      <c r="E81" s="306"/>
      <c r="F81" s="306"/>
      <c r="G81" s="316" t="s">
        <v>368</v>
      </c>
      <c r="H81" s="317">
        <f>SUM(H80:H80)</f>
        <v>920.43665262345678</v>
      </c>
    </row>
    <row r="82" spans="1:8">
      <c r="A82" s="304" t="s">
        <v>369</v>
      </c>
      <c r="B82" s="305" t="s">
        <v>370</v>
      </c>
      <c r="C82" s="306"/>
      <c r="D82" s="306"/>
      <c r="E82" s="306"/>
      <c r="F82" s="306"/>
      <c r="G82" s="307"/>
      <c r="H82" s="308"/>
    </row>
    <row r="83" spans="1:8">
      <c r="A83" s="320"/>
      <c r="B83" s="294" t="s">
        <v>371</v>
      </c>
      <c r="G83" s="321">
        <v>3.0899999999999997E-2</v>
      </c>
      <c r="H83" s="319">
        <f>(H54+H62+H69+H73+H78+H81)*G83</f>
        <v>347.66562549556477</v>
      </c>
    </row>
    <row r="84" spans="1:8">
      <c r="A84" s="315"/>
      <c r="B84" s="306"/>
      <c r="C84" s="306"/>
      <c r="D84" s="306"/>
      <c r="E84" s="306"/>
      <c r="F84" s="306"/>
      <c r="G84" s="316" t="s">
        <v>372</v>
      </c>
      <c r="H84" s="317">
        <f>SUM(H83:H83)</f>
        <v>347.66562549556477</v>
      </c>
    </row>
    <row r="85" spans="1:8">
      <c r="A85" s="315"/>
      <c r="B85" s="306"/>
      <c r="C85" s="306"/>
      <c r="D85" s="306"/>
      <c r="E85" s="306"/>
      <c r="F85" s="306"/>
      <c r="G85" s="316" t="s">
        <v>373</v>
      </c>
      <c r="H85" s="317">
        <f>ROUND(H54+H62+H69+H73+H78+H81+H84,2)</f>
        <v>11598.98</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ESR-76</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METRICOS'!EN7/30</f>
        <v>1.2333333333333334</v>
      </c>
      <c r="E112" s="324"/>
      <c r="F112" s="319"/>
      <c r="G112" s="314">
        <v>410</v>
      </c>
      <c r="H112" s="319">
        <f>D112*G112</f>
        <v>505.66666666666669</v>
      </c>
    </row>
    <row r="113" spans="1:8">
      <c r="A113" s="315"/>
      <c r="B113" s="322" t="s">
        <v>650</v>
      </c>
      <c r="C113" s="310" t="s">
        <v>395</v>
      </c>
      <c r="D113" s="318">
        <f>'COMPUTOS METRICOS'!EN7/20</f>
        <v>1.85</v>
      </c>
      <c r="E113" s="324"/>
      <c r="F113" s="319"/>
      <c r="G113" s="314">
        <f>+G65</f>
        <v>470.46999999999997</v>
      </c>
      <c r="H113" s="319">
        <f>D113*G113</f>
        <v>870.36950000000002</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1401.5065987654323</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309.8243825925926</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309.8243825925926</v>
      </c>
    </row>
    <row r="127" spans="1:8">
      <c r="A127" s="304" t="s">
        <v>365</v>
      </c>
      <c r="B127" s="305" t="s">
        <v>366</v>
      </c>
      <c r="C127" s="306"/>
      <c r="D127" s="306"/>
      <c r="E127" s="306"/>
      <c r="F127" s="306"/>
      <c r="G127" s="307"/>
      <c r="H127" s="308"/>
    </row>
    <row r="128" spans="1:8">
      <c r="A128" s="320"/>
      <c r="B128" s="294" t="s">
        <v>367</v>
      </c>
      <c r="G128" s="321">
        <f>+G80</f>
        <v>0.1</v>
      </c>
      <c r="H128" s="319">
        <f>(H102+H110+H117)*G128</f>
        <v>258.18698549382719</v>
      </c>
    </row>
    <row r="129" spans="1:8">
      <c r="A129" s="315"/>
      <c r="B129" s="306"/>
      <c r="C129" s="306"/>
      <c r="D129" s="306"/>
      <c r="E129" s="306"/>
      <c r="F129" s="306"/>
      <c r="G129" s="316" t="s">
        <v>368</v>
      </c>
      <c r="H129" s="317">
        <f>SUM(H128:H128)</f>
        <v>258.18698549382719</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98.380036315759256</v>
      </c>
    </row>
    <row r="132" spans="1:8">
      <c r="A132" s="315"/>
      <c r="B132" s="306"/>
      <c r="C132" s="306"/>
      <c r="D132" s="306"/>
      <c r="E132" s="306"/>
      <c r="F132" s="306"/>
      <c r="G132" s="316" t="s">
        <v>372</v>
      </c>
      <c r="H132" s="317">
        <f>SUM(H131:H131)</f>
        <v>98.380036315759256</v>
      </c>
    </row>
    <row r="133" spans="1:8">
      <c r="A133" s="315"/>
      <c r="B133" s="306"/>
      <c r="C133" s="306"/>
      <c r="D133" s="306"/>
      <c r="E133" s="306"/>
      <c r="F133" s="306"/>
      <c r="G133" s="316" t="s">
        <v>373</v>
      </c>
      <c r="H133" s="317">
        <f>ROUND(H102+H110+H117+H121+H126+H129+H132,2)</f>
        <v>3282.2</v>
      </c>
    </row>
    <row r="137" spans="1:8" ht="18">
      <c r="C137" s="287" t="s">
        <v>326</v>
      </c>
    </row>
    <row r="138" spans="1:8">
      <c r="C138" s="291" t="str">
        <f>C90</f>
        <v>MONTAJE MECANICO ESR-76</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METRICOS'!EN8</f>
        <v>3.9200313602508821E-3</v>
      </c>
      <c r="E153" s="310"/>
      <c r="F153" s="310"/>
      <c r="G153" s="314">
        <v>19.850000000000001</v>
      </c>
      <c r="H153" s="319">
        <f>D153*G153</f>
        <v>7.7812622500980019E-2</v>
      </c>
    </row>
    <row r="154" spans="1:8">
      <c r="A154" s="313"/>
      <c r="B154" s="310" t="s">
        <v>662</v>
      </c>
      <c r="C154" s="311" t="s">
        <v>346</v>
      </c>
      <c r="D154" s="318">
        <f>10/'COMPUTOS METRICOS'!EN8</f>
        <v>3.9200313602508821E-3</v>
      </c>
      <c r="E154" s="310"/>
      <c r="F154" s="310"/>
      <c r="G154" s="314">
        <v>37.72</v>
      </c>
      <c r="H154" s="319">
        <f>D154*G154</f>
        <v>0.14786358290866328</v>
      </c>
    </row>
    <row r="155" spans="1:8">
      <c r="A155" s="313"/>
      <c r="B155" s="310" t="s">
        <v>663</v>
      </c>
      <c r="C155" s="311" t="s">
        <v>346</v>
      </c>
      <c r="D155" s="318">
        <f>10/'COMPUTOS METRICOS'!EN8</f>
        <v>3.9200313602508821E-3</v>
      </c>
      <c r="E155" s="310"/>
      <c r="F155" s="310"/>
      <c r="G155" s="314">
        <f>+G105</f>
        <v>13.75</v>
      </c>
      <c r="H155" s="319">
        <f>D155*G155</f>
        <v>5.3900431203449631E-2</v>
      </c>
    </row>
    <row r="156" spans="1:8">
      <c r="A156" s="313"/>
      <c r="B156" s="310" t="s">
        <v>664</v>
      </c>
      <c r="C156" s="311" t="s">
        <v>346</v>
      </c>
      <c r="D156" s="318">
        <f>10/'COMPUTOS METRICOS'!EN8</f>
        <v>3.9200313602508821E-3</v>
      </c>
      <c r="E156" s="310"/>
      <c r="F156" s="310"/>
      <c r="G156" s="314">
        <v>43.5</v>
      </c>
      <c r="H156" s="319">
        <f>D156*G156</f>
        <v>0.17052136417091338</v>
      </c>
    </row>
    <row r="157" spans="1:8">
      <c r="A157" s="315"/>
      <c r="B157" s="306"/>
      <c r="C157" s="306"/>
      <c r="D157" s="306"/>
      <c r="E157" s="306"/>
      <c r="F157" s="306"/>
      <c r="G157" s="316" t="s">
        <v>347</v>
      </c>
      <c r="H157" s="317">
        <f>SUM(H153:H156)</f>
        <v>0.4500980007840063</v>
      </c>
    </row>
    <row r="158" spans="1:8">
      <c r="A158" s="320"/>
      <c r="B158" s="294" t="s">
        <v>348</v>
      </c>
      <c r="G158" s="321">
        <f>+G61</f>
        <v>0.1</v>
      </c>
      <c r="H158" s="319">
        <f>SUM(H153:H156)*G158</f>
        <v>4.5009800078400636E-2</v>
      </c>
    </row>
    <row r="159" spans="1:8">
      <c r="A159" s="315"/>
      <c r="B159" s="306"/>
      <c r="C159" s="306"/>
      <c r="D159" s="306"/>
      <c r="E159" s="306"/>
      <c r="F159" s="306"/>
      <c r="G159" s="316" t="s">
        <v>349</v>
      </c>
      <c r="H159" s="317">
        <f>H157+H158</f>
        <v>0.49510780086240691</v>
      </c>
    </row>
    <row r="160" spans="1:8">
      <c r="A160" s="304" t="s">
        <v>350</v>
      </c>
      <c r="B160" s="305" t="s">
        <v>351</v>
      </c>
      <c r="C160" s="306"/>
      <c r="D160" s="306"/>
      <c r="E160" s="306"/>
      <c r="F160" s="306"/>
      <c r="G160" s="307"/>
      <c r="H160" s="308"/>
    </row>
    <row r="161" spans="1:8">
      <c r="A161" s="315"/>
      <c r="B161" s="322" t="s">
        <v>665</v>
      </c>
      <c r="C161" s="310" t="s">
        <v>395</v>
      </c>
      <c r="D161" s="318">
        <f>10/'COMPUTOS METRICOS'!EN8</f>
        <v>3.9200313602508821E-3</v>
      </c>
      <c r="E161" s="324"/>
      <c r="F161" s="319"/>
      <c r="G161" s="314">
        <v>4.95</v>
      </c>
      <c r="H161" s="319">
        <f>D161*G161</f>
        <v>1.9404155233241866E-2</v>
      </c>
    </row>
    <row r="162" spans="1:8">
      <c r="A162" s="315"/>
      <c r="B162" s="322" t="s">
        <v>651</v>
      </c>
      <c r="C162" s="310" t="s">
        <v>395</v>
      </c>
      <c r="D162" s="318">
        <f>10/'COMPUTOS METRICOS'!EN8</f>
        <v>3.9200313602508821E-3</v>
      </c>
      <c r="E162" s="324"/>
      <c r="F162" s="319"/>
      <c r="G162" s="314">
        <v>23</v>
      </c>
      <c r="H162" s="319">
        <f>D162*G162</f>
        <v>9.0160721285770296E-2</v>
      </c>
    </row>
    <row r="163" spans="1:8">
      <c r="A163" s="320"/>
      <c r="B163" s="294" t="s">
        <v>352</v>
      </c>
      <c r="G163" s="321">
        <f>+G68</f>
        <v>0.05</v>
      </c>
      <c r="H163" s="319">
        <f>SUM(H153:H156)*G163</f>
        <v>2.2504900039200318E-2</v>
      </c>
    </row>
    <row r="164" spans="1:8">
      <c r="A164" s="315"/>
      <c r="B164" s="306"/>
      <c r="C164" s="306"/>
      <c r="D164" s="306"/>
      <c r="E164" s="306"/>
      <c r="F164" s="306"/>
      <c r="G164" s="316" t="s">
        <v>353</v>
      </c>
      <c r="H164" s="317">
        <f>SUM(H161:H163)</f>
        <v>0.13206977655821248</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0.32037975695805571</v>
      </c>
    </row>
    <row r="167" spans="1:8">
      <c r="A167" s="320"/>
      <c r="B167" s="294" t="s">
        <v>357</v>
      </c>
      <c r="G167" s="321">
        <v>0.14940000000000001</v>
      </c>
      <c r="H167" s="319">
        <f>SUM(H153:H156)*G167</f>
        <v>6.7244641317130538E-2</v>
      </c>
    </row>
    <row r="168" spans="1:8">
      <c r="A168" s="315"/>
      <c r="B168" s="306"/>
      <c r="C168" s="306"/>
      <c r="D168" s="306"/>
      <c r="E168" s="306"/>
      <c r="F168" s="306"/>
      <c r="G168" s="316" t="s">
        <v>358</v>
      </c>
      <c r="H168" s="317">
        <f>SUM(H166:H167)</f>
        <v>0.38762439827518624</v>
      </c>
    </row>
    <row r="169" spans="1:8">
      <c r="A169" s="304" t="s">
        <v>359</v>
      </c>
      <c r="B169" s="305" t="s">
        <v>360</v>
      </c>
      <c r="C169" s="306"/>
      <c r="D169" s="306"/>
      <c r="E169" s="306"/>
      <c r="F169" s="306"/>
      <c r="G169" s="307"/>
      <c r="H169" s="308"/>
    </row>
    <row r="170" spans="1:8">
      <c r="A170" s="320"/>
      <c r="B170" s="294" t="s">
        <v>361</v>
      </c>
      <c r="G170" s="321">
        <f>+G123</f>
        <v>0.12</v>
      </c>
      <c r="H170" s="319">
        <f>(H151+H159+H164)*G170</f>
        <v>0.34826130929047433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0.34826130929047433</v>
      </c>
    </row>
    <row r="174" spans="1:8">
      <c r="A174" s="304" t="s">
        <v>365</v>
      </c>
      <c r="B174" s="305" t="s">
        <v>366</v>
      </c>
      <c r="C174" s="306"/>
      <c r="D174" s="306"/>
      <c r="E174" s="306"/>
      <c r="F174" s="306"/>
      <c r="G174" s="314"/>
      <c r="H174" s="308"/>
    </row>
    <row r="175" spans="1:8">
      <c r="A175" s="320"/>
      <c r="B175" s="294" t="s">
        <v>367</v>
      </c>
      <c r="G175" s="321">
        <f t="shared" si="0"/>
        <v>0.1</v>
      </c>
      <c r="H175" s="319">
        <f>(H151+H159+H164)*G175</f>
        <v>0.29021775774206193</v>
      </c>
    </row>
    <row r="176" spans="1:8">
      <c r="A176" s="315"/>
      <c r="B176" s="306"/>
      <c r="C176" s="306"/>
      <c r="D176" s="306"/>
      <c r="E176" s="306"/>
      <c r="F176" s="306"/>
      <c r="G176" s="316" t="s">
        <v>368</v>
      </c>
      <c r="H176" s="317">
        <f>SUM(H175:H175)</f>
        <v>0.29021775774206193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0.12138388422030576</v>
      </c>
    </row>
    <row r="179" spans="1:8">
      <c r="A179" s="315"/>
      <c r="B179" s="306"/>
      <c r="C179" s="306"/>
      <c r="D179" s="306"/>
      <c r="E179" s="306"/>
      <c r="F179" s="306"/>
      <c r="G179" s="316" t="s">
        <v>372</v>
      </c>
      <c r="H179" s="317">
        <f>SUM(H178:H178)</f>
        <v>0.12138388422030576</v>
      </c>
    </row>
    <row r="180" spans="1:8">
      <c r="A180" s="315"/>
      <c r="B180" s="306"/>
      <c r="C180" s="306"/>
      <c r="D180" s="306"/>
      <c r="E180" s="306"/>
      <c r="F180" s="306"/>
      <c r="G180" s="316" t="s">
        <v>373</v>
      </c>
      <c r="H180" s="317">
        <f>ROUND(H151+H159+H164+H168+H173+H176+H179,2)</f>
        <v>4.05</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748</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8" ht="15">
      <c r="A193" s="349"/>
      <c r="B193" s="350" t="s">
        <v>1</v>
      </c>
      <c r="C193" s="351" t="s">
        <v>335</v>
      </c>
      <c r="D193" s="351" t="s">
        <v>336</v>
      </c>
      <c r="E193" s="351" t="s">
        <v>337</v>
      </c>
      <c r="F193" s="351" t="s">
        <v>338</v>
      </c>
      <c r="G193" s="352" t="s">
        <v>337</v>
      </c>
      <c r="H193" s="353" t="s">
        <v>339</v>
      </c>
    </row>
    <row r="194" spans="1:8" ht="15">
      <c r="A194" s="354" t="s">
        <v>340</v>
      </c>
      <c r="B194" s="355" t="s">
        <v>341</v>
      </c>
      <c r="C194" s="356"/>
      <c r="D194" s="356"/>
      <c r="E194" s="356"/>
      <c r="F194" s="356"/>
      <c r="G194" s="357"/>
      <c r="H194" s="358"/>
    </row>
    <row r="195" spans="1:8" ht="15">
      <c r="A195" s="359"/>
      <c r="B195" s="360" t="s">
        <v>666</v>
      </c>
      <c r="C195" s="361" t="s">
        <v>667</v>
      </c>
      <c r="D195" s="361">
        <v>0.25</v>
      </c>
      <c r="E195" s="360"/>
      <c r="F195" s="360"/>
      <c r="G195" s="362">
        <v>15</v>
      </c>
      <c r="H195" s="363">
        <f>D195*G195</f>
        <v>3.75</v>
      </c>
    </row>
    <row r="196" spans="1:8" ht="15">
      <c r="A196" s="359"/>
      <c r="B196" s="360" t="s">
        <v>668</v>
      </c>
      <c r="C196" s="361" t="s">
        <v>669</v>
      </c>
      <c r="D196" s="361">
        <v>2.5</v>
      </c>
      <c r="E196" s="360"/>
      <c r="F196" s="360"/>
      <c r="G196" s="362">
        <v>145</v>
      </c>
      <c r="H196" s="363">
        <f>D196*G196</f>
        <v>362.5</v>
      </c>
    </row>
    <row r="197" spans="1:8" ht="15">
      <c r="A197" s="359"/>
      <c r="B197" s="356"/>
      <c r="C197" s="356"/>
      <c r="D197" s="356"/>
      <c r="E197" s="356"/>
      <c r="F197" s="364"/>
      <c r="G197" s="365" t="s">
        <v>342</v>
      </c>
      <c r="H197" s="366">
        <f>SUM(H195:H196)</f>
        <v>366.25</v>
      </c>
    </row>
    <row r="198" spans="1:8" ht="15">
      <c r="A198" s="367" t="s">
        <v>343</v>
      </c>
      <c r="B198" s="368" t="s">
        <v>344</v>
      </c>
      <c r="C198" s="356"/>
      <c r="D198" s="356"/>
      <c r="E198" s="356"/>
      <c r="F198" s="364"/>
      <c r="G198" s="369"/>
      <c r="H198" s="358"/>
    </row>
    <row r="199" spans="1:8" ht="15">
      <c r="A199" s="359"/>
      <c r="B199" s="360" t="s">
        <v>670</v>
      </c>
      <c r="C199" s="361" t="s">
        <v>346</v>
      </c>
      <c r="D199" s="370">
        <v>3</v>
      </c>
      <c r="E199" s="360"/>
      <c r="F199" s="360"/>
      <c r="G199" s="362">
        <f>+G106</f>
        <v>56.7</v>
      </c>
      <c r="H199" s="363">
        <f>D199*G199</f>
        <v>170.10000000000002</v>
      </c>
    </row>
    <row r="200" spans="1:8" ht="15">
      <c r="A200" s="359"/>
      <c r="B200" s="360" t="s">
        <v>672</v>
      </c>
      <c r="C200" s="361" t="s">
        <v>346</v>
      </c>
      <c r="D200" s="370">
        <v>2</v>
      </c>
      <c r="E200" s="360"/>
      <c r="F200" s="360"/>
      <c r="G200" s="362">
        <v>39.76</v>
      </c>
      <c r="H200" s="363">
        <f t="shared" ref="H200:H202" si="1">D200*G200</f>
        <v>79.52</v>
      </c>
    </row>
    <row r="201" spans="1:8" ht="15">
      <c r="A201" s="359"/>
      <c r="B201" s="360" t="s">
        <v>673</v>
      </c>
      <c r="C201" s="361" t="s">
        <v>346</v>
      </c>
      <c r="D201" s="370">
        <v>2</v>
      </c>
      <c r="E201" s="360"/>
      <c r="F201" s="360"/>
      <c r="G201" s="362">
        <v>36.700000000000003</v>
      </c>
      <c r="H201" s="363">
        <f t="shared" si="1"/>
        <v>73.400000000000006</v>
      </c>
    </row>
    <row r="202" spans="1:8" ht="15">
      <c r="A202" s="359"/>
      <c r="B202" s="360" t="s">
        <v>674</v>
      </c>
      <c r="C202" s="361" t="s">
        <v>346</v>
      </c>
      <c r="D202" s="370">
        <v>3</v>
      </c>
      <c r="E202" s="360"/>
      <c r="F202" s="360"/>
      <c r="G202" s="362">
        <v>13.75</v>
      </c>
      <c r="H202" s="363">
        <f t="shared" si="1"/>
        <v>41.25</v>
      </c>
    </row>
    <row r="203" spans="1:8" ht="15">
      <c r="A203" s="349"/>
      <c r="B203" s="371"/>
      <c r="C203" s="356"/>
      <c r="D203" s="356"/>
      <c r="E203" s="356"/>
      <c r="F203" s="364"/>
      <c r="G203" s="365" t="s">
        <v>347</v>
      </c>
      <c r="H203" s="366">
        <f>SUM(H199:H202)</f>
        <v>364.27</v>
      </c>
    </row>
    <row r="204" spans="1:8" ht="15">
      <c r="A204" s="372"/>
      <c r="B204" s="342" t="s">
        <v>348</v>
      </c>
      <c r="C204" s="104"/>
      <c r="D204" s="104"/>
      <c r="E204" s="104"/>
      <c r="F204" s="373"/>
      <c r="G204" s="321">
        <f>+G61</f>
        <v>0.1</v>
      </c>
      <c r="H204" s="363">
        <f>SUM(H199:H202)*G204</f>
        <v>36.427</v>
      </c>
    </row>
    <row r="205" spans="1:8" ht="15">
      <c r="A205" s="359"/>
      <c r="B205" s="356"/>
      <c r="C205" s="356"/>
      <c r="D205" s="356"/>
      <c r="E205" s="356"/>
      <c r="F205" s="364"/>
      <c r="G205" s="365" t="s">
        <v>349</v>
      </c>
      <c r="H205" s="366">
        <f>SUM(H199:H204)-SUM(H199:H202)</f>
        <v>400.697</v>
      </c>
    </row>
    <row r="206" spans="1:8" ht="15">
      <c r="A206" s="354" t="s">
        <v>350</v>
      </c>
      <c r="B206" s="355" t="s">
        <v>351</v>
      </c>
      <c r="C206" s="356"/>
      <c r="D206" s="356"/>
      <c r="E206" s="356"/>
      <c r="F206" s="364"/>
      <c r="G206" s="369"/>
      <c r="H206" s="358"/>
    </row>
    <row r="207" spans="1:8" ht="15">
      <c r="A207" s="359"/>
      <c r="B207" s="360" t="s">
        <v>675</v>
      </c>
      <c r="C207" s="360" t="s">
        <v>395</v>
      </c>
      <c r="D207" s="370">
        <v>3</v>
      </c>
      <c r="E207" s="374"/>
      <c r="F207" s="363"/>
      <c r="G207" s="362">
        <v>320</v>
      </c>
      <c r="H207" s="363">
        <f>D207*G207</f>
        <v>960</v>
      </c>
    </row>
    <row r="208" spans="1:8"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748</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748</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748</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748</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748</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748</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748</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748</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748</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748</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ESR-76</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748</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748</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748</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748</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748</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ESR-76</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748</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4*6.96*1190</f>
        <v>33129.599999999999</v>
      </c>
      <c r="H1132" s="136">
        <f t="shared" si="50"/>
        <v>33129.599999999999</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71394.228333333333</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26717.2042</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26717.2042</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22264.336833333335</v>
      </c>
    </row>
    <row r="1147" spans="1:8">
      <c r="A1147" s="132"/>
      <c r="B1147" s="127"/>
      <c r="C1147" s="127"/>
      <c r="D1147" s="127"/>
      <c r="E1147" s="127"/>
      <c r="F1147" s="127"/>
      <c r="G1147" s="133" t="s">
        <v>368</v>
      </c>
      <c r="H1147" s="134">
        <f>SUM(H1146:H1146)</f>
        <v>22264.336833333335</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11693.915007229996</v>
      </c>
    </row>
    <row r="1150" spans="1:8">
      <c r="A1150" s="132"/>
      <c r="B1150" s="127"/>
      <c r="C1150" s="127"/>
      <c r="D1150" s="127"/>
      <c r="E1150" s="127"/>
      <c r="F1150" s="127"/>
      <c r="G1150" s="133" t="s">
        <v>372</v>
      </c>
      <c r="H1150" s="134">
        <f>SUM(H1149:H1149)</f>
        <v>11693.915007229996</v>
      </c>
    </row>
    <row r="1151" spans="1:8">
      <c r="A1151" s="132"/>
      <c r="B1151" s="127"/>
      <c r="C1151" s="127"/>
      <c r="D1151" s="127"/>
      <c r="E1151" s="127"/>
      <c r="F1151" s="127"/>
      <c r="G1151" s="133" t="s">
        <v>373</v>
      </c>
      <c r="H1151" s="134">
        <f>ROUND(H1108+H1120+H1135+H1139+H1144+H1147+H1150,2)</f>
        <v>390137.77</v>
      </c>
    </row>
    <row r="1152" spans="1:8">
      <c r="A1152" s="112"/>
      <c r="B1152" s="112"/>
      <c r="C1152" s="112"/>
      <c r="D1152" s="112"/>
      <c r="E1152" s="112"/>
      <c r="F1152" s="112"/>
      <c r="G1152" s="431" t="s">
        <v>869</v>
      </c>
      <c r="H1152" s="432">
        <f>H1151/6.96</f>
        <v>56054.277298850575</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10000</v>
      </c>
      <c r="E1166" s="129"/>
      <c r="F1166" s="129"/>
      <c r="G1166" s="136">
        <f>+G1105</f>
        <v>17</v>
      </c>
      <c r="H1166" s="136">
        <f>D1166*G1166</f>
        <v>170000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170000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33129.599999999999</v>
      </c>
      <c r="H1195" s="136">
        <f t="shared" si="53"/>
        <v>33129.599999999999</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52176.453333333331</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40283.574399999998</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40283.574399999998</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22264.336833333335</v>
      </c>
    </row>
    <row r="1210" spans="1:8">
      <c r="A1210" s="132"/>
      <c r="B1210" s="127"/>
      <c r="C1210" s="127"/>
      <c r="D1210" s="127"/>
      <c r="E1210" s="127"/>
      <c r="F1210" s="127"/>
      <c r="G1210" s="133" t="s">
        <v>368</v>
      </c>
      <c r="H1210" s="134">
        <f>SUM(H1209:H1209)</f>
        <v>22264.336833333335</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15130.410562789999</v>
      </c>
    </row>
    <row r="1213" spans="1:8">
      <c r="A1213" s="132"/>
      <c r="B1213" s="127"/>
      <c r="C1213" s="127"/>
      <c r="D1213" s="127"/>
      <c r="E1213" s="127"/>
      <c r="F1213" s="127"/>
      <c r="G1213" s="133" t="s">
        <v>372</v>
      </c>
      <c r="H1213" s="134">
        <f>SUM(H1212:H1212)</f>
        <v>15130.410562789999</v>
      </c>
    </row>
    <row r="1214" spans="1:8">
      <c r="A1214" s="132"/>
      <c r="B1214" s="127"/>
      <c r="C1214" s="127"/>
      <c r="D1214" s="127"/>
      <c r="E1214" s="127"/>
      <c r="F1214" s="127"/>
      <c r="G1214" s="133" t="s">
        <v>373</v>
      </c>
      <c r="H1214" s="134">
        <f>ROUND(H1170+H1182+H1198+H1202+H1207+H1210+H1213,2)</f>
        <v>504787.71</v>
      </c>
    </row>
    <row r="1215" spans="1:8">
      <c r="A1215" s="115"/>
      <c r="B1215" s="115"/>
      <c r="C1215" s="115"/>
      <c r="D1215" s="115"/>
      <c r="E1215" s="115"/>
      <c r="F1215" s="115"/>
      <c r="G1215" s="130" t="s">
        <v>869</v>
      </c>
      <c r="H1215" s="134">
        <f>H1214/6.96</f>
        <v>72526.969827586217</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33129.599999999999</v>
      </c>
      <c r="H1248" s="136">
        <f>D1248*G1248</f>
        <v>33129.599999999999</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45715.028333333335</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18570.831399999999</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18570.831399999999</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15475.692833333334</v>
      </c>
    </row>
    <row r="1264" spans="1:8">
      <c r="A1264" s="132"/>
      <c r="B1264" s="127"/>
      <c r="C1264" s="127"/>
      <c r="D1264" s="127"/>
      <c r="E1264" s="127"/>
      <c r="F1264" s="127"/>
      <c r="G1264" s="133" t="s">
        <v>368</v>
      </c>
      <c r="H1264" s="134">
        <f>SUM(H1263:H1263)</f>
        <v>15475.692833333334</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8471.9564336300009</v>
      </c>
    </row>
    <row r="1267" spans="1:8">
      <c r="A1267" s="132"/>
      <c r="B1267" s="127"/>
      <c r="C1267" s="127"/>
      <c r="D1267" s="127"/>
      <c r="E1267" s="127"/>
      <c r="F1267" s="127"/>
      <c r="G1267" s="133" t="s">
        <v>372</v>
      </c>
      <c r="H1267" s="134">
        <f>SUM(H1266:H1266)</f>
        <v>8471.9564336300009</v>
      </c>
    </row>
    <row r="1268" spans="1:8">
      <c r="A1268" s="132"/>
      <c r="B1268" s="127"/>
      <c r="C1268" s="127"/>
      <c r="D1268" s="127"/>
      <c r="E1268" s="127"/>
      <c r="F1268" s="127"/>
      <c r="G1268" s="133" t="s">
        <v>373</v>
      </c>
      <c r="H1268" s="134">
        <f>ROUND(H1232+H1245+H1252+H1256+H1261+H1264+H1267,2)</f>
        <v>282645.3</v>
      </c>
    </row>
    <row r="1269" spans="1:8">
      <c r="A1269" s="115"/>
      <c r="B1269" s="115"/>
      <c r="C1269" s="115"/>
      <c r="D1269" s="115"/>
      <c r="E1269" s="115"/>
      <c r="F1269" s="115"/>
      <c r="G1269" s="442" t="s">
        <v>869</v>
      </c>
      <c r="H1269" s="134">
        <f>H1268/6.96</f>
        <v>40609.956896551725</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3*6.96*1190*2</f>
        <v>49694.399999999994</v>
      </c>
      <c r="H1295" s="136">
        <f>D1295*G1295</f>
        <v>49694.399999999994</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70134.45</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8625.6539999999986</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8625.6539999999986</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7188.0450000000001</v>
      </c>
    </row>
    <row r="1313" spans="1:8">
      <c r="A1313" s="132"/>
      <c r="B1313" s="127"/>
      <c r="C1313" s="127"/>
      <c r="D1313" s="127"/>
      <c r="E1313" s="127"/>
      <c r="F1313" s="127"/>
      <c r="G1313" s="133" t="s">
        <v>368</v>
      </c>
      <c r="H1313" s="134">
        <f>SUM(H1312:H1312)</f>
        <v>7188.0450000000001</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2717.9986388999992</v>
      </c>
    </row>
    <row r="1316" spans="1:8">
      <c r="A1316" s="132"/>
      <c r="B1316" s="127"/>
      <c r="C1316" s="127"/>
      <c r="D1316" s="127"/>
      <c r="E1316" s="127"/>
      <c r="F1316" s="127"/>
      <c r="G1316" s="133" t="s">
        <v>372</v>
      </c>
      <c r="H1316" s="134">
        <f>SUM(H1315:H1315)</f>
        <v>2717.9986388999992</v>
      </c>
    </row>
    <row r="1317" spans="1:8">
      <c r="A1317" s="132"/>
      <c r="B1317" s="127"/>
      <c r="C1317" s="127"/>
      <c r="D1317" s="127"/>
      <c r="E1317" s="127"/>
      <c r="F1317" s="127"/>
      <c r="G1317" s="133" t="s">
        <v>373</v>
      </c>
      <c r="H1317" s="134">
        <f>ROUND(H1286+H1293+H1301+H1305+H1310+H1313+H1316,2)</f>
        <v>90679.12</v>
      </c>
    </row>
    <row r="1318" spans="1:8">
      <c r="A1318" s="115"/>
      <c r="B1318" s="115"/>
      <c r="C1318" s="115"/>
      <c r="D1318" s="115"/>
      <c r="E1318" s="115"/>
      <c r="F1318" s="115"/>
      <c r="G1318" s="442" t="s">
        <v>869</v>
      </c>
      <c r="H1318" s="134">
        <f>H1317/6.96</f>
        <v>13028.609195402298</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5"/>
  <sheetViews>
    <sheetView topLeftCell="A1152" workbookViewId="0">
      <selection activeCell="G22" sqref="G22"/>
    </sheetView>
  </sheetViews>
  <sheetFormatPr baseColWidth="10" defaultRowHeight="12.75"/>
  <cols>
    <col min="1" max="1" width="4" style="286" customWidth="1"/>
    <col min="2" max="2" width="43.5703125" style="286" customWidth="1"/>
    <col min="3" max="3" width="7.5703125" style="286" customWidth="1"/>
    <col min="4" max="4" width="9.28515625" style="286" customWidth="1"/>
    <col min="5" max="5" width="9.5703125" style="286" customWidth="1"/>
    <col min="6" max="6" width="11" style="286" customWidth="1"/>
    <col min="7" max="7" width="10.28515625" style="288" customWidth="1"/>
    <col min="8" max="8" width="10.5703125" style="289" customWidth="1"/>
    <col min="9" max="256" width="11.42578125" style="286"/>
    <col min="257" max="257" width="8.42578125" style="286" customWidth="1"/>
    <col min="258" max="258" width="40.140625" style="286" customWidth="1"/>
    <col min="259" max="259" width="8.5703125" style="286" customWidth="1"/>
    <col min="260" max="260" width="9.28515625" style="286" customWidth="1"/>
    <col min="261" max="261" width="9.5703125" style="286" customWidth="1"/>
    <col min="262" max="262" width="11" style="286" customWidth="1"/>
    <col min="263" max="263" width="11.42578125" style="286"/>
    <col min="264" max="264" width="10.5703125" style="286" customWidth="1"/>
    <col min="265" max="512" width="11.42578125" style="286"/>
    <col min="513" max="513" width="8.42578125" style="286" customWidth="1"/>
    <col min="514" max="514" width="40.140625" style="286" customWidth="1"/>
    <col min="515" max="515" width="8.5703125" style="286" customWidth="1"/>
    <col min="516" max="516" width="9.28515625" style="286" customWidth="1"/>
    <col min="517" max="517" width="9.5703125" style="286" customWidth="1"/>
    <col min="518" max="518" width="11" style="286" customWidth="1"/>
    <col min="519" max="519" width="11.42578125" style="286"/>
    <col min="520" max="520" width="10.5703125" style="286" customWidth="1"/>
    <col min="521" max="768" width="11.42578125" style="286"/>
    <col min="769" max="769" width="8.42578125" style="286" customWidth="1"/>
    <col min="770" max="770" width="40.140625" style="286" customWidth="1"/>
    <col min="771" max="771" width="8.5703125" style="286" customWidth="1"/>
    <col min="772" max="772" width="9.28515625" style="286" customWidth="1"/>
    <col min="773" max="773" width="9.5703125" style="286" customWidth="1"/>
    <col min="774" max="774" width="11" style="286" customWidth="1"/>
    <col min="775" max="775" width="11.42578125" style="286"/>
    <col min="776" max="776" width="10.5703125" style="286" customWidth="1"/>
    <col min="777" max="1024" width="11.42578125" style="286"/>
    <col min="1025" max="1025" width="8.42578125" style="286" customWidth="1"/>
    <col min="1026" max="1026" width="40.140625" style="286" customWidth="1"/>
    <col min="1027" max="1027" width="8.5703125" style="286" customWidth="1"/>
    <col min="1028" max="1028" width="9.28515625" style="286" customWidth="1"/>
    <col min="1029" max="1029" width="9.5703125" style="286" customWidth="1"/>
    <col min="1030" max="1030" width="11" style="286" customWidth="1"/>
    <col min="1031" max="1031" width="11.42578125" style="286"/>
    <col min="1032" max="1032" width="10.5703125" style="286" customWidth="1"/>
    <col min="1033" max="1280" width="11.42578125" style="286"/>
    <col min="1281" max="1281" width="8.42578125" style="286" customWidth="1"/>
    <col min="1282" max="1282" width="40.140625" style="286" customWidth="1"/>
    <col min="1283" max="1283" width="8.5703125" style="286" customWidth="1"/>
    <col min="1284" max="1284" width="9.28515625" style="286" customWidth="1"/>
    <col min="1285" max="1285" width="9.5703125" style="286" customWidth="1"/>
    <col min="1286" max="1286" width="11" style="286" customWidth="1"/>
    <col min="1287" max="1287" width="11.42578125" style="286"/>
    <col min="1288" max="1288" width="10.5703125" style="286" customWidth="1"/>
    <col min="1289" max="1536" width="11.42578125" style="286"/>
    <col min="1537" max="1537" width="8.42578125" style="286" customWidth="1"/>
    <col min="1538" max="1538" width="40.140625" style="286" customWidth="1"/>
    <col min="1539" max="1539" width="8.5703125" style="286" customWidth="1"/>
    <col min="1540" max="1540" width="9.28515625" style="286" customWidth="1"/>
    <col min="1541" max="1541" width="9.5703125" style="286" customWidth="1"/>
    <col min="1542" max="1542" width="11" style="286" customWidth="1"/>
    <col min="1543" max="1543" width="11.42578125" style="286"/>
    <col min="1544" max="1544" width="10.5703125" style="286" customWidth="1"/>
    <col min="1545" max="1792" width="11.42578125" style="286"/>
    <col min="1793" max="1793" width="8.42578125" style="286" customWidth="1"/>
    <col min="1794" max="1794" width="40.140625" style="286" customWidth="1"/>
    <col min="1795" max="1795" width="8.5703125" style="286" customWidth="1"/>
    <col min="1796" max="1796" width="9.28515625" style="286" customWidth="1"/>
    <col min="1797" max="1797" width="9.5703125" style="286" customWidth="1"/>
    <col min="1798" max="1798" width="11" style="286" customWidth="1"/>
    <col min="1799" max="1799" width="11.42578125" style="286"/>
    <col min="1800" max="1800" width="10.5703125" style="286" customWidth="1"/>
    <col min="1801" max="2048" width="11.42578125" style="286"/>
    <col min="2049" max="2049" width="8.42578125" style="286" customWidth="1"/>
    <col min="2050" max="2050" width="40.140625" style="286" customWidth="1"/>
    <col min="2051" max="2051" width="8.5703125" style="286" customWidth="1"/>
    <col min="2052" max="2052" width="9.28515625" style="286" customWidth="1"/>
    <col min="2053" max="2053" width="9.5703125" style="286" customWidth="1"/>
    <col min="2054" max="2054" width="11" style="286" customWidth="1"/>
    <col min="2055" max="2055" width="11.42578125" style="286"/>
    <col min="2056" max="2056" width="10.5703125" style="286" customWidth="1"/>
    <col min="2057" max="2304" width="11.42578125" style="286"/>
    <col min="2305" max="2305" width="8.42578125" style="286" customWidth="1"/>
    <col min="2306" max="2306" width="40.140625" style="286" customWidth="1"/>
    <col min="2307" max="2307" width="8.5703125" style="286" customWidth="1"/>
    <col min="2308" max="2308" width="9.28515625" style="286" customWidth="1"/>
    <col min="2309" max="2309" width="9.5703125" style="286" customWidth="1"/>
    <col min="2310" max="2310" width="11" style="286" customWidth="1"/>
    <col min="2311" max="2311" width="11.42578125" style="286"/>
    <col min="2312" max="2312" width="10.5703125" style="286" customWidth="1"/>
    <col min="2313" max="2560" width="11.42578125" style="286"/>
    <col min="2561" max="2561" width="8.42578125" style="286" customWidth="1"/>
    <col min="2562" max="2562" width="40.140625" style="286" customWidth="1"/>
    <col min="2563" max="2563" width="8.5703125" style="286" customWidth="1"/>
    <col min="2564" max="2564" width="9.28515625" style="286" customWidth="1"/>
    <col min="2565" max="2565" width="9.5703125" style="286" customWidth="1"/>
    <col min="2566" max="2566" width="11" style="286" customWidth="1"/>
    <col min="2567" max="2567" width="11.42578125" style="286"/>
    <col min="2568" max="2568" width="10.5703125" style="286" customWidth="1"/>
    <col min="2569" max="2816" width="11.42578125" style="286"/>
    <col min="2817" max="2817" width="8.42578125" style="286" customWidth="1"/>
    <col min="2818" max="2818" width="40.140625" style="286" customWidth="1"/>
    <col min="2819" max="2819" width="8.5703125" style="286" customWidth="1"/>
    <col min="2820" max="2820" width="9.28515625" style="286" customWidth="1"/>
    <col min="2821" max="2821" width="9.5703125" style="286" customWidth="1"/>
    <col min="2822" max="2822" width="11" style="286" customWidth="1"/>
    <col min="2823" max="2823" width="11.42578125" style="286"/>
    <col min="2824" max="2824" width="10.5703125" style="286" customWidth="1"/>
    <col min="2825" max="3072" width="11.42578125" style="286"/>
    <col min="3073" max="3073" width="8.42578125" style="286" customWidth="1"/>
    <col min="3074" max="3074" width="40.140625" style="286" customWidth="1"/>
    <col min="3075" max="3075" width="8.5703125" style="286" customWidth="1"/>
    <col min="3076" max="3076" width="9.28515625" style="286" customWidth="1"/>
    <col min="3077" max="3077" width="9.5703125" style="286" customWidth="1"/>
    <col min="3078" max="3078" width="11" style="286" customWidth="1"/>
    <col min="3079" max="3079" width="11.42578125" style="286"/>
    <col min="3080" max="3080" width="10.5703125" style="286" customWidth="1"/>
    <col min="3081" max="3328" width="11.42578125" style="286"/>
    <col min="3329" max="3329" width="8.42578125" style="286" customWidth="1"/>
    <col min="3330" max="3330" width="40.140625" style="286" customWidth="1"/>
    <col min="3331" max="3331" width="8.5703125" style="286" customWidth="1"/>
    <col min="3332" max="3332" width="9.28515625" style="286" customWidth="1"/>
    <col min="3333" max="3333" width="9.5703125" style="286" customWidth="1"/>
    <col min="3334" max="3334" width="11" style="286" customWidth="1"/>
    <col min="3335" max="3335" width="11.42578125" style="286"/>
    <col min="3336" max="3336" width="10.5703125" style="286" customWidth="1"/>
    <col min="3337" max="3584" width="11.42578125" style="286"/>
    <col min="3585" max="3585" width="8.42578125" style="286" customWidth="1"/>
    <col min="3586" max="3586" width="40.140625" style="286" customWidth="1"/>
    <col min="3587" max="3587" width="8.5703125" style="286" customWidth="1"/>
    <col min="3588" max="3588" width="9.28515625" style="286" customWidth="1"/>
    <col min="3589" max="3589" width="9.5703125" style="286" customWidth="1"/>
    <col min="3590" max="3590" width="11" style="286" customWidth="1"/>
    <col min="3591" max="3591" width="11.42578125" style="286"/>
    <col min="3592" max="3592" width="10.5703125" style="286" customWidth="1"/>
    <col min="3593" max="3840" width="11.42578125" style="286"/>
    <col min="3841" max="3841" width="8.42578125" style="286" customWidth="1"/>
    <col min="3842" max="3842" width="40.140625" style="286" customWidth="1"/>
    <col min="3843" max="3843" width="8.5703125" style="286" customWidth="1"/>
    <col min="3844" max="3844" width="9.28515625" style="286" customWidth="1"/>
    <col min="3845" max="3845" width="9.5703125" style="286" customWidth="1"/>
    <col min="3846" max="3846" width="11" style="286" customWidth="1"/>
    <col min="3847" max="3847" width="11.42578125" style="286"/>
    <col min="3848" max="3848" width="10.5703125" style="286" customWidth="1"/>
    <col min="3849" max="4096" width="11.42578125" style="286"/>
    <col min="4097" max="4097" width="8.42578125" style="286" customWidth="1"/>
    <col min="4098" max="4098" width="40.140625" style="286" customWidth="1"/>
    <col min="4099" max="4099" width="8.5703125" style="286" customWidth="1"/>
    <col min="4100" max="4100" width="9.28515625" style="286" customWidth="1"/>
    <col min="4101" max="4101" width="9.5703125" style="286" customWidth="1"/>
    <col min="4102" max="4102" width="11" style="286" customWidth="1"/>
    <col min="4103" max="4103" width="11.42578125" style="286"/>
    <col min="4104" max="4104" width="10.5703125" style="286" customWidth="1"/>
    <col min="4105" max="4352" width="11.42578125" style="286"/>
    <col min="4353" max="4353" width="8.42578125" style="286" customWidth="1"/>
    <col min="4354" max="4354" width="40.140625" style="286" customWidth="1"/>
    <col min="4355" max="4355" width="8.5703125" style="286" customWidth="1"/>
    <col min="4356" max="4356" width="9.28515625" style="286" customWidth="1"/>
    <col min="4357" max="4357" width="9.5703125" style="286" customWidth="1"/>
    <col min="4358" max="4358" width="11" style="286" customWidth="1"/>
    <col min="4359" max="4359" width="11.42578125" style="286"/>
    <col min="4360" max="4360" width="10.5703125" style="286" customWidth="1"/>
    <col min="4361" max="4608" width="11.42578125" style="286"/>
    <col min="4609" max="4609" width="8.42578125" style="286" customWidth="1"/>
    <col min="4610" max="4610" width="40.140625" style="286" customWidth="1"/>
    <col min="4611" max="4611" width="8.5703125" style="286" customWidth="1"/>
    <col min="4612" max="4612" width="9.28515625" style="286" customWidth="1"/>
    <col min="4613" max="4613" width="9.5703125" style="286" customWidth="1"/>
    <col min="4614" max="4614" width="11" style="286" customWidth="1"/>
    <col min="4615" max="4615" width="11.42578125" style="286"/>
    <col min="4616" max="4616" width="10.5703125" style="286" customWidth="1"/>
    <col min="4617" max="4864" width="11.42578125" style="286"/>
    <col min="4865" max="4865" width="8.42578125" style="286" customWidth="1"/>
    <col min="4866" max="4866" width="40.140625" style="286" customWidth="1"/>
    <col min="4867" max="4867" width="8.5703125" style="286" customWidth="1"/>
    <col min="4868" max="4868" width="9.28515625" style="286" customWidth="1"/>
    <col min="4869" max="4869" width="9.5703125" style="286" customWidth="1"/>
    <col min="4870" max="4870" width="11" style="286" customWidth="1"/>
    <col min="4871" max="4871" width="11.42578125" style="286"/>
    <col min="4872" max="4872" width="10.5703125" style="286" customWidth="1"/>
    <col min="4873" max="5120" width="11.42578125" style="286"/>
    <col min="5121" max="5121" width="8.42578125" style="286" customWidth="1"/>
    <col min="5122" max="5122" width="40.140625" style="286" customWidth="1"/>
    <col min="5123" max="5123" width="8.5703125" style="286" customWidth="1"/>
    <col min="5124" max="5124" width="9.28515625" style="286" customWidth="1"/>
    <col min="5125" max="5125" width="9.5703125" style="286" customWidth="1"/>
    <col min="5126" max="5126" width="11" style="286" customWidth="1"/>
    <col min="5127" max="5127" width="11.42578125" style="286"/>
    <col min="5128" max="5128" width="10.5703125" style="286" customWidth="1"/>
    <col min="5129" max="5376" width="11.42578125" style="286"/>
    <col min="5377" max="5377" width="8.42578125" style="286" customWidth="1"/>
    <col min="5378" max="5378" width="40.140625" style="286" customWidth="1"/>
    <col min="5379" max="5379" width="8.5703125" style="286" customWidth="1"/>
    <col min="5380" max="5380" width="9.28515625" style="286" customWidth="1"/>
    <col min="5381" max="5381" width="9.5703125" style="286" customWidth="1"/>
    <col min="5382" max="5382" width="11" style="286" customWidth="1"/>
    <col min="5383" max="5383" width="11.42578125" style="286"/>
    <col min="5384" max="5384" width="10.5703125" style="286" customWidth="1"/>
    <col min="5385" max="5632" width="11.42578125" style="286"/>
    <col min="5633" max="5633" width="8.42578125" style="286" customWidth="1"/>
    <col min="5634" max="5634" width="40.140625" style="286" customWidth="1"/>
    <col min="5635" max="5635" width="8.5703125" style="286" customWidth="1"/>
    <col min="5636" max="5636" width="9.28515625" style="286" customWidth="1"/>
    <col min="5637" max="5637" width="9.5703125" style="286" customWidth="1"/>
    <col min="5638" max="5638" width="11" style="286" customWidth="1"/>
    <col min="5639" max="5639" width="11.42578125" style="286"/>
    <col min="5640" max="5640" width="10.5703125" style="286" customWidth="1"/>
    <col min="5641" max="5888" width="11.42578125" style="286"/>
    <col min="5889" max="5889" width="8.42578125" style="286" customWidth="1"/>
    <col min="5890" max="5890" width="40.140625" style="286" customWidth="1"/>
    <col min="5891" max="5891" width="8.5703125" style="286" customWidth="1"/>
    <col min="5892" max="5892" width="9.28515625" style="286" customWidth="1"/>
    <col min="5893" max="5893" width="9.5703125" style="286" customWidth="1"/>
    <col min="5894" max="5894" width="11" style="286" customWidth="1"/>
    <col min="5895" max="5895" width="11.42578125" style="286"/>
    <col min="5896" max="5896" width="10.5703125" style="286" customWidth="1"/>
    <col min="5897" max="6144" width="11.42578125" style="286"/>
    <col min="6145" max="6145" width="8.42578125" style="286" customWidth="1"/>
    <col min="6146" max="6146" width="40.140625" style="286" customWidth="1"/>
    <col min="6147" max="6147" width="8.5703125" style="286" customWidth="1"/>
    <col min="6148" max="6148" width="9.28515625" style="286" customWidth="1"/>
    <col min="6149" max="6149" width="9.5703125" style="286" customWidth="1"/>
    <col min="6150" max="6150" width="11" style="286" customWidth="1"/>
    <col min="6151" max="6151" width="11.42578125" style="286"/>
    <col min="6152" max="6152" width="10.5703125" style="286" customWidth="1"/>
    <col min="6153" max="6400" width="11.42578125" style="286"/>
    <col min="6401" max="6401" width="8.42578125" style="286" customWidth="1"/>
    <col min="6402" max="6402" width="40.140625" style="286" customWidth="1"/>
    <col min="6403" max="6403" width="8.5703125" style="286" customWidth="1"/>
    <col min="6404" max="6404" width="9.28515625" style="286" customWidth="1"/>
    <col min="6405" max="6405" width="9.5703125" style="286" customWidth="1"/>
    <col min="6406" max="6406" width="11" style="286" customWidth="1"/>
    <col min="6407" max="6407" width="11.42578125" style="286"/>
    <col min="6408" max="6408" width="10.5703125" style="286" customWidth="1"/>
    <col min="6409" max="6656" width="11.42578125" style="286"/>
    <col min="6657" max="6657" width="8.42578125" style="286" customWidth="1"/>
    <col min="6658" max="6658" width="40.140625" style="286" customWidth="1"/>
    <col min="6659" max="6659" width="8.5703125" style="286" customWidth="1"/>
    <col min="6660" max="6660" width="9.28515625" style="286" customWidth="1"/>
    <col min="6661" max="6661" width="9.5703125" style="286" customWidth="1"/>
    <col min="6662" max="6662" width="11" style="286" customWidth="1"/>
    <col min="6663" max="6663" width="11.42578125" style="286"/>
    <col min="6664" max="6664" width="10.5703125" style="286" customWidth="1"/>
    <col min="6665" max="6912" width="11.42578125" style="286"/>
    <col min="6913" max="6913" width="8.42578125" style="286" customWidth="1"/>
    <col min="6914" max="6914" width="40.140625" style="286" customWidth="1"/>
    <col min="6915" max="6915" width="8.5703125" style="286" customWidth="1"/>
    <col min="6916" max="6916" width="9.28515625" style="286" customWidth="1"/>
    <col min="6917" max="6917" width="9.5703125" style="286" customWidth="1"/>
    <col min="6918" max="6918" width="11" style="286" customWidth="1"/>
    <col min="6919" max="6919" width="11.42578125" style="286"/>
    <col min="6920" max="6920" width="10.5703125" style="286" customWidth="1"/>
    <col min="6921" max="7168" width="11.42578125" style="286"/>
    <col min="7169" max="7169" width="8.42578125" style="286" customWidth="1"/>
    <col min="7170" max="7170" width="40.140625" style="286" customWidth="1"/>
    <col min="7171" max="7171" width="8.5703125" style="286" customWidth="1"/>
    <col min="7172" max="7172" width="9.28515625" style="286" customWidth="1"/>
    <col min="7173" max="7173" width="9.5703125" style="286" customWidth="1"/>
    <col min="7174" max="7174" width="11" style="286" customWidth="1"/>
    <col min="7175" max="7175" width="11.42578125" style="286"/>
    <col min="7176" max="7176" width="10.5703125" style="286" customWidth="1"/>
    <col min="7177" max="7424" width="11.42578125" style="286"/>
    <col min="7425" max="7425" width="8.42578125" style="286" customWidth="1"/>
    <col min="7426" max="7426" width="40.140625" style="286" customWidth="1"/>
    <col min="7427" max="7427" width="8.5703125" style="286" customWidth="1"/>
    <col min="7428" max="7428" width="9.28515625" style="286" customWidth="1"/>
    <col min="7429" max="7429" width="9.5703125" style="286" customWidth="1"/>
    <col min="7430" max="7430" width="11" style="286" customWidth="1"/>
    <col min="7431" max="7431" width="11.42578125" style="286"/>
    <col min="7432" max="7432" width="10.5703125" style="286" customWidth="1"/>
    <col min="7433" max="7680" width="11.42578125" style="286"/>
    <col min="7681" max="7681" width="8.42578125" style="286" customWidth="1"/>
    <col min="7682" max="7682" width="40.140625" style="286" customWidth="1"/>
    <col min="7683" max="7683" width="8.5703125" style="286" customWidth="1"/>
    <col min="7684" max="7684" width="9.28515625" style="286" customWidth="1"/>
    <col min="7685" max="7685" width="9.5703125" style="286" customWidth="1"/>
    <col min="7686" max="7686" width="11" style="286" customWidth="1"/>
    <col min="7687" max="7687" width="11.42578125" style="286"/>
    <col min="7688" max="7688" width="10.5703125" style="286" customWidth="1"/>
    <col min="7689" max="7936" width="11.42578125" style="286"/>
    <col min="7937" max="7937" width="8.42578125" style="286" customWidth="1"/>
    <col min="7938" max="7938" width="40.140625" style="286" customWidth="1"/>
    <col min="7939" max="7939" width="8.5703125" style="286" customWidth="1"/>
    <col min="7940" max="7940" width="9.28515625" style="286" customWidth="1"/>
    <col min="7941" max="7941" width="9.5703125" style="286" customWidth="1"/>
    <col min="7942" max="7942" width="11" style="286" customWidth="1"/>
    <col min="7943" max="7943" width="11.42578125" style="286"/>
    <col min="7944" max="7944" width="10.5703125" style="286" customWidth="1"/>
    <col min="7945" max="8192" width="11.42578125" style="286"/>
    <col min="8193" max="8193" width="8.42578125" style="286" customWidth="1"/>
    <col min="8194" max="8194" width="40.140625" style="286" customWidth="1"/>
    <col min="8195" max="8195" width="8.5703125" style="286" customWidth="1"/>
    <col min="8196" max="8196" width="9.28515625" style="286" customWidth="1"/>
    <col min="8197" max="8197" width="9.5703125" style="286" customWidth="1"/>
    <col min="8198" max="8198" width="11" style="286" customWidth="1"/>
    <col min="8199" max="8199" width="11.42578125" style="286"/>
    <col min="8200" max="8200" width="10.5703125" style="286" customWidth="1"/>
    <col min="8201" max="8448" width="11.42578125" style="286"/>
    <col min="8449" max="8449" width="8.42578125" style="286" customWidth="1"/>
    <col min="8450" max="8450" width="40.140625" style="286" customWidth="1"/>
    <col min="8451" max="8451" width="8.5703125" style="286" customWidth="1"/>
    <col min="8452" max="8452" width="9.28515625" style="286" customWidth="1"/>
    <col min="8453" max="8453" width="9.5703125" style="286" customWidth="1"/>
    <col min="8454" max="8454" width="11" style="286" customWidth="1"/>
    <col min="8455" max="8455" width="11.42578125" style="286"/>
    <col min="8456" max="8456" width="10.5703125" style="286" customWidth="1"/>
    <col min="8457" max="8704" width="11.42578125" style="286"/>
    <col min="8705" max="8705" width="8.42578125" style="286" customWidth="1"/>
    <col min="8706" max="8706" width="40.140625" style="286" customWidth="1"/>
    <col min="8707" max="8707" width="8.5703125" style="286" customWidth="1"/>
    <col min="8708" max="8708" width="9.28515625" style="286" customWidth="1"/>
    <col min="8709" max="8709" width="9.5703125" style="286" customWidth="1"/>
    <col min="8710" max="8710" width="11" style="286" customWidth="1"/>
    <col min="8711" max="8711" width="11.42578125" style="286"/>
    <col min="8712" max="8712" width="10.5703125" style="286" customWidth="1"/>
    <col min="8713" max="8960" width="11.42578125" style="286"/>
    <col min="8961" max="8961" width="8.42578125" style="286" customWidth="1"/>
    <col min="8962" max="8962" width="40.140625" style="286" customWidth="1"/>
    <col min="8963" max="8963" width="8.5703125" style="286" customWidth="1"/>
    <col min="8964" max="8964" width="9.28515625" style="286" customWidth="1"/>
    <col min="8965" max="8965" width="9.5703125" style="286" customWidth="1"/>
    <col min="8966" max="8966" width="11" style="286" customWidth="1"/>
    <col min="8967" max="8967" width="11.42578125" style="286"/>
    <col min="8968" max="8968" width="10.5703125" style="286" customWidth="1"/>
    <col min="8969" max="9216" width="11.42578125" style="286"/>
    <col min="9217" max="9217" width="8.42578125" style="286" customWidth="1"/>
    <col min="9218" max="9218" width="40.140625" style="286" customWidth="1"/>
    <col min="9219" max="9219" width="8.5703125" style="286" customWidth="1"/>
    <col min="9220" max="9220" width="9.28515625" style="286" customWidth="1"/>
    <col min="9221" max="9221" width="9.5703125" style="286" customWidth="1"/>
    <col min="9222" max="9222" width="11" style="286" customWidth="1"/>
    <col min="9223" max="9223" width="11.42578125" style="286"/>
    <col min="9224" max="9224" width="10.5703125" style="286" customWidth="1"/>
    <col min="9225" max="9472" width="11.42578125" style="286"/>
    <col min="9473" max="9473" width="8.42578125" style="286" customWidth="1"/>
    <col min="9474" max="9474" width="40.140625" style="286" customWidth="1"/>
    <col min="9475" max="9475" width="8.5703125" style="286" customWidth="1"/>
    <col min="9476" max="9476" width="9.28515625" style="286" customWidth="1"/>
    <col min="9477" max="9477" width="9.5703125" style="286" customWidth="1"/>
    <col min="9478" max="9478" width="11" style="286" customWidth="1"/>
    <col min="9479" max="9479" width="11.42578125" style="286"/>
    <col min="9480" max="9480" width="10.5703125" style="286" customWidth="1"/>
    <col min="9481" max="9728" width="11.42578125" style="286"/>
    <col min="9729" max="9729" width="8.42578125" style="286" customWidth="1"/>
    <col min="9730" max="9730" width="40.140625" style="286" customWidth="1"/>
    <col min="9731" max="9731" width="8.5703125" style="286" customWidth="1"/>
    <col min="9732" max="9732" width="9.28515625" style="286" customWidth="1"/>
    <col min="9733" max="9733" width="9.5703125" style="286" customWidth="1"/>
    <col min="9734" max="9734" width="11" style="286" customWidth="1"/>
    <col min="9735" max="9735" width="11.42578125" style="286"/>
    <col min="9736" max="9736" width="10.5703125" style="286" customWidth="1"/>
    <col min="9737" max="9984" width="11.42578125" style="286"/>
    <col min="9985" max="9985" width="8.42578125" style="286" customWidth="1"/>
    <col min="9986" max="9986" width="40.140625" style="286" customWidth="1"/>
    <col min="9987" max="9987" width="8.5703125" style="286" customWidth="1"/>
    <col min="9988" max="9988" width="9.28515625" style="286" customWidth="1"/>
    <col min="9989" max="9989" width="9.5703125" style="286" customWidth="1"/>
    <col min="9990" max="9990" width="11" style="286" customWidth="1"/>
    <col min="9991" max="9991" width="11.42578125" style="286"/>
    <col min="9992" max="9992" width="10.5703125" style="286" customWidth="1"/>
    <col min="9993" max="10240" width="11.42578125" style="286"/>
    <col min="10241" max="10241" width="8.42578125" style="286" customWidth="1"/>
    <col min="10242" max="10242" width="40.140625" style="286" customWidth="1"/>
    <col min="10243" max="10243" width="8.5703125" style="286" customWidth="1"/>
    <col min="10244" max="10244" width="9.28515625" style="286" customWidth="1"/>
    <col min="10245" max="10245" width="9.5703125" style="286" customWidth="1"/>
    <col min="10246" max="10246" width="11" style="286" customWidth="1"/>
    <col min="10247" max="10247" width="11.42578125" style="286"/>
    <col min="10248" max="10248" width="10.5703125" style="286" customWidth="1"/>
    <col min="10249" max="10496" width="11.42578125" style="286"/>
    <col min="10497" max="10497" width="8.42578125" style="286" customWidth="1"/>
    <col min="10498" max="10498" width="40.140625" style="286" customWidth="1"/>
    <col min="10499" max="10499" width="8.5703125" style="286" customWidth="1"/>
    <col min="10500" max="10500" width="9.28515625" style="286" customWidth="1"/>
    <col min="10501" max="10501" width="9.5703125" style="286" customWidth="1"/>
    <col min="10502" max="10502" width="11" style="286" customWidth="1"/>
    <col min="10503" max="10503" width="11.42578125" style="286"/>
    <col min="10504" max="10504" width="10.5703125" style="286" customWidth="1"/>
    <col min="10505" max="10752" width="11.42578125" style="286"/>
    <col min="10753" max="10753" width="8.42578125" style="286" customWidth="1"/>
    <col min="10754" max="10754" width="40.140625" style="286" customWidth="1"/>
    <col min="10755" max="10755" width="8.5703125" style="286" customWidth="1"/>
    <col min="10756" max="10756" width="9.28515625" style="286" customWidth="1"/>
    <col min="10757" max="10757" width="9.5703125" style="286" customWidth="1"/>
    <col min="10758" max="10758" width="11" style="286" customWidth="1"/>
    <col min="10759" max="10759" width="11.42578125" style="286"/>
    <col min="10760" max="10760" width="10.5703125" style="286" customWidth="1"/>
    <col min="10761" max="11008" width="11.42578125" style="286"/>
    <col min="11009" max="11009" width="8.42578125" style="286" customWidth="1"/>
    <col min="11010" max="11010" width="40.140625" style="286" customWidth="1"/>
    <col min="11011" max="11011" width="8.5703125" style="286" customWidth="1"/>
    <col min="11012" max="11012" width="9.28515625" style="286" customWidth="1"/>
    <col min="11013" max="11013" width="9.5703125" style="286" customWidth="1"/>
    <col min="11014" max="11014" width="11" style="286" customWidth="1"/>
    <col min="11015" max="11015" width="11.42578125" style="286"/>
    <col min="11016" max="11016" width="10.5703125" style="286" customWidth="1"/>
    <col min="11017" max="11264" width="11.42578125" style="286"/>
    <col min="11265" max="11265" width="8.42578125" style="286" customWidth="1"/>
    <col min="11266" max="11266" width="40.140625" style="286" customWidth="1"/>
    <col min="11267" max="11267" width="8.5703125" style="286" customWidth="1"/>
    <col min="11268" max="11268" width="9.28515625" style="286" customWidth="1"/>
    <col min="11269" max="11269" width="9.5703125" style="286" customWidth="1"/>
    <col min="11270" max="11270" width="11" style="286" customWidth="1"/>
    <col min="11271" max="11271" width="11.42578125" style="286"/>
    <col min="11272" max="11272" width="10.5703125" style="286" customWidth="1"/>
    <col min="11273" max="11520" width="11.42578125" style="286"/>
    <col min="11521" max="11521" width="8.42578125" style="286" customWidth="1"/>
    <col min="11522" max="11522" width="40.140625" style="286" customWidth="1"/>
    <col min="11523" max="11523" width="8.5703125" style="286" customWidth="1"/>
    <col min="11524" max="11524" width="9.28515625" style="286" customWidth="1"/>
    <col min="11525" max="11525" width="9.5703125" style="286" customWidth="1"/>
    <col min="11526" max="11526" width="11" style="286" customWidth="1"/>
    <col min="11527" max="11527" width="11.42578125" style="286"/>
    <col min="11528" max="11528" width="10.5703125" style="286" customWidth="1"/>
    <col min="11529" max="11776" width="11.42578125" style="286"/>
    <col min="11777" max="11777" width="8.42578125" style="286" customWidth="1"/>
    <col min="11778" max="11778" width="40.140625" style="286" customWidth="1"/>
    <col min="11779" max="11779" width="8.5703125" style="286" customWidth="1"/>
    <col min="11780" max="11780" width="9.28515625" style="286" customWidth="1"/>
    <col min="11781" max="11781" width="9.5703125" style="286" customWidth="1"/>
    <col min="11782" max="11782" width="11" style="286" customWidth="1"/>
    <col min="11783" max="11783" width="11.42578125" style="286"/>
    <col min="11784" max="11784" width="10.5703125" style="286" customWidth="1"/>
    <col min="11785" max="12032" width="11.42578125" style="286"/>
    <col min="12033" max="12033" width="8.42578125" style="286" customWidth="1"/>
    <col min="12034" max="12034" width="40.140625" style="286" customWidth="1"/>
    <col min="12035" max="12035" width="8.5703125" style="286" customWidth="1"/>
    <col min="12036" max="12036" width="9.28515625" style="286" customWidth="1"/>
    <col min="12037" max="12037" width="9.5703125" style="286" customWidth="1"/>
    <col min="12038" max="12038" width="11" style="286" customWidth="1"/>
    <col min="12039" max="12039" width="11.42578125" style="286"/>
    <col min="12040" max="12040" width="10.5703125" style="286" customWidth="1"/>
    <col min="12041" max="12288" width="11.42578125" style="286"/>
    <col min="12289" max="12289" width="8.42578125" style="286" customWidth="1"/>
    <col min="12290" max="12290" width="40.140625" style="286" customWidth="1"/>
    <col min="12291" max="12291" width="8.5703125" style="286" customWidth="1"/>
    <col min="12292" max="12292" width="9.28515625" style="286" customWidth="1"/>
    <col min="12293" max="12293" width="9.5703125" style="286" customWidth="1"/>
    <col min="12294" max="12294" width="11" style="286" customWidth="1"/>
    <col min="12295" max="12295" width="11.42578125" style="286"/>
    <col min="12296" max="12296" width="10.5703125" style="286" customWidth="1"/>
    <col min="12297" max="12544" width="11.42578125" style="286"/>
    <col min="12545" max="12545" width="8.42578125" style="286" customWidth="1"/>
    <col min="12546" max="12546" width="40.140625" style="286" customWidth="1"/>
    <col min="12547" max="12547" width="8.5703125" style="286" customWidth="1"/>
    <col min="12548" max="12548" width="9.28515625" style="286" customWidth="1"/>
    <col min="12549" max="12549" width="9.5703125" style="286" customWidth="1"/>
    <col min="12550" max="12550" width="11" style="286" customWidth="1"/>
    <col min="12551" max="12551" width="11.42578125" style="286"/>
    <col min="12552" max="12552" width="10.5703125" style="286" customWidth="1"/>
    <col min="12553" max="12800" width="11.42578125" style="286"/>
    <col min="12801" max="12801" width="8.42578125" style="286" customWidth="1"/>
    <col min="12802" max="12802" width="40.140625" style="286" customWidth="1"/>
    <col min="12803" max="12803" width="8.5703125" style="286" customWidth="1"/>
    <col min="12804" max="12804" width="9.28515625" style="286" customWidth="1"/>
    <col min="12805" max="12805" width="9.5703125" style="286" customWidth="1"/>
    <col min="12806" max="12806" width="11" style="286" customWidth="1"/>
    <col min="12807" max="12807" width="11.42578125" style="286"/>
    <col min="12808" max="12808" width="10.5703125" style="286" customWidth="1"/>
    <col min="12809" max="13056" width="11.42578125" style="286"/>
    <col min="13057" max="13057" width="8.42578125" style="286" customWidth="1"/>
    <col min="13058" max="13058" width="40.140625" style="286" customWidth="1"/>
    <col min="13059" max="13059" width="8.5703125" style="286" customWidth="1"/>
    <col min="13060" max="13060" width="9.28515625" style="286" customWidth="1"/>
    <col min="13061" max="13061" width="9.5703125" style="286" customWidth="1"/>
    <col min="13062" max="13062" width="11" style="286" customWidth="1"/>
    <col min="13063" max="13063" width="11.42578125" style="286"/>
    <col min="13064" max="13064" width="10.5703125" style="286" customWidth="1"/>
    <col min="13065" max="13312" width="11.42578125" style="286"/>
    <col min="13313" max="13313" width="8.42578125" style="286" customWidth="1"/>
    <col min="13314" max="13314" width="40.140625" style="286" customWidth="1"/>
    <col min="13315" max="13315" width="8.5703125" style="286" customWidth="1"/>
    <col min="13316" max="13316" width="9.28515625" style="286" customWidth="1"/>
    <col min="13317" max="13317" width="9.5703125" style="286" customWidth="1"/>
    <col min="13318" max="13318" width="11" style="286" customWidth="1"/>
    <col min="13319" max="13319" width="11.42578125" style="286"/>
    <col min="13320" max="13320" width="10.5703125" style="286" customWidth="1"/>
    <col min="13321" max="13568" width="11.42578125" style="286"/>
    <col min="13569" max="13569" width="8.42578125" style="286" customWidth="1"/>
    <col min="13570" max="13570" width="40.140625" style="286" customWidth="1"/>
    <col min="13571" max="13571" width="8.5703125" style="286" customWidth="1"/>
    <col min="13572" max="13572" width="9.28515625" style="286" customWidth="1"/>
    <col min="13573" max="13573" width="9.5703125" style="286" customWidth="1"/>
    <col min="13574" max="13574" width="11" style="286" customWidth="1"/>
    <col min="13575" max="13575" width="11.42578125" style="286"/>
    <col min="13576" max="13576" width="10.5703125" style="286" customWidth="1"/>
    <col min="13577" max="13824" width="11.42578125" style="286"/>
    <col min="13825" max="13825" width="8.42578125" style="286" customWidth="1"/>
    <col min="13826" max="13826" width="40.140625" style="286" customWidth="1"/>
    <col min="13827" max="13827" width="8.5703125" style="286" customWidth="1"/>
    <col min="13828" max="13828" width="9.28515625" style="286" customWidth="1"/>
    <col min="13829" max="13829" width="9.5703125" style="286" customWidth="1"/>
    <col min="13830" max="13830" width="11" style="286" customWidth="1"/>
    <col min="13831" max="13831" width="11.42578125" style="286"/>
    <col min="13832" max="13832" width="10.5703125" style="286" customWidth="1"/>
    <col min="13833" max="14080" width="11.42578125" style="286"/>
    <col min="14081" max="14081" width="8.42578125" style="286" customWidth="1"/>
    <col min="14082" max="14082" width="40.140625" style="286" customWidth="1"/>
    <col min="14083" max="14083" width="8.5703125" style="286" customWidth="1"/>
    <col min="14084" max="14084" width="9.28515625" style="286" customWidth="1"/>
    <col min="14085" max="14085" width="9.5703125" style="286" customWidth="1"/>
    <col min="14086" max="14086" width="11" style="286" customWidth="1"/>
    <col min="14087" max="14087" width="11.42578125" style="286"/>
    <col min="14088" max="14088" width="10.5703125" style="286" customWidth="1"/>
    <col min="14089" max="14336" width="11.42578125" style="286"/>
    <col min="14337" max="14337" width="8.42578125" style="286" customWidth="1"/>
    <col min="14338" max="14338" width="40.140625" style="286" customWidth="1"/>
    <col min="14339" max="14339" width="8.5703125" style="286" customWidth="1"/>
    <col min="14340" max="14340" width="9.28515625" style="286" customWidth="1"/>
    <col min="14341" max="14341" width="9.5703125" style="286" customWidth="1"/>
    <col min="14342" max="14342" width="11" style="286" customWidth="1"/>
    <col min="14343" max="14343" width="11.42578125" style="286"/>
    <col min="14344" max="14344" width="10.5703125" style="286" customWidth="1"/>
    <col min="14345" max="14592" width="11.42578125" style="286"/>
    <col min="14593" max="14593" width="8.42578125" style="286" customWidth="1"/>
    <col min="14594" max="14594" width="40.140625" style="286" customWidth="1"/>
    <col min="14595" max="14595" width="8.5703125" style="286" customWidth="1"/>
    <col min="14596" max="14596" width="9.28515625" style="286" customWidth="1"/>
    <col min="14597" max="14597" width="9.5703125" style="286" customWidth="1"/>
    <col min="14598" max="14598" width="11" style="286" customWidth="1"/>
    <col min="14599" max="14599" width="11.42578125" style="286"/>
    <col min="14600" max="14600" width="10.5703125" style="286" customWidth="1"/>
    <col min="14601" max="14848" width="11.42578125" style="286"/>
    <col min="14849" max="14849" width="8.42578125" style="286" customWidth="1"/>
    <col min="14850" max="14850" width="40.140625" style="286" customWidth="1"/>
    <col min="14851" max="14851" width="8.5703125" style="286" customWidth="1"/>
    <col min="14852" max="14852" width="9.28515625" style="286" customWidth="1"/>
    <col min="14853" max="14853" width="9.5703125" style="286" customWidth="1"/>
    <col min="14854" max="14854" width="11" style="286" customWidth="1"/>
    <col min="14855" max="14855" width="11.42578125" style="286"/>
    <col min="14856" max="14856" width="10.5703125" style="286" customWidth="1"/>
    <col min="14857" max="15104" width="11.42578125" style="286"/>
    <col min="15105" max="15105" width="8.42578125" style="286" customWidth="1"/>
    <col min="15106" max="15106" width="40.140625" style="286" customWidth="1"/>
    <col min="15107" max="15107" width="8.5703125" style="286" customWidth="1"/>
    <col min="15108" max="15108" width="9.28515625" style="286" customWidth="1"/>
    <col min="15109" max="15109" width="9.5703125" style="286" customWidth="1"/>
    <col min="15110" max="15110" width="11" style="286" customWidth="1"/>
    <col min="15111" max="15111" width="11.42578125" style="286"/>
    <col min="15112" max="15112" width="10.5703125" style="286" customWidth="1"/>
    <col min="15113" max="15360" width="11.42578125" style="286"/>
    <col min="15361" max="15361" width="8.42578125" style="286" customWidth="1"/>
    <col min="15362" max="15362" width="40.140625" style="286" customWidth="1"/>
    <col min="15363" max="15363" width="8.5703125" style="286" customWidth="1"/>
    <col min="15364" max="15364" width="9.28515625" style="286" customWidth="1"/>
    <col min="15365" max="15365" width="9.5703125" style="286" customWidth="1"/>
    <col min="15366" max="15366" width="11" style="286" customWidth="1"/>
    <col min="15367" max="15367" width="11.42578125" style="286"/>
    <col min="15368" max="15368" width="10.5703125" style="286" customWidth="1"/>
    <col min="15369" max="15616" width="11.42578125" style="286"/>
    <col min="15617" max="15617" width="8.42578125" style="286" customWidth="1"/>
    <col min="15618" max="15618" width="40.140625" style="286" customWidth="1"/>
    <col min="15619" max="15619" width="8.5703125" style="286" customWidth="1"/>
    <col min="15620" max="15620" width="9.28515625" style="286" customWidth="1"/>
    <col min="15621" max="15621" width="9.5703125" style="286" customWidth="1"/>
    <col min="15622" max="15622" width="11" style="286" customWidth="1"/>
    <col min="15623" max="15623" width="11.42578125" style="286"/>
    <col min="15624" max="15624" width="10.5703125" style="286" customWidth="1"/>
    <col min="15625" max="15872" width="11.42578125" style="286"/>
    <col min="15873" max="15873" width="8.42578125" style="286" customWidth="1"/>
    <col min="15874" max="15874" width="40.140625" style="286" customWidth="1"/>
    <col min="15875" max="15875" width="8.5703125" style="286" customWidth="1"/>
    <col min="15876" max="15876" width="9.28515625" style="286" customWidth="1"/>
    <col min="15877" max="15877" width="9.5703125" style="286" customWidth="1"/>
    <col min="15878" max="15878" width="11" style="286" customWidth="1"/>
    <col min="15879" max="15879" width="11.42578125" style="286"/>
    <col min="15880" max="15880" width="10.5703125" style="286" customWidth="1"/>
    <col min="15881" max="16128" width="11.42578125" style="286"/>
    <col min="16129" max="16129" width="8.42578125" style="286" customWidth="1"/>
    <col min="16130" max="16130" width="40.140625" style="286" customWidth="1"/>
    <col min="16131" max="16131" width="8.5703125" style="286" customWidth="1"/>
    <col min="16132" max="16132" width="9.28515625" style="286" customWidth="1"/>
    <col min="16133" max="16133" width="9.5703125" style="286" customWidth="1"/>
    <col min="16134" max="16134" width="11" style="286" customWidth="1"/>
    <col min="16135" max="16135" width="11.42578125" style="286"/>
    <col min="16136" max="16136" width="10.5703125" style="286" customWidth="1"/>
    <col min="16137" max="16384" width="11.42578125" style="286"/>
  </cols>
  <sheetData>
    <row r="1" spans="1:10" ht="18">
      <c r="C1" s="287" t="s">
        <v>326</v>
      </c>
      <c r="J1" s="290"/>
    </row>
    <row r="2" spans="1:10">
      <c r="C2" s="291" t="s">
        <v>749</v>
      </c>
      <c r="J2" s="290"/>
    </row>
    <row r="4" spans="1:10">
      <c r="A4" s="292" t="s">
        <v>327</v>
      </c>
      <c r="B4" s="292" t="str">
        <f>+'COMPUTOS METRICOS'!B3:C3</f>
        <v>MOVILIZACION Y OBRADOR</v>
      </c>
    </row>
    <row r="5" spans="1:10">
      <c r="A5" s="292" t="s">
        <v>328</v>
      </c>
      <c r="B5" s="292" t="str">
        <f>+'COMPUTOS METRICOS'!D3</f>
        <v>GBL.</v>
      </c>
    </row>
    <row r="6" spans="1:10">
      <c r="A6" s="292" t="s">
        <v>329</v>
      </c>
      <c r="B6" s="293">
        <v>1</v>
      </c>
    </row>
    <row r="7" spans="1:10">
      <c r="A7" s="294" t="s">
        <v>330</v>
      </c>
    </row>
    <row r="9" spans="1:10">
      <c r="A9" s="295"/>
      <c r="B9" s="296"/>
      <c r="C9" s="297" t="s">
        <v>331</v>
      </c>
      <c r="D9" s="297" t="s">
        <v>331</v>
      </c>
      <c r="E9" s="298" t="s">
        <v>332</v>
      </c>
      <c r="F9" s="298" t="s">
        <v>333</v>
      </c>
      <c r="G9" s="299" t="s">
        <v>333</v>
      </c>
      <c r="H9" s="299" t="s">
        <v>334</v>
      </c>
    </row>
    <row r="10" spans="1:10">
      <c r="A10" s="300"/>
      <c r="B10" s="301" t="s">
        <v>1</v>
      </c>
      <c r="C10" s="302" t="s">
        <v>335</v>
      </c>
      <c r="D10" s="302" t="s">
        <v>336</v>
      </c>
      <c r="E10" s="302" t="s">
        <v>337</v>
      </c>
      <c r="F10" s="302" t="s">
        <v>338</v>
      </c>
      <c r="G10" s="303" t="s">
        <v>337</v>
      </c>
      <c r="H10" s="303" t="s">
        <v>339</v>
      </c>
    </row>
    <row r="11" spans="1:10">
      <c r="A11" s="304" t="s">
        <v>340</v>
      </c>
      <c r="B11" s="305" t="s">
        <v>341</v>
      </c>
      <c r="C11" s="306"/>
      <c r="D11" s="306"/>
      <c r="E11" s="306"/>
      <c r="F11" s="306"/>
      <c r="G11" s="307"/>
      <c r="H11" s="308"/>
    </row>
    <row r="12" spans="1:10">
      <c r="A12" s="309"/>
      <c r="B12" s="310" t="s">
        <v>641</v>
      </c>
      <c r="C12" s="311" t="s">
        <v>572</v>
      </c>
      <c r="D12" s="312">
        <v>1</v>
      </c>
      <c r="E12" s="313"/>
      <c r="F12" s="313"/>
      <c r="G12" s="314">
        <f>+'uynu-tupiza-villazon-challpata '!F85</f>
        <v>1205648.3747507585</v>
      </c>
      <c r="H12" s="314">
        <f>D12*G12</f>
        <v>1205648.3747507585</v>
      </c>
    </row>
    <row r="13" spans="1:10">
      <c r="A13" s="315"/>
      <c r="B13" s="306"/>
      <c r="C13" s="306"/>
      <c r="D13" s="306"/>
      <c r="E13" s="306"/>
      <c r="F13" s="306"/>
      <c r="G13" s="316" t="s">
        <v>342</v>
      </c>
      <c r="H13" s="317">
        <f>SUM(H12:H12)</f>
        <v>1205648.3747507585</v>
      </c>
    </row>
    <row r="14" spans="1:10">
      <c r="A14" s="304" t="s">
        <v>343</v>
      </c>
      <c r="B14" s="305" t="s">
        <v>344</v>
      </c>
      <c r="C14" s="306"/>
      <c r="D14" s="306"/>
      <c r="E14" s="306"/>
      <c r="F14" s="306"/>
      <c r="G14" s="307"/>
      <c r="H14" s="308"/>
    </row>
    <row r="15" spans="1:10">
      <c r="A15" s="313"/>
      <c r="B15" s="310"/>
      <c r="C15" s="311"/>
      <c r="D15" s="318"/>
      <c r="E15" s="310"/>
      <c r="F15" s="310"/>
      <c r="G15" s="314"/>
      <c r="H15" s="319">
        <f>D15*G15</f>
        <v>0</v>
      </c>
    </row>
    <row r="16" spans="1:10">
      <c r="A16" s="315"/>
      <c r="B16" s="306"/>
      <c r="C16" s="306"/>
      <c r="D16" s="306"/>
      <c r="E16" s="306"/>
      <c r="F16" s="306"/>
      <c r="G16" s="316" t="s">
        <v>347</v>
      </c>
      <c r="H16" s="317">
        <f>SUM(H15:H15)</f>
        <v>0</v>
      </c>
    </row>
    <row r="17" spans="1:8">
      <c r="A17" s="320"/>
      <c r="B17" s="294" t="s">
        <v>348</v>
      </c>
      <c r="G17" s="321">
        <v>0.1</v>
      </c>
      <c r="H17" s="319">
        <f>SUM(H15:H15)*G17</f>
        <v>0</v>
      </c>
    </row>
    <row r="18" spans="1:8">
      <c r="A18" s="315"/>
      <c r="B18" s="306"/>
      <c r="C18" s="306"/>
      <c r="D18" s="306"/>
      <c r="E18" s="306"/>
      <c r="F18" s="306"/>
      <c r="G18" s="316" t="s">
        <v>349</v>
      </c>
      <c r="H18" s="317">
        <f>H16+H17</f>
        <v>0</v>
      </c>
    </row>
    <row r="19" spans="1:8">
      <c r="A19" s="304" t="s">
        <v>350</v>
      </c>
      <c r="B19" s="305" t="s">
        <v>351</v>
      </c>
      <c r="C19" s="306"/>
      <c r="D19" s="306"/>
      <c r="E19" s="306"/>
      <c r="F19" s="306"/>
      <c r="G19" s="307"/>
      <c r="H19" s="308"/>
    </row>
    <row r="20" spans="1:8">
      <c r="A20" s="315"/>
      <c r="B20" s="322"/>
      <c r="C20" s="310"/>
      <c r="D20" s="323"/>
      <c r="E20" s="324"/>
      <c r="F20" s="319"/>
      <c r="G20" s="314"/>
      <c r="H20" s="319">
        <f>D20*G20</f>
        <v>0</v>
      </c>
    </row>
    <row r="21" spans="1:8">
      <c r="A21" s="320"/>
      <c r="B21" s="294" t="s">
        <v>352</v>
      </c>
      <c r="G21" s="321">
        <v>0.05</v>
      </c>
      <c r="H21" s="319">
        <f>SUM(H15:H15)*G21</f>
        <v>0</v>
      </c>
    </row>
    <row r="22" spans="1:8">
      <c r="A22" s="315"/>
      <c r="B22" s="306"/>
      <c r="C22" s="306"/>
      <c r="D22" s="306"/>
      <c r="E22" s="306"/>
      <c r="F22" s="306"/>
      <c r="G22" s="316" t="s">
        <v>353</v>
      </c>
      <c r="H22" s="317">
        <f>SUM(H20:H21)</f>
        <v>0</v>
      </c>
    </row>
    <row r="23" spans="1:8">
      <c r="A23" s="304" t="s">
        <v>354</v>
      </c>
      <c r="B23" s="305" t="s">
        <v>355</v>
      </c>
      <c r="C23" s="306"/>
      <c r="D23" s="306"/>
      <c r="E23" s="306"/>
      <c r="F23" s="306"/>
      <c r="G23" s="307"/>
      <c r="H23" s="308"/>
    </row>
    <row r="24" spans="1:8">
      <c r="A24" s="320"/>
      <c r="B24" s="294" t="s">
        <v>356</v>
      </c>
      <c r="G24" s="321">
        <v>0.71179999999999999</v>
      </c>
      <c r="H24" s="319">
        <f>SUM(H15:H15)*G24</f>
        <v>0</v>
      </c>
    </row>
    <row r="25" spans="1:8">
      <c r="A25" s="320"/>
      <c r="B25" s="294" t="s">
        <v>357</v>
      </c>
      <c r="G25" s="321">
        <v>0.14940000000000001</v>
      </c>
      <c r="H25" s="319">
        <f>SUM(H15:H15)*G25</f>
        <v>0</v>
      </c>
    </row>
    <row r="26" spans="1:8">
      <c r="A26" s="315"/>
      <c r="B26" s="306"/>
      <c r="C26" s="306"/>
      <c r="D26" s="306"/>
      <c r="E26" s="306"/>
      <c r="F26" s="306"/>
      <c r="G26" s="316" t="s">
        <v>358</v>
      </c>
      <c r="H26" s="317">
        <f>SUM(H24:H25)</f>
        <v>0</v>
      </c>
    </row>
    <row r="27" spans="1:8">
      <c r="A27" s="304" t="s">
        <v>359</v>
      </c>
      <c r="B27" s="305" t="s">
        <v>360</v>
      </c>
      <c r="C27" s="306"/>
      <c r="D27" s="306"/>
      <c r="E27" s="306"/>
      <c r="F27" s="306"/>
      <c r="G27" s="307"/>
      <c r="H27" s="308"/>
    </row>
    <row r="28" spans="1:8">
      <c r="A28" s="320"/>
      <c r="B28" s="294" t="s">
        <v>361</v>
      </c>
      <c r="G28" s="325">
        <v>0.12</v>
      </c>
      <c r="H28" s="319">
        <f>(H13+H18+H22)*G28</f>
        <v>144677.80497009101</v>
      </c>
    </row>
    <row r="29" spans="1:8">
      <c r="A29" s="320"/>
      <c r="B29" s="294" t="s">
        <v>362</v>
      </c>
      <c r="G29" s="314">
        <v>0</v>
      </c>
      <c r="H29" s="319">
        <f>(H13+H18+H22)*G29</f>
        <v>0</v>
      </c>
    </row>
    <row r="30" spans="1:8">
      <c r="A30" s="320"/>
      <c r="B30" s="294" t="s">
        <v>363</v>
      </c>
      <c r="G30" s="314">
        <v>0</v>
      </c>
      <c r="H30" s="319">
        <f>(H13+H18+H22)*G30</f>
        <v>0</v>
      </c>
    </row>
    <row r="31" spans="1:8" ht="15" customHeight="1">
      <c r="A31" s="315"/>
      <c r="B31" s="306"/>
      <c r="C31" s="306"/>
      <c r="D31" s="306"/>
      <c r="E31" s="306"/>
      <c r="F31" s="306"/>
      <c r="G31" s="316" t="s">
        <v>364</v>
      </c>
      <c r="H31" s="317">
        <f>SUM(H28:H30)</f>
        <v>144677.80497009101</v>
      </c>
    </row>
    <row r="32" spans="1:8" ht="10.5" customHeight="1">
      <c r="A32" s="304" t="s">
        <v>365</v>
      </c>
      <c r="B32" s="305" t="s">
        <v>366</v>
      </c>
      <c r="C32" s="306"/>
      <c r="D32" s="306"/>
      <c r="E32" s="306"/>
      <c r="F32" s="306"/>
      <c r="G32" s="307"/>
      <c r="H32" s="308"/>
    </row>
    <row r="33" spans="1:10">
      <c r="A33" s="320"/>
      <c r="B33" s="294" t="s">
        <v>367</v>
      </c>
      <c r="G33" s="325">
        <v>0.1</v>
      </c>
      <c r="H33" s="319">
        <f>(H13+H18+H22)*G33</f>
        <v>120564.83747507585</v>
      </c>
    </row>
    <row r="34" spans="1:10">
      <c r="A34" s="315"/>
      <c r="B34" s="306"/>
      <c r="C34" s="306"/>
      <c r="D34" s="306"/>
      <c r="E34" s="306"/>
      <c r="F34" s="306"/>
      <c r="G34" s="316" t="s">
        <v>368</v>
      </c>
      <c r="H34" s="317">
        <f>SUM(H33:H33)</f>
        <v>120564.83747507585</v>
      </c>
    </row>
    <row r="35" spans="1:10">
      <c r="A35" s="304" t="s">
        <v>369</v>
      </c>
      <c r="B35" s="305" t="s">
        <v>370</v>
      </c>
      <c r="C35" s="306"/>
      <c r="D35" s="306"/>
      <c r="E35" s="306"/>
      <c r="F35" s="306"/>
      <c r="G35" s="307"/>
      <c r="H35" s="308"/>
    </row>
    <row r="36" spans="1:10">
      <c r="A36" s="320"/>
      <c r="B36" s="294" t="s">
        <v>371</v>
      </c>
      <c r="G36" s="321">
        <v>3.0899999999999997E-2</v>
      </c>
      <c r="H36" s="319">
        <f>(H13+H18+H22+H26+H31+H34)*G36</f>
        <v>45450.532431354091</v>
      </c>
    </row>
    <row r="37" spans="1:10">
      <c r="A37" s="315"/>
      <c r="B37" s="306"/>
      <c r="C37" s="306"/>
      <c r="D37" s="306"/>
      <c r="E37" s="306"/>
      <c r="F37" s="306"/>
      <c r="G37" s="316" t="s">
        <v>372</v>
      </c>
      <c r="H37" s="317">
        <f>SUM(H36:H36)</f>
        <v>45450.532431354091</v>
      </c>
    </row>
    <row r="38" spans="1:10">
      <c r="A38" s="315"/>
      <c r="B38" s="306"/>
      <c r="C38" s="306"/>
      <c r="D38" s="306"/>
      <c r="E38" s="306"/>
      <c r="F38" s="306"/>
      <c r="G38" s="316" t="s">
        <v>373</v>
      </c>
      <c r="H38" s="317">
        <f>ROUND(H13+H18+H22+H26+H31+H34+H37,2)</f>
        <v>1516341.55</v>
      </c>
    </row>
    <row r="39" spans="1:10">
      <c r="A39" s="326"/>
      <c r="B39" s="326"/>
      <c r="C39" s="326"/>
      <c r="D39" s="326"/>
      <c r="E39" s="326"/>
      <c r="F39" s="326"/>
      <c r="G39" s="327"/>
      <c r="H39" s="328"/>
    </row>
    <row r="40" spans="1:10">
      <c r="A40" s="326"/>
      <c r="B40" s="326"/>
      <c r="C40" s="326"/>
      <c r="D40" s="326"/>
      <c r="E40" s="326"/>
      <c r="F40" s="326"/>
      <c r="G40" s="327"/>
      <c r="H40" s="328"/>
    </row>
    <row r="41" spans="1:10" ht="18">
      <c r="C41" s="287" t="s">
        <v>326</v>
      </c>
      <c r="J41" s="290"/>
    </row>
    <row r="42" spans="1:10">
      <c r="C42" s="291" t="s">
        <v>749</v>
      </c>
      <c r="J42" s="290"/>
    </row>
    <row r="44" spans="1:10">
      <c r="A44" s="292" t="s">
        <v>327</v>
      </c>
      <c r="B44" s="292" t="str">
        <f>'COMPUTOS METRICOS'!B6:C6</f>
        <v>Tanques GNL - Traslado y Montaje</v>
      </c>
    </row>
    <row r="45" spans="1:10">
      <c r="A45" s="292" t="s">
        <v>328</v>
      </c>
      <c r="B45" s="292" t="str">
        <f>'COMPUTOS METRICOS'!D6</f>
        <v>Tn</v>
      </c>
    </row>
    <row r="46" spans="1:10">
      <c r="A46" s="292" t="s">
        <v>329</v>
      </c>
      <c r="B46" s="293">
        <v>1</v>
      </c>
    </row>
    <row r="47" spans="1:10">
      <c r="A47" s="294" t="s">
        <v>330</v>
      </c>
    </row>
    <row r="49" spans="1:8">
      <c r="A49" s="295"/>
      <c r="B49" s="296"/>
      <c r="C49" s="297" t="s">
        <v>331</v>
      </c>
      <c r="D49" s="297" t="s">
        <v>331</v>
      </c>
      <c r="E49" s="298" t="s">
        <v>332</v>
      </c>
      <c r="F49" s="298" t="s">
        <v>333</v>
      </c>
      <c r="G49" s="299" t="s">
        <v>333</v>
      </c>
      <c r="H49" s="299" t="s">
        <v>334</v>
      </c>
    </row>
    <row r="50" spans="1:8">
      <c r="A50" s="300"/>
      <c r="B50" s="301" t="s">
        <v>1</v>
      </c>
      <c r="C50" s="302" t="s">
        <v>335</v>
      </c>
      <c r="D50" s="302" t="s">
        <v>336</v>
      </c>
      <c r="E50" s="302" t="s">
        <v>337</v>
      </c>
      <c r="F50" s="302" t="s">
        <v>338</v>
      </c>
      <c r="G50" s="303" t="s">
        <v>337</v>
      </c>
      <c r="H50" s="303" t="s">
        <v>339</v>
      </c>
    </row>
    <row r="51" spans="1:8">
      <c r="A51" s="304" t="s">
        <v>340</v>
      </c>
      <c r="B51" s="305" t="s">
        <v>341</v>
      </c>
      <c r="C51" s="306"/>
      <c r="D51" s="306"/>
      <c r="E51" s="306"/>
      <c r="F51" s="306"/>
      <c r="G51" s="307"/>
      <c r="H51" s="308"/>
    </row>
    <row r="52" spans="1:8">
      <c r="A52" s="309"/>
      <c r="B52" s="310" t="s">
        <v>642</v>
      </c>
      <c r="C52" s="311" t="s">
        <v>643</v>
      </c>
      <c r="D52" s="312">
        <f>2/32</f>
        <v>6.25E-2</v>
      </c>
      <c r="E52" s="313"/>
      <c r="F52" s="313"/>
      <c r="G52" s="314">
        <f>5214*6.96</f>
        <v>36289.440000000002</v>
      </c>
      <c r="H52" s="314">
        <f>D52*G52</f>
        <v>2268.09</v>
      </c>
    </row>
    <row r="53" spans="1:8">
      <c r="A53" s="309"/>
      <c r="B53" s="310" t="s">
        <v>644</v>
      </c>
      <c r="C53" s="311" t="s">
        <v>579</v>
      </c>
      <c r="D53" s="312">
        <f>2/32</f>
        <v>6.25E-2</v>
      </c>
      <c r="E53" s="313"/>
      <c r="F53" s="313"/>
      <c r="G53" s="314">
        <v>95</v>
      </c>
      <c r="H53" s="314">
        <f>D53*G53</f>
        <v>5.9375</v>
      </c>
    </row>
    <row r="54" spans="1:8">
      <c r="A54" s="315"/>
      <c r="B54" s="306"/>
      <c r="C54" s="306"/>
      <c r="D54" s="306"/>
      <c r="E54" s="306"/>
      <c r="F54" s="306"/>
      <c r="G54" s="316" t="s">
        <v>342</v>
      </c>
      <c r="H54" s="317">
        <f>SUM(H52:H53)</f>
        <v>2274.0275000000001</v>
      </c>
    </row>
    <row r="55" spans="1:8">
      <c r="A55" s="304" t="s">
        <v>343</v>
      </c>
      <c r="B55" s="305" t="s">
        <v>344</v>
      </c>
      <c r="C55" s="306"/>
      <c r="D55" s="306"/>
      <c r="E55" s="306"/>
      <c r="F55" s="306"/>
      <c r="G55" s="307"/>
      <c r="H55" s="308"/>
    </row>
    <row r="56" spans="1:8">
      <c r="A56" s="313"/>
      <c r="B56" s="310" t="s">
        <v>645</v>
      </c>
      <c r="C56" s="311" t="s">
        <v>346</v>
      </c>
      <c r="D56" s="318">
        <v>0.25</v>
      </c>
      <c r="E56" s="310"/>
      <c r="F56" s="310"/>
      <c r="G56" s="314">
        <v>13.75</v>
      </c>
      <c r="H56" s="319">
        <f>D56*G56</f>
        <v>3.4375</v>
      </c>
    </row>
    <row r="57" spans="1:8">
      <c r="A57" s="313"/>
      <c r="B57" s="310" t="s">
        <v>646</v>
      </c>
      <c r="C57" s="311" t="s">
        <v>346</v>
      </c>
      <c r="D57" s="318">
        <v>0.7407407407407407</v>
      </c>
      <c r="E57" s="310"/>
      <c r="F57" s="310"/>
      <c r="G57" s="314">
        <v>13.75</v>
      </c>
      <c r="H57" s="319">
        <f>D57*G57</f>
        <v>10.185185185185185</v>
      </c>
    </row>
    <row r="58" spans="1:8">
      <c r="A58" s="313"/>
      <c r="B58" s="310" t="s">
        <v>647</v>
      </c>
      <c r="C58" s="311" t="s">
        <v>346</v>
      </c>
      <c r="D58" s="318">
        <v>0.12345679012345678</v>
      </c>
      <c r="E58" s="310"/>
      <c r="F58" s="310"/>
      <c r="G58" s="314">
        <v>56.7</v>
      </c>
      <c r="H58" s="319">
        <f>D58*G58</f>
        <v>7</v>
      </c>
    </row>
    <row r="59" spans="1:8">
      <c r="A59" s="313"/>
      <c r="B59" s="310" t="s">
        <v>648</v>
      </c>
      <c r="C59" s="311" t="s">
        <v>346</v>
      </c>
      <c r="D59" s="318">
        <v>0.12345679012345678</v>
      </c>
      <c r="E59" s="310"/>
      <c r="F59" s="310"/>
      <c r="G59" s="314">
        <v>39.76</v>
      </c>
      <c r="H59" s="319">
        <f>D59*G59</f>
        <v>4.9086419753086412</v>
      </c>
    </row>
    <row r="60" spans="1:8">
      <c r="A60" s="315"/>
      <c r="B60" s="306"/>
      <c r="C60" s="306"/>
      <c r="D60" s="306"/>
      <c r="E60" s="306"/>
      <c r="F60" s="306"/>
      <c r="G60" s="316" t="s">
        <v>347</v>
      </c>
      <c r="H60" s="317">
        <f>SUM(H56:H59)</f>
        <v>25.531327160493824</v>
      </c>
    </row>
    <row r="61" spans="1:8">
      <c r="A61" s="320"/>
      <c r="B61" s="294" t="s">
        <v>348</v>
      </c>
      <c r="G61" s="321">
        <v>0.1</v>
      </c>
      <c r="H61" s="319">
        <f>SUM(H56:H59)*G61</f>
        <v>2.5531327160493826</v>
      </c>
    </row>
    <row r="62" spans="1:8">
      <c r="A62" s="315"/>
      <c r="B62" s="306"/>
      <c r="C62" s="306"/>
      <c r="D62" s="306"/>
      <c r="E62" s="306"/>
      <c r="F62" s="306"/>
      <c r="G62" s="316" t="s">
        <v>349</v>
      </c>
      <c r="H62" s="317">
        <f>H60+H61</f>
        <v>28.084459876543207</v>
      </c>
    </row>
    <row r="63" spans="1:8">
      <c r="A63" s="304" t="s">
        <v>350</v>
      </c>
      <c r="B63" s="305" t="s">
        <v>351</v>
      </c>
      <c r="C63" s="306"/>
      <c r="D63" s="306"/>
      <c r="E63" s="306"/>
      <c r="F63" s="306"/>
      <c r="G63" s="307"/>
      <c r="H63" s="308"/>
    </row>
    <row r="64" spans="1:8">
      <c r="A64" s="315"/>
      <c r="B64" s="322" t="s">
        <v>649</v>
      </c>
      <c r="C64" s="310" t="s">
        <v>395</v>
      </c>
      <c r="D64" s="323">
        <f>'COMPUTOS METRICOS'!ET6/(10*1.5)*2</f>
        <v>7.5066666666666659</v>
      </c>
      <c r="E64" s="324"/>
      <c r="F64" s="319"/>
      <c r="G64" s="314">
        <f>150*7</f>
        <v>1050</v>
      </c>
      <c r="H64" s="319">
        <f>D64*G64</f>
        <v>7881.9999999999991</v>
      </c>
    </row>
    <row r="65" spans="1:8">
      <c r="A65" s="315"/>
      <c r="B65" s="322" t="s">
        <v>650</v>
      </c>
      <c r="C65" s="310" t="s">
        <v>395</v>
      </c>
      <c r="D65" s="323">
        <f>'COMPUTOS METRICOS'!ET7/(20)*4</f>
        <v>7.4</v>
      </c>
      <c r="E65" s="324"/>
      <c r="F65" s="319"/>
      <c r="G65" s="314">
        <f>67.21*7</f>
        <v>470.46999999999997</v>
      </c>
      <c r="H65" s="319">
        <f>D65*G65</f>
        <v>3481.4780000000001</v>
      </c>
    </row>
    <row r="66" spans="1:8">
      <c r="A66" s="315"/>
      <c r="B66" s="322" t="s">
        <v>651</v>
      </c>
      <c r="C66" s="310" t="s">
        <v>395</v>
      </c>
      <c r="D66" s="323">
        <v>0.5</v>
      </c>
      <c r="E66" s="324"/>
      <c r="F66" s="319"/>
      <c r="G66" s="314">
        <v>23</v>
      </c>
      <c r="H66" s="319">
        <f>D66*G66</f>
        <v>11.5</v>
      </c>
    </row>
    <row r="67" spans="1:8">
      <c r="A67" s="315"/>
      <c r="B67" s="322" t="s">
        <v>652</v>
      </c>
      <c r="C67" s="310" t="s">
        <v>409</v>
      </c>
      <c r="D67" s="323">
        <v>1</v>
      </c>
      <c r="E67" s="324"/>
      <c r="F67" s="319"/>
      <c r="G67" s="314">
        <v>6</v>
      </c>
      <c r="H67" s="319">
        <f>D67*G67</f>
        <v>6</v>
      </c>
    </row>
    <row r="68" spans="1:8">
      <c r="A68" s="320"/>
      <c r="B68" s="294" t="s">
        <v>352</v>
      </c>
      <c r="G68" s="321">
        <v>0.05</v>
      </c>
      <c r="H68" s="319">
        <f>SUM(H56:H59)*G68</f>
        <v>1.2765663580246913</v>
      </c>
    </row>
    <row r="69" spans="1:8">
      <c r="A69" s="315"/>
      <c r="B69" s="306"/>
      <c r="C69" s="306"/>
      <c r="D69" s="306"/>
      <c r="E69" s="306"/>
      <c r="F69" s="306"/>
      <c r="G69" s="316" t="s">
        <v>353</v>
      </c>
      <c r="H69" s="317">
        <f>SUM(H64:H68)</f>
        <v>11382.254566358024</v>
      </c>
    </row>
    <row r="70" spans="1:8">
      <c r="A70" s="304" t="s">
        <v>354</v>
      </c>
      <c r="B70" s="305" t="s">
        <v>355</v>
      </c>
      <c r="C70" s="306"/>
      <c r="D70" s="306"/>
      <c r="E70" s="306"/>
      <c r="F70" s="306"/>
      <c r="G70" s="307"/>
      <c r="H70" s="308"/>
    </row>
    <row r="71" spans="1:8">
      <c r="A71" s="320"/>
      <c r="B71" s="294" t="s">
        <v>356</v>
      </c>
      <c r="G71" s="321">
        <v>0.71179999999999999</v>
      </c>
      <c r="H71" s="319">
        <f>SUM(H56:H59)*G71</f>
        <v>18.173198672839504</v>
      </c>
    </row>
    <row r="72" spans="1:8">
      <c r="A72" s="320"/>
      <c r="B72" s="294" t="s">
        <v>357</v>
      </c>
      <c r="G72" s="321">
        <v>0.14940000000000001</v>
      </c>
      <c r="H72" s="319">
        <f>SUM(H56:H59)*G72</f>
        <v>3.8143802777777776</v>
      </c>
    </row>
    <row r="73" spans="1:8">
      <c r="A73" s="315"/>
      <c r="B73" s="306"/>
      <c r="C73" s="306"/>
      <c r="D73" s="306"/>
      <c r="E73" s="306"/>
      <c r="F73" s="306"/>
      <c r="G73" s="316" t="s">
        <v>358</v>
      </c>
      <c r="H73" s="317">
        <f>SUM(H71:H72)</f>
        <v>21.987578950617284</v>
      </c>
    </row>
    <row r="74" spans="1:8">
      <c r="A74" s="304" t="s">
        <v>359</v>
      </c>
      <c r="B74" s="305" t="s">
        <v>360</v>
      </c>
      <c r="C74" s="306"/>
      <c r="D74" s="306"/>
      <c r="E74" s="306"/>
      <c r="F74" s="306"/>
      <c r="G74" s="307"/>
      <c r="H74" s="308"/>
    </row>
    <row r="75" spans="1:8">
      <c r="A75" s="320"/>
      <c r="B75" s="294" t="s">
        <v>361</v>
      </c>
      <c r="G75" s="325">
        <v>0.12</v>
      </c>
      <c r="H75" s="319">
        <f>(H54+H62+H69)*G75</f>
        <v>1642.123983148148</v>
      </c>
    </row>
    <row r="76" spans="1:8">
      <c r="A76" s="320"/>
      <c r="B76" s="294" t="s">
        <v>362</v>
      </c>
      <c r="G76" s="314">
        <v>0</v>
      </c>
      <c r="H76" s="319">
        <f>(H54+H62+H69)*G76</f>
        <v>0</v>
      </c>
    </row>
    <row r="77" spans="1:8">
      <c r="A77" s="320"/>
      <c r="B77" s="294" t="s">
        <v>363</v>
      </c>
      <c r="G77" s="314">
        <v>0</v>
      </c>
      <c r="H77" s="319">
        <f>(H54+H62+H69)*G77</f>
        <v>0</v>
      </c>
    </row>
    <row r="78" spans="1:8" ht="15" customHeight="1">
      <c r="A78" s="315"/>
      <c r="B78" s="306"/>
      <c r="C78" s="306"/>
      <c r="D78" s="306"/>
      <c r="E78" s="306"/>
      <c r="F78" s="306"/>
      <c r="G78" s="316" t="s">
        <v>364</v>
      </c>
      <c r="H78" s="317">
        <f>SUM(H75:H77)</f>
        <v>1642.123983148148</v>
      </c>
    </row>
    <row r="79" spans="1:8" ht="10.5" customHeight="1">
      <c r="A79" s="304" t="s">
        <v>365</v>
      </c>
      <c r="B79" s="305" t="s">
        <v>366</v>
      </c>
      <c r="C79" s="306"/>
      <c r="D79" s="306"/>
      <c r="E79" s="306"/>
      <c r="F79" s="306"/>
      <c r="G79" s="307"/>
      <c r="H79" s="308"/>
    </row>
    <row r="80" spans="1:8">
      <c r="A80" s="320"/>
      <c r="B80" s="294" t="s">
        <v>367</v>
      </c>
      <c r="G80" s="325">
        <v>0.1</v>
      </c>
      <c r="H80" s="319">
        <f>(H54+H62+H69)*G80</f>
        <v>1368.4366526234569</v>
      </c>
    </row>
    <row r="81" spans="1:8">
      <c r="A81" s="315"/>
      <c r="B81" s="306"/>
      <c r="C81" s="306"/>
      <c r="D81" s="306"/>
      <c r="E81" s="306"/>
      <c r="F81" s="306"/>
      <c r="G81" s="316" t="s">
        <v>368</v>
      </c>
      <c r="H81" s="317">
        <f>SUM(H80:H80)</f>
        <v>1368.4366526234569</v>
      </c>
    </row>
    <row r="82" spans="1:8">
      <c r="A82" s="304" t="s">
        <v>369</v>
      </c>
      <c r="B82" s="305" t="s">
        <v>370</v>
      </c>
      <c r="C82" s="306"/>
      <c r="D82" s="306"/>
      <c r="E82" s="306"/>
      <c r="F82" s="306"/>
      <c r="G82" s="307"/>
      <c r="H82" s="308"/>
    </row>
    <row r="83" spans="1:8">
      <c r="A83" s="320"/>
      <c r="B83" s="294" t="s">
        <v>371</v>
      </c>
      <c r="G83" s="321">
        <v>3.0899999999999997E-2</v>
      </c>
      <c r="H83" s="319">
        <f>(H54+H62+H69+H73+H78+H81)*G83</f>
        <v>516.55266549556472</v>
      </c>
    </row>
    <row r="84" spans="1:8">
      <c r="A84" s="315"/>
      <c r="B84" s="306"/>
      <c r="C84" s="306"/>
      <c r="D84" s="306"/>
      <c r="E84" s="306"/>
      <c r="F84" s="306"/>
      <c r="G84" s="316" t="s">
        <v>372</v>
      </c>
      <c r="H84" s="317">
        <f>SUM(H83:H83)</f>
        <v>516.55266549556472</v>
      </c>
    </row>
    <row r="85" spans="1:8">
      <c r="A85" s="315"/>
      <c r="B85" s="306"/>
      <c r="C85" s="306"/>
      <c r="D85" s="306"/>
      <c r="E85" s="306"/>
      <c r="F85" s="306"/>
      <c r="G85" s="316" t="s">
        <v>373</v>
      </c>
      <c r="H85" s="317">
        <f>ROUND(H54+H62+H69+H73+H78+H81+H84,2)</f>
        <v>17233.47</v>
      </c>
    </row>
    <row r="86" spans="1:8">
      <c r="A86" s="326"/>
      <c r="B86" s="326"/>
      <c r="C86" s="326"/>
      <c r="D86" s="326"/>
      <c r="E86" s="326"/>
      <c r="F86" s="326"/>
      <c r="G86" s="327"/>
      <c r="H86" s="328"/>
    </row>
    <row r="87" spans="1:8">
      <c r="A87" s="326"/>
      <c r="B87" s="326"/>
      <c r="C87" s="326"/>
      <c r="D87" s="326"/>
      <c r="E87" s="326"/>
      <c r="F87" s="326"/>
      <c r="G87" s="327"/>
      <c r="H87" s="328"/>
    </row>
    <row r="89" spans="1:8" ht="18">
      <c r="C89" s="287" t="str">
        <f>C41</f>
        <v>ANÁLISIS DE PRECIO UNITARIO</v>
      </c>
    </row>
    <row r="90" spans="1:8">
      <c r="C90" s="291" t="str">
        <f>C42</f>
        <v>MONTAJE MECANICO ESR-77</v>
      </c>
    </row>
    <row r="92" spans="1:8">
      <c r="A92" s="292" t="s">
        <v>374</v>
      </c>
      <c r="B92" s="329" t="str">
        <f>'COMPUTOS METRICOS'!B7:C7</f>
        <v>Equipos Menores - Traslado y Montaje</v>
      </c>
    </row>
    <row r="93" spans="1:8">
      <c r="A93" s="292" t="s">
        <v>328</v>
      </c>
      <c r="B93" s="329" t="str">
        <f>'COMPUTOS METRICOS'!D7</f>
        <v>Tn</v>
      </c>
    </row>
    <row r="94" spans="1:8">
      <c r="A94" s="292" t="s">
        <v>375</v>
      </c>
      <c r="B94" s="329">
        <v>1</v>
      </c>
    </row>
    <row r="95" spans="1:8">
      <c r="A95" s="294" t="s">
        <v>330</v>
      </c>
    </row>
    <row r="97" spans="1:8">
      <c r="A97" s="295"/>
      <c r="B97" s="296"/>
      <c r="C97" s="297" t="s">
        <v>331</v>
      </c>
      <c r="D97" s="297" t="s">
        <v>331</v>
      </c>
      <c r="E97" s="298" t="s">
        <v>332</v>
      </c>
      <c r="F97" s="298" t="s">
        <v>333</v>
      </c>
      <c r="G97" s="330" t="s">
        <v>333</v>
      </c>
      <c r="H97" s="299" t="s">
        <v>334</v>
      </c>
    </row>
    <row r="98" spans="1:8">
      <c r="A98" s="300"/>
      <c r="B98" s="301" t="s">
        <v>1</v>
      </c>
      <c r="C98" s="302" t="s">
        <v>335</v>
      </c>
      <c r="D98" s="302" t="s">
        <v>336</v>
      </c>
      <c r="E98" s="302" t="s">
        <v>337</v>
      </c>
      <c r="F98" s="302" t="s">
        <v>338</v>
      </c>
      <c r="G98" s="331" t="s">
        <v>337</v>
      </c>
      <c r="H98" s="303" t="s">
        <v>339</v>
      </c>
    </row>
    <row r="99" spans="1:8">
      <c r="A99" s="304" t="s">
        <v>340</v>
      </c>
      <c r="B99" s="305" t="s">
        <v>341</v>
      </c>
      <c r="C99" s="306"/>
      <c r="D99" s="306"/>
      <c r="E99" s="306"/>
      <c r="F99" s="306"/>
      <c r="G99" s="307"/>
      <c r="H99" s="308"/>
    </row>
    <row r="100" spans="1:8">
      <c r="A100" s="309"/>
      <c r="B100" s="310" t="s">
        <v>642</v>
      </c>
      <c r="C100" s="311" t="s">
        <v>643</v>
      </c>
      <c r="D100" s="312">
        <f>1/32</f>
        <v>3.125E-2</v>
      </c>
      <c r="E100" s="313"/>
      <c r="F100" s="313"/>
      <c r="G100" s="314">
        <f>+G52</f>
        <v>36289.440000000002</v>
      </c>
      <c r="H100" s="314">
        <f>D100*G100</f>
        <v>1134.0450000000001</v>
      </c>
    </row>
    <row r="101" spans="1:8">
      <c r="A101" s="309"/>
      <c r="B101" s="310" t="s">
        <v>644</v>
      </c>
      <c r="C101" s="311" t="s">
        <v>579</v>
      </c>
      <c r="D101" s="312">
        <f>1/32</f>
        <v>3.125E-2</v>
      </c>
      <c r="E101" s="313"/>
      <c r="F101" s="313"/>
      <c r="G101" s="314">
        <f>+G53</f>
        <v>95</v>
      </c>
      <c r="H101" s="314">
        <f>D101*G101</f>
        <v>2.96875</v>
      </c>
    </row>
    <row r="102" spans="1:8">
      <c r="A102" s="315"/>
      <c r="B102" s="306"/>
      <c r="C102" s="306"/>
      <c r="D102" s="306"/>
      <c r="E102" s="306"/>
      <c r="F102" s="306"/>
      <c r="G102" s="316" t="s">
        <v>342</v>
      </c>
      <c r="H102" s="317">
        <f>SUM(H100:H101)</f>
        <v>1137.0137500000001</v>
      </c>
    </row>
    <row r="103" spans="1:8">
      <c r="A103" s="304" t="s">
        <v>343</v>
      </c>
      <c r="B103" s="305" t="s">
        <v>344</v>
      </c>
      <c r="C103" s="306"/>
      <c r="D103" s="306"/>
      <c r="E103" s="306"/>
      <c r="F103" s="306"/>
      <c r="G103" s="307"/>
      <c r="H103" s="308"/>
    </row>
    <row r="104" spans="1:8">
      <c r="A104" s="313"/>
      <c r="B104" s="310" t="s">
        <v>653</v>
      </c>
      <c r="C104" s="311" t="s">
        <v>346</v>
      </c>
      <c r="D104" s="318">
        <v>1</v>
      </c>
      <c r="E104" s="310"/>
      <c r="F104" s="310"/>
      <c r="G104" s="314">
        <f>+G56</f>
        <v>13.75</v>
      </c>
      <c r="H104" s="319">
        <f>D104*G104</f>
        <v>13.75</v>
      </c>
    </row>
    <row r="105" spans="1:8">
      <c r="A105" s="313"/>
      <c r="B105" s="310" t="s">
        <v>646</v>
      </c>
      <c r="C105" s="311" t="s">
        <v>346</v>
      </c>
      <c r="D105" s="318">
        <v>1</v>
      </c>
      <c r="E105" s="310"/>
      <c r="F105" s="310"/>
      <c r="G105" s="314">
        <f>+G57</f>
        <v>13.75</v>
      </c>
      <c r="H105" s="319">
        <f>D105*G105</f>
        <v>13.75</v>
      </c>
    </row>
    <row r="106" spans="1:8">
      <c r="A106" s="313"/>
      <c r="B106" s="310" t="s">
        <v>647</v>
      </c>
      <c r="C106" s="311" t="s">
        <v>346</v>
      </c>
      <c r="D106" s="318">
        <v>0.12345679012345678</v>
      </c>
      <c r="E106" s="310"/>
      <c r="F106" s="310"/>
      <c r="G106" s="314">
        <f>+G58</f>
        <v>56.7</v>
      </c>
      <c r="H106" s="319">
        <f>D106*G106</f>
        <v>7</v>
      </c>
    </row>
    <row r="107" spans="1:8">
      <c r="A107" s="313"/>
      <c r="B107" s="310" t="s">
        <v>648</v>
      </c>
      <c r="C107" s="311" t="s">
        <v>346</v>
      </c>
      <c r="D107" s="318">
        <v>0.12345679012345678</v>
      </c>
      <c r="E107" s="310"/>
      <c r="F107" s="310"/>
      <c r="G107" s="314">
        <f>+G59</f>
        <v>39.76</v>
      </c>
      <c r="H107" s="319">
        <f>D107*G107</f>
        <v>4.9086419753086412</v>
      </c>
    </row>
    <row r="108" spans="1:8">
      <c r="A108" s="315"/>
      <c r="B108" s="306"/>
      <c r="C108" s="306"/>
      <c r="D108" s="306"/>
      <c r="E108" s="306"/>
      <c r="F108" s="306"/>
      <c r="G108" s="316" t="s">
        <v>347</v>
      </c>
      <c r="H108" s="317">
        <f>SUM(H104:H107)</f>
        <v>39.40864197530864</v>
      </c>
    </row>
    <row r="109" spans="1:8">
      <c r="A109" s="320"/>
      <c r="B109" s="294" t="s">
        <v>348</v>
      </c>
      <c r="G109" s="321">
        <f>+G61</f>
        <v>0.1</v>
      </c>
      <c r="H109" s="319">
        <f>SUM(H104:H107)*G109</f>
        <v>3.940864197530864</v>
      </c>
    </row>
    <row r="110" spans="1:8">
      <c r="A110" s="315"/>
      <c r="B110" s="306"/>
      <c r="C110" s="306"/>
      <c r="D110" s="306"/>
      <c r="E110" s="306"/>
      <c r="F110" s="306"/>
      <c r="G110" s="316" t="s">
        <v>349</v>
      </c>
      <c r="H110" s="317">
        <f>H108+H109</f>
        <v>43.349506172839504</v>
      </c>
    </row>
    <row r="111" spans="1:8">
      <c r="A111" s="304" t="s">
        <v>350</v>
      </c>
      <c r="B111" s="305" t="s">
        <v>351</v>
      </c>
      <c r="C111" s="306"/>
      <c r="D111" s="306"/>
      <c r="E111" s="306"/>
      <c r="F111" s="306"/>
      <c r="G111" s="307"/>
      <c r="H111" s="308"/>
    </row>
    <row r="112" spans="1:8">
      <c r="A112" s="315"/>
      <c r="B112" s="322" t="s">
        <v>654</v>
      </c>
      <c r="C112" s="310" t="s">
        <v>395</v>
      </c>
      <c r="D112" s="318">
        <f>'COMPUTOS METRICOS'!ET7/30</f>
        <v>1.2333333333333334</v>
      </c>
      <c r="E112" s="324"/>
      <c r="F112" s="319"/>
      <c r="G112" s="314">
        <v>410</v>
      </c>
      <c r="H112" s="319">
        <f>D112*G112</f>
        <v>505.66666666666669</v>
      </c>
    </row>
    <row r="113" spans="1:8">
      <c r="A113" s="315"/>
      <c r="B113" s="322" t="s">
        <v>650</v>
      </c>
      <c r="C113" s="310" t="s">
        <v>395</v>
      </c>
      <c r="D113" s="318">
        <f>'COMPUTOS METRICOS'!ET7/20</f>
        <v>1.85</v>
      </c>
      <c r="E113" s="324"/>
      <c r="F113" s="319"/>
      <c r="G113" s="314">
        <f>+G65</f>
        <v>470.46999999999997</v>
      </c>
      <c r="H113" s="319">
        <f>D113*G113</f>
        <v>870.36950000000002</v>
      </c>
    </row>
    <row r="114" spans="1:8">
      <c r="A114" s="315"/>
      <c r="B114" s="322" t="s">
        <v>651</v>
      </c>
      <c r="C114" s="310" t="s">
        <v>395</v>
      </c>
      <c r="D114" s="318">
        <v>0.5</v>
      </c>
      <c r="E114" s="324"/>
      <c r="F114" s="319"/>
      <c r="G114" s="314">
        <f>+G66</f>
        <v>23</v>
      </c>
      <c r="H114" s="319">
        <f>D114*G114</f>
        <v>11.5</v>
      </c>
    </row>
    <row r="115" spans="1:8">
      <c r="A115" s="315"/>
      <c r="B115" s="322" t="s">
        <v>652</v>
      </c>
      <c r="C115" s="310" t="s">
        <v>655</v>
      </c>
      <c r="D115" s="318">
        <v>1</v>
      </c>
      <c r="E115" s="324"/>
      <c r="F115" s="319"/>
      <c r="G115" s="314">
        <v>12</v>
      </c>
      <c r="H115" s="319">
        <f>D115*G115</f>
        <v>12</v>
      </c>
    </row>
    <row r="116" spans="1:8">
      <c r="A116" s="320"/>
      <c r="B116" s="294" t="s">
        <v>352</v>
      </c>
      <c r="G116" s="325">
        <f>+G68</f>
        <v>0.05</v>
      </c>
      <c r="H116" s="319">
        <f>SUM(H104:H107)*G116</f>
        <v>1.970432098765432</v>
      </c>
    </row>
    <row r="117" spans="1:8">
      <c r="A117" s="315"/>
      <c r="B117" s="306"/>
      <c r="C117" s="306"/>
      <c r="D117" s="306"/>
      <c r="E117" s="306"/>
      <c r="F117" s="306"/>
      <c r="G117" s="316" t="s">
        <v>353</v>
      </c>
      <c r="H117" s="317">
        <f>SUM(H112:H116)</f>
        <v>1401.5065987654323</v>
      </c>
    </row>
    <row r="118" spans="1:8">
      <c r="A118" s="304" t="s">
        <v>354</v>
      </c>
      <c r="B118" s="305" t="s">
        <v>355</v>
      </c>
      <c r="C118" s="306"/>
      <c r="D118" s="306"/>
      <c r="E118" s="306"/>
      <c r="F118" s="306"/>
      <c r="G118" s="307"/>
      <c r="H118" s="308"/>
    </row>
    <row r="119" spans="1:8">
      <c r="A119" s="320"/>
      <c r="B119" s="294" t="s">
        <v>356</v>
      </c>
      <c r="G119" s="321">
        <f>+G71</f>
        <v>0.71179999999999999</v>
      </c>
      <c r="H119" s="319">
        <f>SUM(H104:H107)*G119</f>
        <v>28.051071358024689</v>
      </c>
    </row>
    <row r="120" spans="1:8">
      <c r="A120" s="320"/>
      <c r="B120" s="294" t="s">
        <v>357</v>
      </c>
      <c r="G120" s="321">
        <v>0.14940000000000001</v>
      </c>
      <c r="H120" s="319">
        <f>SUM(H104:H107)*G120</f>
        <v>5.8876511111111114</v>
      </c>
    </row>
    <row r="121" spans="1:8">
      <c r="A121" s="315"/>
      <c r="B121" s="306"/>
      <c r="C121" s="306"/>
      <c r="D121" s="306"/>
      <c r="E121" s="306"/>
      <c r="F121" s="306"/>
      <c r="G121" s="316" t="s">
        <v>358</v>
      </c>
      <c r="H121" s="317">
        <f>SUM(H119:H120)</f>
        <v>33.938722469135797</v>
      </c>
    </row>
    <row r="122" spans="1:8">
      <c r="A122" s="304" t="s">
        <v>359</v>
      </c>
      <c r="B122" s="305" t="s">
        <v>360</v>
      </c>
      <c r="C122" s="306"/>
      <c r="D122" s="306"/>
      <c r="E122" s="306"/>
      <c r="F122" s="306"/>
      <c r="G122" s="307"/>
      <c r="H122" s="308"/>
    </row>
    <row r="123" spans="1:8">
      <c r="A123" s="320"/>
      <c r="B123" s="294" t="s">
        <v>361</v>
      </c>
      <c r="G123" s="321">
        <f>+G75</f>
        <v>0.12</v>
      </c>
      <c r="H123" s="319">
        <f>(H102+H110+H117)*G123</f>
        <v>309.8243825925926</v>
      </c>
    </row>
    <row r="124" spans="1:8">
      <c r="A124" s="320"/>
      <c r="B124" s="294" t="s">
        <v>362</v>
      </c>
      <c r="G124" s="314">
        <f>+G76</f>
        <v>0</v>
      </c>
      <c r="H124" s="319">
        <f>(H102+H110+H117)*G124</f>
        <v>0</v>
      </c>
    </row>
    <row r="125" spans="1:8">
      <c r="A125" s="320"/>
      <c r="B125" s="294" t="s">
        <v>363</v>
      </c>
      <c r="G125" s="314">
        <v>0</v>
      </c>
      <c r="H125" s="319">
        <f>(H102+H110+H117)*G125</f>
        <v>0</v>
      </c>
    </row>
    <row r="126" spans="1:8">
      <c r="A126" s="315"/>
      <c r="B126" s="306"/>
      <c r="C126" s="306"/>
      <c r="D126" s="306"/>
      <c r="E126" s="306"/>
      <c r="F126" s="306"/>
      <c r="G126" s="316" t="s">
        <v>364</v>
      </c>
      <c r="H126" s="317">
        <f>SUM(H123:H125)</f>
        <v>309.8243825925926</v>
      </c>
    </row>
    <row r="127" spans="1:8">
      <c r="A127" s="304" t="s">
        <v>365</v>
      </c>
      <c r="B127" s="305" t="s">
        <v>366</v>
      </c>
      <c r="C127" s="306"/>
      <c r="D127" s="306"/>
      <c r="E127" s="306"/>
      <c r="F127" s="306"/>
      <c r="G127" s="307"/>
      <c r="H127" s="308"/>
    </row>
    <row r="128" spans="1:8">
      <c r="A128" s="320"/>
      <c r="B128" s="294" t="s">
        <v>367</v>
      </c>
      <c r="G128" s="321">
        <f>+G80</f>
        <v>0.1</v>
      </c>
      <c r="H128" s="319">
        <f>(H102+H110+H117)*G128</f>
        <v>258.18698549382719</v>
      </c>
    </row>
    <row r="129" spans="1:8">
      <c r="A129" s="315"/>
      <c r="B129" s="306"/>
      <c r="C129" s="306"/>
      <c r="D129" s="306"/>
      <c r="E129" s="306"/>
      <c r="F129" s="306"/>
      <c r="G129" s="316" t="s">
        <v>368</v>
      </c>
      <c r="H129" s="317">
        <f>SUM(H128:H128)</f>
        <v>258.18698549382719</v>
      </c>
    </row>
    <row r="130" spans="1:8">
      <c r="A130" s="304" t="s">
        <v>369</v>
      </c>
      <c r="B130" s="305" t="s">
        <v>370</v>
      </c>
      <c r="C130" s="306"/>
      <c r="D130" s="306"/>
      <c r="E130" s="306"/>
      <c r="F130" s="306"/>
      <c r="G130" s="307"/>
      <c r="H130" s="308"/>
    </row>
    <row r="131" spans="1:8">
      <c r="A131" s="320"/>
      <c r="B131" s="294" t="s">
        <v>371</v>
      </c>
      <c r="G131" s="321">
        <v>3.0899999999999997E-2</v>
      </c>
      <c r="H131" s="319">
        <f>(H102+H110+H117+H121+H126+H129)*G131</f>
        <v>98.380036315759256</v>
      </c>
    </row>
    <row r="132" spans="1:8">
      <c r="A132" s="315"/>
      <c r="B132" s="306"/>
      <c r="C132" s="306"/>
      <c r="D132" s="306"/>
      <c r="E132" s="306"/>
      <c r="F132" s="306"/>
      <c r="G132" s="316" t="s">
        <v>372</v>
      </c>
      <c r="H132" s="317">
        <f>SUM(H131:H131)</f>
        <v>98.380036315759256</v>
      </c>
    </row>
    <row r="133" spans="1:8">
      <c r="A133" s="315"/>
      <c r="B133" s="306"/>
      <c r="C133" s="306"/>
      <c r="D133" s="306"/>
      <c r="E133" s="306"/>
      <c r="F133" s="306"/>
      <c r="G133" s="316" t="s">
        <v>373</v>
      </c>
      <c r="H133" s="317">
        <f>ROUND(H102+H110+H117+H121+H126+H129+H132,2)</f>
        <v>3282.2</v>
      </c>
    </row>
    <row r="137" spans="1:8" ht="18">
      <c r="C137" s="287" t="s">
        <v>326</v>
      </c>
    </row>
    <row r="138" spans="1:8">
      <c r="C138" s="291" t="str">
        <f>C90</f>
        <v>MONTAJE MECANICO ESR-77</v>
      </c>
    </row>
    <row r="140" spans="1:8">
      <c r="A140" s="292" t="s">
        <v>376</v>
      </c>
      <c r="B140" s="329" t="str">
        <f>'COMPUTOS METRICOS'!B8</f>
        <v xml:space="preserve">Replanteo topografico </v>
      </c>
    </row>
    <row r="141" spans="1:8">
      <c r="A141" s="292" t="s">
        <v>328</v>
      </c>
      <c r="B141" s="329" t="str">
        <f>[1]PRESUP!C9</f>
        <v>M2</v>
      </c>
    </row>
    <row r="142" spans="1:8">
      <c r="A142" s="292" t="s">
        <v>375</v>
      </c>
      <c r="B142" s="329">
        <v>1</v>
      </c>
    </row>
    <row r="143" spans="1:8">
      <c r="A143" s="294" t="s">
        <v>330</v>
      </c>
    </row>
    <row r="145" spans="1:8">
      <c r="A145" s="295"/>
      <c r="B145" s="296"/>
      <c r="C145" s="297" t="s">
        <v>331</v>
      </c>
      <c r="D145" s="297" t="s">
        <v>331</v>
      </c>
      <c r="E145" s="298" t="s">
        <v>332</v>
      </c>
      <c r="F145" s="298" t="s">
        <v>333</v>
      </c>
      <c r="G145" s="330" t="s">
        <v>333</v>
      </c>
      <c r="H145" s="299" t="s">
        <v>334</v>
      </c>
    </row>
    <row r="146" spans="1:8">
      <c r="A146" s="300"/>
      <c r="B146" s="301" t="s">
        <v>1</v>
      </c>
      <c r="C146" s="302" t="s">
        <v>335</v>
      </c>
      <c r="D146" s="302" t="s">
        <v>336</v>
      </c>
      <c r="E146" s="302" t="s">
        <v>337</v>
      </c>
      <c r="F146" s="302" t="s">
        <v>338</v>
      </c>
      <c r="G146" s="331" t="s">
        <v>337</v>
      </c>
      <c r="H146" s="303" t="s">
        <v>339</v>
      </c>
    </row>
    <row r="147" spans="1:8">
      <c r="A147" s="304" t="s">
        <v>340</v>
      </c>
      <c r="B147" s="305" t="s">
        <v>341</v>
      </c>
      <c r="C147" s="306"/>
      <c r="D147" s="306"/>
      <c r="E147" s="306"/>
      <c r="F147" s="306"/>
      <c r="G147" s="307"/>
      <c r="H147" s="308"/>
    </row>
    <row r="148" spans="1:8">
      <c r="A148" s="309"/>
      <c r="B148" s="310" t="s">
        <v>656</v>
      </c>
      <c r="C148" s="311" t="s">
        <v>657</v>
      </c>
      <c r="D148" s="311">
        <v>0.15</v>
      </c>
      <c r="E148" s="313"/>
      <c r="F148" s="313"/>
      <c r="G148" s="314">
        <v>9.5</v>
      </c>
      <c r="H148" s="314">
        <f>D148*G148</f>
        <v>1.425</v>
      </c>
    </row>
    <row r="149" spans="1:8">
      <c r="A149" s="309"/>
      <c r="B149" s="310" t="s">
        <v>658</v>
      </c>
      <c r="C149" s="311" t="s">
        <v>659</v>
      </c>
      <c r="D149" s="311">
        <v>0.01</v>
      </c>
      <c r="E149" s="313"/>
      <c r="F149" s="313"/>
      <c r="G149" s="314">
        <v>15</v>
      </c>
      <c r="H149" s="314">
        <f>D149*G149</f>
        <v>0.15</v>
      </c>
    </row>
    <row r="150" spans="1:8">
      <c r="A150" s="309"/>
      <c r="B150" s="310" t="s">
        <v>660</v>
      </c>
      <c r="C150" s="311" t="s">
        <v>155</v>
      </c>
      <c r="D150" s="311">
        <v>0.05</v>
      </c>
      <c r="E150" s="313"/>
      <c r="F150" s="313"/>
      <c r="G150" s="314">
        <v>14</v>
      </c>
      <c r="H150" s="314">
        <f>D150*G150</f>
        <v>0.70000000000000007</v>
      </c>
    </row>
    <row r="151" spans="1:8">
      <c r="A151" s="315"/>
      <c r="B151" s="306"/>
      <c r="C151" s="306"/>
      <c r="D151" s="306"/>
      <c r="E151" s="306"/>
      <c r="F151" s="306"/>
      <c r="G151" s="316" t="s">
        <v>342</v>
      </c>
      <c r="H151" s="317">
        <f>SUM(H148:H150)</f>
        <v>2.2749999999999999</v>
      </c>
    </row>
    <row r="152" spans="1:8">
      <c r="A152" s="304" t="s">
        <v>343</v>
      </c>
      <c r="B152" s="305" t="s">
        <v>344</v>
      </c>
      <c r="C152" s="306"/>
      <c r="D152" s="306"/>
      <c r="E152" s="306"/>
      <c r="F152" s="306"/>
      <c r="G152" s="307"/>
      <c r="H152" s="308"/>
    </row>
    <row r="153" spans="1:8">
      <c r="A153" s="313"/>
      <c r="B153" s="310" t="s">
        <v>661</v>
      </c>
      <c r="C153" s="311" t="s">
        <v>346</v>
      </c>
      <c r="D153" s="318">
        <f>10/'COMPUTOS METRICOS'!ET8</f>
        <v>3.4246575342465752E-3</v>
      </c>
      <c r="E153" s="310"/>
      <c r="F153" s="310"/>
      <c r="G153" s="314">
        <v>19.850000000000001</v>
      </c>
      <c r="H153" s="319">
        <f>D153*G153</f>
        <v>6.7979452054794526E-2</v>
      </c>
    </row>
    <row r="154" spans="1:8">
      <c r="A154" s="313"/>
      <c r="B154" s="310" t="s">
        <v>662</v>
      </c>
      <c r="C154" s="311" t="s">
        <v>346</v>
      </c>
      <c r="D154" s="318">
        <f>10/'COMPUTOS METRICOS'!ET8</f>
        <v>3.4246575342465752E-3</v>
      </c>
      <c r="E154" s="310"/>
      <c r="F154" s="310"/>
      <c r="G154" s="314">
        <v>37.72</v>
      </c>
      <c r="H154" s="319">
        <f>D154*G154</f>
        <v>0.12917808219178081</v>
      </c>
    </row>
    <row r="155" spans="1:8">
      <c r="A155" s="313"/>
      <c r="B155" s="310" t="s">
        <v>663</v>
      </c>
      <c r="C155" s="311" t="s">
        <v>346</v>
      </c>
      <c r="D155" s="318">
        <f>10/'COMPUTOS METRICOS'!ET8</f>
        <v>3.4246575342465752E-3</v>
      </c>
      <c r="E155" s="310"/>
      <c r="F155" s="310"/>
      <c r="G155" s="314">
        <f>+G105</f>
        <v>13.75</v>
      </c>
      <c r="H155" s="319">
        <f>D155*G155</f>
        <v>4.7089041095890405E-2</v>
      </c>
    </row>
    <row r="156" spans="1:8">
      <c r="A156" s="313"/>
      <c r="B156" s="310" t="s">
        <v>664</v>
      </c>
      <c r="C156" s="311" t="s">
        <v>346</v>
      </c>
      <c r="D156" s="318">
        <f>10/'COMPUTOS METRICOS'!ET8</f>
        <v>3.4246575342465752E-3</v>
      </c>
      <c r="E156" s="310"/>
      <c r="F156" s="310"/>
      <c r="G156" s="314">
        <v>43.5</v>
      </c>
      <c r="H156" s="319">
        <f>D156*G156</f>
        <v>0.14897260273972601</v>
      </c>
    </row>
    <row r="157" spans="1:8">
      <c r="A157" s="315"/>
      <c r="B157" s="306"/>
      <c r="C157" s="306"/>
      <c r="D157" s="306"/>
      <c r="E157" s="306"/>
      <c r="F157" s="306"/>
      <c r="G157" s="316" t="s">
        <v>347</v>
      </c>
      <c r="H157" s="317">
        <f>SUM(H153:H156)</f>
        <v>0.39321917808219176</v>
      </c>
    </row>
    <row r="158" spans="1:8">
      <c r="A158" s="320"/>
      <c r="B158" s="294" t="s">
        <v>348</v>
      </c>
      <c r="G158" s="321">
        <f>+G61</f>
        <v>0.1</v>
      </c>
      <c r="H158" s="319">
        <f>SUM(H153:H156)*G158</f>
        <v>3.9321917808219177E-2</v>
      </c>
    </row>
    <row r="159" spans="1:8">
      <c r="A159" s="315"/>
      <c r="B159" s="306"/>
      <c r="C159" s="306"/>
      <c r="D159" s="306"/>
      <c r="E159" s="306"/>
      <c r="F159" s="306"/>
      <c r="G159" s="316" t="s">
        <v>349</v>
      </c>
      <c r="H159" s="317">
        <f>H157+H158</f>
        <v>0.43254109589041095</v>
      </c>
    </row>
    <row r="160" spans="1:8">
      <c r="A160" s="304" t="s">
        <v>350</v>
      </c>
      <c r="B160" s="305" t="s">
        <v>351</v>
      </c>
      <c r="C160" s="306"/>
      <c r="D160" s="306"/>
      <c r="E160" s="306"/>
      <c r="F160" s="306"/>
      <c r="G160" s="307"/>
      <c r="H160" s="308"/>
    </row>
    <row r="161" spans="1:8">
      <c r="A161" s="315"/>
      <c r="B161" s="322" t="s">
        <v>665</v>
      </c>
      <c r="C161" s="310" t="s">
        <v>395</v>
      </c>
      <c r="D161" s="318">
        <f>10/'COMPUTOS METRICOS'!ET8</f>
        <v>3.4246575342465752E-3</v>
      </c>
      <c r="E161" s="324"/>
      <c r="F161" s="319"/>
      <c r="G161" s="314">
        <v>4.95</v>
      </c>
      <c r="H161" s="319">
        <f>D161*G161</f>
        <v>1.6952054794520548E-2</v>
      </c>
    </row>
    <row r="162" spans="1:8">
      <c r="A162" s="315"/>
      <c r="B162" s="322" t="s">
        <v>651</v>
      </c>
      <c r="C162" s="310" t="s">
        <v>395</v>
      </c>
      <c r="D162" s="318">
        <f>10/'COMPUTOS METRICOS'!ET8</f>
        <v>3.4246575342465752E-3</v>
      </c>
      <c r="E162" s="324"/>
      <c r="F162" s="319"/>
      <c r="G162" s="314">
        <v>23</v>
      </c>
      <c r="H162" s="319">
        <f>D162*G162</f>
        <v>7.8767123287671229E-2</v>
      </c>
    </row>
    <row r="163" spans="1:8">
      <c r="A163" s="320"/>
      <c r="B163" s="294" t="s">
        <v>352</v>
      </c>
      <c r="G163" s="321">
        <f>+G68</f>
        <v>0.05</v>
      </c>
      <c r="H163" s="319">
        <f>SUM(H153:H156)*G163</f>
        <v>1.9660958904109588E-2</v>
      </c>
    </row>
    <row r="164" spans="1:8">
      <c r="A164" s="315"/>
      <c r="B164" s="306"/>
      <c r="C164" s="306"/>
      <c r="D164" s="306"/>
      <c r="E164" s="306"/>
      <c r="F164" s="306"/>
      <c r="G164" s="316" t="s">
        <v>353</v>
      </c>
      <c r="H164" s="317">
        <f>SUM(H161:H163)</f>
        <v>0.11538013698630135</v>
      </c>
    </row>
    <row r="165" spans="1:8">
      <c r="A165" s="304" t="s">
        <v>354</v>
      </c>
      <c r="B165" s="305" t="s">
        <v>355</v>
      </c>
      <c r="C165" s="306"/>
      <c r="D165" s="306"/>
      <c r="E165" s="306"/>
      <c r="F165" s="306"/>
      <c r="G165" s="307"/>
      <c r="H165" s="308"/>
    </row>
    <row r="166" spans="1:8">
      <c r="A166" s="320"/>
      <c r="B166" s="294" t="s">
        <v>356</v>
      </c>
      <c r="G166" s="321">
        <f>+G71</f>
        <v>0.71179999999999999</v>
      </c>
      <c r="H166" s="319">
        <f>SUM(H153:H156)*G166</f>
        <v>0.27989341095890408</v>
      </c>
    </row>
    <row r="167" spans="1:8">
      <c r="A167" s="320"/>
      <c r="B167" s="294" t="s">
        <v>357</v>
      </c>
      <c r="G167" s="321">
        <v>0.14940000000000001</v>
      </c>
      <c r="H167" s="319">
        <f>SUM(H153:H156)*G167</f>
        <v>5.8746945205479448E-2</v>
      </c>
    </row>
    <row r="168" spans="1:8">
      <c r="A168" s="315"/>
      <c r="B168" s="306"/>
      <c r="C168" s="306"/>
      <c r="D168" s="306"/>
      <c r="E168" s="306"/>
      <c r="F168" s="306"/>
      <c r="G168" s="316" t="s">
        <v>358</v>
      </c>
      <c r="H168" s="317">
        <f>SUM(H166:H167)</f>
        <v>0.33864035616438354</v>
      </c>
    </row>
    <row r="169" spans="1:8">
      <c r="A169" s="304" t="s">
        <v>359</v>
      </c>
      <c r="B169" s="305" t="s">
        <v>360</v>
      </c>
      <c r="C169" s="306"/>
      <c r="D169" s="306"/>
      <c r="E169" s="306"/>
      <c r="F169" s="306"/>
      <c r="G169" s="307"/>
      <c r="H169" s="308"/>
    </row>
    <row r="170" spans="1:8">
      <c r="A170" s="320"/>
      <c r="B170" s="294" t="s">
        <v>361</v>
      </c>
      <c r="G170" s="321">
        <f>+G123</f>
        <v>0.12</v>
      </c>
      <c r="H170" s="319">
        <f>(H151+H159+H164)*G170</f>
        <v>0.33875054794520543</v>
      </c>
    </row>
    <row r="171" spans="1:8">
      <c r="A171" s="320"/>
      <c r="B171" s="294" t="s">
        <v>362</v>
      </c>
      <c r="G171" s="314">
        <f t="shared" ref="G171:G175" si="0">+G124</f>
        <v>0</v>
      </c>
      <c r="H171" s="319">
        <f>(H151+H159+H164)*G171</f>
        <v>0</v>
      </c>
    </row>
    <row r="172" spans="1:8">
      <c r="A172" s="320"/>
      <c r="B172" s="294" t="s">
        <v>363</v>
      </c>
      <c r="G172" s="314">
        <f t="shared" si="0"/>
        <v>0</v>
      </c>
      <c r="H172" s="319">
        <f>(H151+H159+H164)*G172</f>
        <v>0</v>
      </c>
    </row>
    <row r="173" spans="1:8">
      <c r="A173" s="315"/>
      <c r="B173" s="306"/>
      <c r="C173" s="306"/>
      <c r="D173" s="306"/>
      <c r="E173" s="306"/>
      <c r="F173" s="306"/>
      <c r="G173" s="332" t="str">
        <f t="shared" si="0"/>
        <v>TOTAL GASTOS GENERALES Y ADMINISTRATIVOS</v>
      </c>
      <c r="H173" s="317">
        <f>SUM(H170:H172)</f>
        <v>0.33875054794520543</v>
      </c>
    </row>
    <row r="174" spans="1:8">
      <c r="A174" s="304" t="s">
        <v>365</v>
      </c>
      <c r="B174" s="305" t="s">
        <v>366</v>
      </c>
      <c r="C174" s="306"/>
      <c r="D174" s="306"/>
      <c r="E174" s="306"/>
      <c r="F174" s="306"/>
      <c r="G174" s="314"/>
      <c r="H174" s="308"/>
    </row>
    <row r="175" spans="1:8">
      <c r="A175" s="320"/>
      <c r="B175" s="294" t="s">
        <v>367</v>
      </c>
      <c r="G175" s="321">
        <f t="shared" si="0"/>
        <v>0.1</v>
      </c>
      <c r="H175" s="319">
        <f>(H151+H159+H164)*G175</f>
        <v>0.28229212328767123</v>
      </c>
    </row>
    <row r="176" spans="1:8">
      <c r="A176" s="315"/>
      <c r="B176" s="306"/>
      <c r="C176" s="306"/>
      <c r="D176" s="306"/>
      <c r="E176" s="306"/>
      <c r="F176" s="306"/>
      <c r="G176" s="316" t="s">
        <v>368</v>
      </c>
      <c r="H176" s="317">
        <f>SUM(H175:H175)</f>
        <v>0.28229212328767123</v>
      </c>
    </row>
    <row r="177" spans="1:8">
      <c r="A177" s="304" t="s">
        <v>369</v>
      </c>
      <c r="B177" s="305" t="s">
        <v>370</v>
      </c>
      <c r="C177" s="306"/>
      <c r="D177" s="306"/>
      <c r="E177" s="306"/>
      <c r="F177" s="306"/>
      <c r="G177" s="307"/>
      <c r="H177" s="308"/>
    </row>
    <row r="178" spans="1:8">
      <c r="A178" s="320"/>
      <c r="B178" s="294" t="s">
        <v>371</v>
      </c>
      <c r="G178" s="321">
        <v>3.0899999999999997E-2</v>
      </c>
      <c r="H178" s="319">
        <f>(H151+H159+H164+H168+H173+H176)*G178</f>
        <v>0.11688247164246574</v>
      </c>
    </row>
    <row r="179" spans="1:8">
      <c r="A179" s="315"/>
      <c r="B179" s="306"/>
      <c r="C179" s="306"/>
      <c r="D179" s="306"/>
      <c r="E179" s="306"/>
      <c r="F179" s="306"/>
      <c r="G179" s="316" t="s">
        <v>372</v>
      </c>
      <c r="H179" s="317">
        <f>SUM(H178:H178)</f>
        <v>0.11688247164246574</v>
      </c>
    </row>
    <row r="180" spans="1:8">
      <c r="A180" s="315"/>
      <c r="B180" s="306"/>
      <c r="C180" s="306"/>
      <c r="D180" s="306"/>
      <c r="E180" s="306"/>
      <c r="F180" s="306"/>
      <c r="G180" s="316" t="s">
        <v>373</v>
      </c>
      <c r="H180" s="317">
        <f>ROUND(H151+H159+H164+H168+H173+H176+H179,2)</f>
        <v>3.9</v>
      </c>
    </row>
    <row r="182" spans="1:8" ht="15">
      <c r="A182" s="333"/>
      <c r="B182" s="333"/>
      <c r="C182" s="333"/>
      <c r="D182" s="333"/>
      <c r="E182" s="333"/>
      <c r="F182" s="333"/>
      <c r="G182" s="334"/>
      <c r="H182" s="335"/>
    </row>
    <row r="183" spans="1:8" ht="15">
      <c r="A183" s="333"/>
      <c r="B183" s="333"/>
      <c r="C183" s="333"/>
      <c r="D183" s="333"/>
      <c r="E183" s="333"/>
      <c r="F183" s="333"/>
      <c r="G183" s="334"/>
      <c r="H183" s="335"/>
    </row>
    <row r="184" spans="1:8" ht="18">
      <c r="A184" s="104"/>
      <c r="B184" s="104"/>
      <c r="C184" s="336" t="s">
        <v>326</v>
      </c>
      <c r="D184" s="104"/>
      <c r="E184" s="104"/>
      <c r="F184" s="104"/>
      <c r="G184" s="337"/>
      <c r="H184" s="338"/>
    </row>
    <row r="185" spans="1:8" ht="15">
      <c r="A185" s="104"/>
      <c r="B185" s="104"/>
      <c r="C185" s="339" t="s">
        <v>749</v>
      </c>
      <c r="D185" s="104"/>
      <c r="E185" s="104"/>
      <c r="F185" s="104"/>
      <c r="G185" s="337"/>
      <c r="H185" s="338"/>
    </row>
    <row r="186" spans="1:8" ht="15">
      <c r="A186" s="104"/>
      <c r="B186" s="104"/>
      <c r="C186" s="104"/>
      <c r="D186" s="104"/>
      <c r="E186" s="104"/>
      <c r="F186" s="104"/>
      <c r="G186" s="337"/>
      <c r="H186" s="338"/>
    </row>
    <row r="187" spans="1:8" ht="15">
      <c r="A187" s="340" t="s">
        <v>327</v>
      </c>
      <c r="B187" s="340" t="str">
        <f>'COMPUTOS METRICOS'!B9</f>
        <v>Tendido tuberias 2" y valvulas - prefabricacion y montaje</v>
      </c>
      <c r="C187" s="104"/>
      <c r="D187" s="104"/>
      <c r="E187" s="104"/>
      <c r="F187" s="104"/>
      <c r="G187" s="337"/>
      <c r="H187" s="338"/>
    </row>
    <row r="188" spans="1:8" ht="15">
      <c r="A188" s="340" t="s">
        <v>328</v>
      </c>
      <c r="B188" s="340" t="str">
        <f>'COMPUTOS METRICOS'!D9</f>
        <v>ml</v>
      </c>
      <c r="C188" s="104"/>
      <c r="D188" s="104"/>
      <c r="E188" s="104"/>
      <c r="F188" s="104"/>
      <c r="G188" s="337"/>
      <c r="H188" s="338"/>
    </row>
    <row r="189" spans="1:8" ht="15">
      <c r="A189" s="340" t="s">
        <v>329</v>
      </c>
      <c r="B189" s="341">
        <v>1</v>
      </c>
      <c r="C189" s="104"/>
      <c r="D189" s="104"/>
      <c r="E189" s="104"/>
      <c r="F189" s="104"/>
      <c r="G189" s="337"/>
      <c r="H189" s="338"/>
    </row>
    <row r="190" spans="1:8" ht="15">
      <c r="A190" s="342" t="s">
        <v>330</v>
      </c>
      <c r="B190" s="104"/>
      <c r="C190" s="104"/>
      <c r="D190" s="104"/>
      <c r="E190" s="104"/>
      <c r="F190" s="104"/>
      <c r="G190" s="337"/>
      <c r="H190" s="338"/>
    </row>
    <row r="191" spans="1:8" ht="15">
      <c r="A191" s="104"/>
      <c r="B191" s="104"/>
      <c r="C191" s="104"/>
      <c r="D191" s="104"/>
      <c r="E191" s="104"/>
      <c r="F191" s="104"/>
      <c r="G191" s="337"/>
      <c r="H191" s="338"/>
    </row>
    <row r="192" spans="1:8" ht="15">
      <c r="A192" s="343"/>
      <c r="B192" s="344"/>
      <c r="C192" s="345" t="s">
        <v>331</v>
      </c>
      <c r="D192" s="345" t="s">
        <v>331</v>
      </c>
      <c r="E192" s="346" t="s">
        <v>332</v>
      </c>
      <c r="F192" s="346" t="s">
        <v>333</v>
      </c>
      <c r="G192" s="347" t="s">
        <v>333</v>
      </c>
      <c r="H192" s="348" t="s">
        <v>334</v>
      </c>
    </row>
    <row r="193" spans="1:8" ht="15">
      <c r="A193" s="349"/>
      <c r="B193" s="350" t="s">
        <v>1</v>
      </c>
      <c r="C193" s="351" t="s">
        <v>335</v>
      </c>
      <c r="D193" s="351" t="s">
        <v>336</v>
      </c>
      <c r="E193" s="351" t="s">
        <v>337</v>
      </c>
      <c r="F193" s="351" t="s">
        <v>338</v>
      </c>
      <c r="G193" s="352" t="s">
        <v>337</v>
      </c>
      <c r="H193" s="353" t="s">
        <v>339</v>
      </c>
    </row>
    <row r="194" spans="1:8" ht="15">
      <c r="A194" s="354" t="s">
        <v>340</v>
      </c>
      <c r="B194" s="355" t="s">
        <v>341</v>
      </c>
      <c r="C194" s="356"/>
      <c r="D194" s="356"/>
      <c r="E194" s="356"/>
      <c r="F194" s="356"/>
      <c r="G194" s="357"/>
      <c r="H194" s="358"/>
    </row>
    <row r="195" spans="1:8" ht="15">
      <c r="A195" s="359"/>
      <c r="B195" s="360" t="s">
        <v>666</v>
      </c>
      <c r="C195" s="361" t="s">
        <v>667</v>
      </c>
      <c r="D195" s="361">
        <v>0.25</v>
      </c>
      <c r="E195" s="360"/>
      <c r="F195" s="360"/>
      <c r="G195" s="362">
        <v>15</v>
      </c>
      <c r="H195" s="363">
        <f>D195*G195</f>
        <v>3.75</v>
      </c>
    </row>
    <row r="196" spans="1:8" ht="15">
      <c r="A196" s="359"/>
      <c r="B196" s="360" t="s">
        <v>668</v>
      </c>
      <c r="C196" s="361" t="s">
        <v>669</v>
      </c>
      <c r="D196" s="361">
        <v>2.5</v>
      </c>
      <c r="E196" s="360"/>
      <c r="F196" s="360"/>
      <c r="G196" s="362">
        <v>145</v>
      </c>
      <c r="H196" s="363">
        <f>D196*G196</f>
        <v>362.5</v>
      </c>
    </row>
    <row r="197" spans="1:8" ht="15">
      <c r="A197" s="359"/>
      <c r="B197" s="356"/>
      <c r="C197" s="356"/>
      <c r="D197" s="356"/>
      <c r="E197" s="356"/>
      <c r="F197" s="364"/>
      <c r="G197" s="365" t="s">
        <v>342</v>
      </c>
      <c r="H197" s="366">
        <f>SUM(H195:H196)</f>
        <v>366.25</v>
      </c>
    </row>
    <row r="198" spans="1:8" ht="15">
      <c r="A198" s="367" t="s">
        <v>343</v>
      </c>
      <c r="B198" s="368" t="s">
        <v>344</v>
      </c>
      <c r="C198" s="356"/>
      <c r="D198" s="356"/>
      <c r="E198" s="356"/>
      <c r="F198" s="364"/>
      <c r="G198" s="369"/>
      <c r="H198" s="358"/>
    </row>
    <row r="199" spans="1:8" ht="15">
      <c r="A199" s="359"/>
      <c r="B199" s="360" t="s">
        <v>670</v>
      </c>
      <c r="C199" s="361" t="s">
        <v>346</v>
      </c>
      <c r="D199" s="370">
        <v>3</v>
      </c>
      <c r="E199" s="360"/>
      <c r="F199" s="360"/>
      <c r="G199" s="362">
        <f>+G106</f>
        <v>56.7</v>
      </c>
      <c r="H199" s="363">
        <f>D199*G199</f>
        <v>170.10000000000002</v>
      </c>
    </row>
    <row r="200" spans="1:8" ht="15">
      <c r="A200" s="359"/>
      <c r="B200" s="360" t="s">
        <v>672</v>
      </c>
      <c r="C200" s="361" t="s">
        <v>346</v>
      </c>
      <c r="D200" s="370">
        <v>2</v>
      </c>
      <c r="E200" s="360"/>
      <c r="F200" s="360"/>
      <c r="G200" s="362">
        <v>39.76</v>
      </c>
      <c r="H200" s="363">
        <f t="shared" ref="H200:H202" si="1">D200*G200</f>
        <v>79.52</v>
      </c>
    </row>
    <row r="201" spans="1:8" ht="15">
      <c r="A201" s="359"/>
      <c r="B201" s="360" t="s">
        <v>673</v>
      </c>
      <c r="C201" s="361" t="s">
        <v>346</v>
      </c>
      <c r="D201" s="370">
        <v>2</v>
      </c>
      <c r="E201" s="360"/>
      <c r="F201" s="360"/>
      <c r="G201" s="362">
        <v>36.700000000000003</v>
      </c>
      <c r="H201" s="363">
        <f t="shared" si="1"/>
        <v>73.400000000000006</v>
      </c>
    </row>
    <row r="202" spans="1:8" ht="15">
      <c r="A202" s="359"/>
      <c r="B202" s="360" t="s">
        <v>674</v>
      </c>
      <c r="C202" s="361" t="s">
        <v>346</v>
      </c>
      <c r="D202" s="370">
        <v>3</v>
      </c>
      <c r="E202" s="360"/>
      <c r="F202" s="360"/>
      <c r="G202" s="362">
        <v>13.75</v>
      </c>
      <c r="H202" s="363">
        <f t="shared" si="1"/>
        <v>41.25</v>
      </c>
    </row>
    <row r="203" spans="1:8" ht="15">
      <c r="A203" s="349"/>
      <c r="B203" s="371"/>
      <c r="C203" s="356"/>
      <c r="D203" s="356"/>
      <c r="E203" s="356"/>
      <c r="F203" s="364"/>
      <c r="G203" s="365" t="s">
        <v>347</v>
      </c>
      <c r="H203" s="366">
        <f>SUM(H199:H202)</f>
        <v>364.27</v>
      </c>
    </row>
    <row r="204" spans="1:8" ht="15">
      <c r="A204" s="372"/>
      <c r="B204" s="342" t="s">
        <v>348</v>
      </c>
      <c r="C204" s="104"/>
      <c r="D204" s="104"/>
      <c r="E204" s="104"/>
      <c r="F204" s="373"/>
      <c r="G204" s="321">
        <f>+G61</f>
        <v>0.1</v>
      </c>
      <c r="H204" s="363">
        <f>SUM(H199:H202)*G204</f>
        <v>36.427</v>
      </c>
    </row>
    <row r="205" spans="1:8" ht="15">
      <c r="A205" s="359"/>
      <c r="B205" s="356"/>
      <c r="C205" s="356"/>
      <c r="D205" s="356"/>
      <c r="E205" s="356"/>
      <c r="F205" s="364"/>
      <c r="G205" s="365" t="s">
        <v>349</v>
      </c>
      <c r="H205" s="366">
        <f>SUM(H199:H204)-SUM(H199:H202)</f>
        <v>400.697</v>
      </c>
    </row>
    <row r="206" spans="1:8" ht="15">
      <c r="A206" s="354" t="s">
        <v>350</v>
      </c>
      <c r="B206" s="355" t="s">
        <v>351</v>
      </c>
      <c r="C206" s="356"/>
      <c r="D206" s="356"/>
      <c r="E206" s="356"/>
      <c r="F206" s="364"/>
      <c r="G206" s="369"/>
      <c r="H206" s="358"/>
    </row>
    <row r="207" spans="1:8" ht="15">
      <c r="A207" s="359"/>
      <c r="B207" s="360" t="s">
        <v>675</v>
      </c>
      <c r="C207" s="360" t="s">
        <v>395</v>
      </c>
      <c r="D207" s="370">
        <v>3</v>
      </c>
      <c r="E207" s="374"/>
      <c r="F207" s="363"/>
      <c r="G207" s="362">
        <v>320</v>
      </c>
      <c r="H207" s="363">
        <f>D207*G207</f>
        <v>960</v>
      </c>
    </row>
    <row r="208" spans="1:8" ht="15">
      <c r="A208" s="359"/>
      <c r="B208" s="360" t="s">
        <v>676</v>
      </c>
      <c r="C208" s="360" t="s">
        <v>395</v>
      </c>
      <c r="D208" s="370">
        <v>2</v>
      </c>
      <c r="E208" s="374"/>
      <c r="F208" s="363"/>
      <c r="G208" s="362">
        <v>45.5</v>
      </c>
      <c r="H208" s="363">
        <f t="shared" ref="H208:H212" si="2">D208*G208</f>
        <v>91</v>
      </c>
    </row>
    <row r="209" spans="1:8" ht="15">
      <c r="A209" s="359"/>
      <c r="B209" s="360" t="s">
        <v>677</v>
      </c>
      <c r="C209" s="360" t="s">
        <v>395</v>
      </c>
      <c r="D209" s="370">
        <v>3</v>
      </c>
      <c r="E209" s="374"/>
      <c r="F209" s="363"/>
      <c r="G209" s="362">
        <v>204</v>
      </c>
      <c r="H209" s="363">
        <f t="shared" si="2"/>
        <v>612</v>
      </c>
    </row>
    <row r="210" spans="1:8" ht="15">
      <c r="A210" s="359"/>
      <c r="B210" s="360" t="s">
        <v>678</v>
      </c>
      <c r="C210" s="360" t="s">
        <v>395</v>
      </c>
      <c r="D210" s="370">
        <v>0.5</v>
      </c>
      <c r="E210" s="374"/>
      <c r="F210" s="363"/>
      <c r="G210" s="362">
        <v>45.4</v>
      </c>
      <c r="H210" s="363">
        <f t="shared" si="2"/>
        <v>22.7</v>
      </c>
    </row>
    <row r="211" spans="1:8" ht="15">
      <c r="A211" s="359"/>
      <c r="B211" s="360" t="s">
        <v>679</v>
      </c>
      <c r="C211" s="360" t="s">
        <v>395</v>
      </c>
      <c r="D211" s="370">
        <v>0.5</v>
      </c>
      <c r="E211" s="374"/>
      <c r="F211" s="363"/>
      <c r="G211" s="362">
        <v>30</v>
      </c>
      <c r="H211" s="363">
        <f t="shared" si="2"/>
        <v>15</v>
      </c>
    </row>
    <row r="212" spans="1:8" ht="15">
      <c r="A212" s="375"/>
      <c r="B212" s="360" t="s">
        <v>680</v>
      </c>
      <c r="C212" s="360" t="s">
        <v>395</v>
      </c>
      <c r="D212" s="370">
        <v>1</v>
      </c>
      <c r="E212" s="111"/>
      <c r="F212" s="376"/>
      <c r="G212" s="362">
        <v>25.4</v>
      </c>
      <c r="H212" s="363">
        <f t="shared" si="2"/>
        <v>25.4</v>
      </c>
    </row>
    <row r="213" spans="1:8">
      <c r="A213" s="315"/>
      <c r="B213" s="322" t="s">
        <v>352</v>
      </c>
      <c r="C213" s="377"/>
      <c r="D213" s="377"/>
      <c r="E213" s="377"/>
      <c r="F213" s="377"/>
      <c r="G213" s="378">
        <f>+G68</f>
        <v>0.05</v>
      </c>
      <c r="H213" s="379">
        <f>SUM(H198:H204)*G213</f>
        <v>38.248350000000002</v>
      </c>
    </row>
    <row r="214" spans="1:8" ht="15">
      <c r="A214" s="359"/>
      <c r="B214" s="356"/>
      <c r="C214" s="356"/>
      <c r="D214" s="356"/>
      <c r="E214" s="356"/>
      <c r="F214" s="364"/>
      <c r="G214" s="365" t="s">
        <v>353</v>
      </c>
      <c r="H214" s="366">
        <f>SUM(H207:H213)</f>
        <v>1764.3483500000002</v>
      </c>
    </row>
    <row r="215" spans="1:8" ht="15">
      <c r="A215" s="354" t="s">
        <v>354</v>
      </c>
      <c r="B215" s="355" t="s">
        <v>355</v>
      </c>
      <c r="C215" s="356"/>
      <c r="D215" s="356"/>
      <c r="E215" s="356"/>
      <c r="F215" s="364"/>
      <c r="G215" s="369"/>
      <c r="H215" s="358"/>
    </row>
    <row r="216" spans="1:8" ht="15">
      <c r="A216" s="372"/>
      <c r="B216" s="342" t="s">
        <v>356</v>
      </c>
      <c r="C216" s="104"/>
      <c r="D216" s="104"/>
      <c r="E216" s="104"/>
      <c r="F216" s="373"/>
      <c r="G216" s="321">
        <f>+G71</f>
        <v>0.71179999999999999</v>
      </c>
      <c r="H216" s="363">
        <f>SUM(H199:H202)*G216</f>
        <v>259.28738599999997</v>
      </c>
    </row>
    <row r="217" spans="1:8" ht="15">
      <c r="A217" s="372"/>
      <c r="B217" s="342" t="s">
        <v>357</v>
      </c>
      <c r="C217" s="104"/>
      <c r="D217" s="104"/>
      <c r="E217" s="104"/>
      <c r="F217" s="373"/>
      <c r="G217" s="321">
        <v>0.14940000000000001</v>
      </c>
      <c r="H217" s="363">
        <f>SUM(H199:H202)*G217</f>
        <v>54.421937999999997</v>
      </c>
    </row>
    <row r="218" spans="1:8" ht="15">
      <c r="A218" s="359"/>
      <c r="B218" s="356"/>
      <c r="C218" s="356"/>
      <c r="D218" s="356"/>
      <c r="E218" s="356"/>
      <c r="F218" s="364"/>
      <c r="G218" s="365" t="s">
        <v>358</v>
      </c>
      <c r="H218" s="366">
        <f>SUM(H216:H217)</f>
        <v>313.70932399999998</v>
      </c>
    </row>
    <row r="219" spans="1:8" ht="15">
      <c r="A219" s="354" t="s">
        <v>359</v>
      </c>
      <c r="B219" s="355" t="s">
        <v>360</v>
      </c>
      <c r="C219" s="356"/>
      <c r="D219" s="356"/>
      <c r="E219" s="356"/>
      <c r="F219" s="364"/>
      <c r="G219" s="369"/>
      <c r="H219" s="358"/>
    </row>
    <row r="220" spans="1:8" ht="15">
      <c r="A220" s="372"/>
      <c r="B220" s="342" t="s">
        <v>361</v>
      </c>
      <c r="C220" s="104"/>
      <c r="D220" s="104"/>
      <c r="E220" s="104"/>
      <c r="F220" s="373"/>
      <c r="G220" s="321">
        <f t="shared" ref="G220:G225" si="3">+G123</f>
        <v>0.12</v>
      </c>
      <c r="H220" s="363">
        <f>(H197+H205+H214)*G220</f>
        <v>303.75544200000002</v>
      </c>
    </row>
    <row r="221" spans="1:8" ht="15">
      <c r="A221" s="372"/>
      <c r="B221" s="342" t="s">
        <v>362</v>
      </c>
      <c r="C221" s="104"/>
      <c r="D221" s="104"/>
      <c r="E221" s="104"/>
      <c r="F221" s="373"/>
      <c r="G221" s="362">
        <f t="shared" si="3"/>
        <v>0</v>
      </c>
      <c r="H221" s="363">
        <f>(SUM(H195:H196)+SUM(H199:H202)*(1+G204+G212*(1+G204))+SUM(H207:H211))*G221</f>
        <v>0</v>
      </c>
    </row>
    <row r="222" spans="1:8" ht="15">
      <c r="A222" s="372"/>
      <c r="B222" s="342" t="s">
        <v>363</v>
      </c>
      <c r="C222" s="104"/>
      <c r="D222" s="104"/>
      <c r="E222" s="104"/>
      <c r="F222" s="373"/>
      <c r="G222" s="362">
        <f t="shared" si="3"/>
        <v>0</v>
      </c>
      <c r="H222" s="363">
        <f>SUM(H195:H196)*G222</f>
        <v>0</v>
      </c>
    </row>
    <row r="223" spans="1:8" ht="15">
      <c r="A223" s="359"/>
      <c r="B223" s="356"/>
      <c r="C223" s="356"/>
      <c r="D223" s="356"/>
      <c r="E223" s="356"/>
      <c r="F223" s="356"/>
      <c r="G223" s="380" t="str">
        <f t="shared" si="3"/>
        <v>TOTAL GASTOS GENERALES Y ADMINISTRATIVOS</v>
      </c>
      <c r="H223" s="366">
        <f>SUM(H220:H222)</f>
        <v>303.75544200000002</v>
      </c>
    </row>
    <row r="224" spans="1:8" ht="15">
      <c r="A224" s="354" t="s">
        <v>365</v>
      </c>
      <c r="B224" s="355" t="s">
        <v>366</v>
      </c>
      <c r="C224" s="356"/>
      <c r="D224" s="356"/>
      <c r="E224" s="356"/>
      <c r="F224" s="356"/>
      <c r="G224" s="362">
        <f t="shared" si="3"/>
        <v>0</v>
      </c>
      <c r="H224" s="358"/>
    </row>
    <row r="225" spans="1:8" ht="15">
      <c r="A225" s="372"/>
      <c r="B225" s="342" t="s">
        <v>367</v>
      </c>
      <c r="C225" s="104"/>
      <c r="D225" s="104"/>
      <c r="E225" s="104"/>
      <c r="F225" s="104"/>
      <c r="G225" s="321">
        <f t="shared" si="3"/>
        <v>0.1</v>
      </c>
      <c r="H225" s="363">
        <f>(H197+H205+H214)*G225</f>
        <v>253.12953500000003</v>
      </c>
    </row>
    <row r="226" spans="1:8" ht="15">
      <c r="A226" s="359"/>
      <c r="B226" s="356"/>
      <c r="C226" s="356"/>
      <c r="D226" s="356"/>
      <c r="E226" s="356"/>
      <c r="F226" s="356"/>
      <c r="G226" s="365" t="s">
        <v>368</v>
      </c>
      <c r="H226" s="366">
        <f>SUM(H225:H225)</f>
        <v>253.12953500000003</v>
      </c>
    </row>
    <row r="227" spans="1:8" ht="15">
      <c r="A227" s="354" t="s">
        <v>369</v>
      </c>
      <c r="B227" s="355" t="s">
        <v>370</v>
      </c>
      <c r="C227" s="356"/>
      <c r="D227" s="356"/>
      <c r="E227" s="356"/>
      <c r="F227" s="356"/>
      <c r="G227" s="357"/>
      <c r="H227" s="358"/>
    </row>
    <row r="228" spans="1:8" ht="15">
      <c r="A228" s="372"/>
      <c r="B228" s="342" t="s">
        <v>371</v>
      </c>
      <c r="C228" s="104"/>
      <c r="D228" s="104"/>
      <c r="E228" s="104"/>
      <c r="F228" s="104"/>
      <c r="G228" s="321">
        <v>3.09E-2</v>
      </c>
      <c r="H228" s="363">
        <f>SUM(H195:H226)*G228/2</f>
        <v>110.74636171589999</v>
      </c>
    </row>
    <row r="229" spans="1:8" ht="21.75" customHeight="1">
      <c r="A229" s="359"/>
      <c r="B229" s="356"/>
      <c r="C229" s="356"/>
      <c r="D229" s="356"/>
      <c r="E229" s="356"/>
      <c r="F229" s="356"/>
      <c r="G229" s="365" t="s">
        <v>372</v>
      </c>
      <c r="H229" s="366">
        <f>SUM(H228:H228)</f>
        <v>110.74636171589999</v>
      </c>
    </row>
    <row r="230" spans="1:8" ht="15">
      <c r="A230" s="359"/>
      <c r="B230" s="356"/>
      <c r="C230" s="356"/>
      <c r="D230" s="356"/>
      <c r="E230" s="356"/>
      <c r="F230" s="356"/>
      <c r="G230" s="365" t="s">
        <v>373</v>
      </c>
      <c r="H230" s="366">
        <f>ROUND(H197+H205+H214+H218+H223+H226+H229,2)</f>
        <v>3512.64</v>
      </c>
    </row>
    <row r="231" spans="1:8" ht="15">
      <c r="A231" s="359"/>
      <c r="B231" s="356"/>
      <c r="C231" s="356"/>
      <c r="D231" s="356"/>
      <c r="E231" s="356"/>
      <c r="F231" s="356"/>
      <c r="G231" s="365"/>
      <c r="H231" s="366"/>
    </row>
    <row r="232" spans="1:8" ht="15">
      <c r="A232" s="333"/>
      <c r="B232" s="333"/>
      <c r="C232" s="333"/>
      <c r="D232" s="333"/>
      <c r="E232" s="333"/>
      <c r="F232" s="333"/>
      <c r="G232" s="334"/>
      <c r="H232" s="335"/>
    </row>
    <row r="233" spans="1:8" ht="15">
      <c r="A233" s="104"/>
      <c r="B233" s="104"/>
      <c r="C233" s="104"/>
      <c r="D233" s="104"/>
      <c r="E233" s="104"/>
      <c r="F233" s="104"/>
      <c r="G233" s="337"/>
      <c r="H233" s="338"/>
    </row>
    <row r="234" spans="1:8" ht="18">
      <c r="A234" s="104"/>
      <c r="B234" s="104"/>
      <c r="C234" s="336" t="s">
        <v>326</v>
      </c>
      <c r="D234" s="104"/>
      <c r="E234" s="104"/>
      <c r="F234" s="104"/>
      <c r="G234" s="337"/>
      <c r="H234" s="338"/>
    </row>
    <row r="235" spans="1:8" ht="15">
      <c r="A235" s="104"/>
      <c r="B235" s="104"/>
      <c r="C235" s="339" t="s">
        <v>749</v>
      </c>
      <c r="D235" s="104"/>
      <c r="E235" s="104"/>
      <c r="F235" s="104"/>
      <c r="G235" s="337"/>
      <c r="H235" s="338"/>
    </row>
    <row r="236" spans="1:8" ht="15">
      <c r="A236" s="104"/>
      <c r="B236" s="104"/>
      <c r="C236" s="104"/>
      <c r="D236" s="104"/>
      <c r="E236" s="104"/>
      <c r="F236" s="104"/>
      <c r="G236" s="337"/>
      <c r="H236" s="338"/>
    </row>
    <row r="237" spans="1:8" ht="15">
      <c r="A237" s="340" t="s">
        <v>374</v>
      </c>
      <c r="B237" s="381" t="str">
        <f>'COMPUTOS METRICOS'!B10</f>
        <v>Tendido tuberias 1" y valvulas - prefabricacion y montaje</v>
      </c>
      <c r="C237" s="104"/>
      <c r="D237" s="104"/>
      <c r="E237" s="104"/>
      <c r="F237" s="104"/>
      <c r="G237" s="337"/>
      <c r="H237" s="338"/>
    </row>
    <row r="238" spans="1:8" ht="15">
      <c r="A238" s="340" t="s">
        <v>328</v>
      </c>
      <c r="B238" s="381" t="str">
        <f>'COMPUTOS METRICOS'!D10</f>
        <v>ml</v>
      </c>
      <c r="C238" s="104"/>
      <c r="D238" s="104"/>
      <c r="E238" s="104"/>
      <c r="F238" s="104"/>
      <c r="G238" s="337"/>
      <c r="H238" s="338"/>
    </row>
    <row r="239" spans="1:8" ht="15">
      <c r="A239" s="340" t="s">
        <v>375</v>
      </c>
      <c r="B239" s="381">
        <v>1</v>
      </c>
      <c r="C239" s="104"/>
      <c r="D239" s="104"/>
      <c r="E239" s="104"/>
      <c r="F239" s="104"/>
      <c r="G239" s="337"/>
      <c r="H239" s="338"/>
    </row>
    <row r="240" spans="1:8" ht="15">
      <c r="A240" s="342" t="s">
        <v>330</v>
      </c>
      <c r="B240" s="104"/>
      <c r="C240" s="104"/>
      <c r="D240" s="104"/>
      <c r="E240" s="104"/>
      <c r="F240" s="104"/>
      <c r="G240" s="337"/>
      <c r="H240" s="338"/>
    </row>
    <row r="241" spans="1:8" ht="15">
      <c r="A241" s="104"/>
      <c r="B241" s="104"/>
      <c r="C241" s="104"/>
      <c r="D241" s="104"/>
      <c r="E241" s="104"/>
      <c r="F241" s="104"/>
      <c r="G241" s="337"/>
      <c r="H241" s="338"/>
    </row>
    <row r="242" spans="1:8" ht="15">
      <c r="A242" s="343"/>
      <c r="B242" s="344"/>
      <c r="C242" s="345" t="s">
        <v>331</v>
      </c>
      <c r="D242" s="345" t="s">
        <v>331</v>
      </c>
      <c r="E242" s="346" t="s">
        <v>332</v>
      </c>
      <c r="F242" s="346" t="s">
        <v>333</v>
      </c>
      <c r="G242" s="347" t="s">
        <v>333</v>
      </c>
      <c r="H242" s="348" t="s">
        <v>334</v>
      </c>
    </row>
    <row r="243" spans="1:8" ht="15">
      <c r="A243" s="349"/>
      <c r="B243" s="350" t="s">
        <v>1</v>
      </c>
      <c r="C243" s="351" t="s">
        <v>335</v>
      </c>
      <c r="D243" s="351" t="s">
        <v>336</v>
      </c>
      <c r="E243" s="351" t="s">
        <v>337</v>
      </c>
      <c r="F243" s="351" t="s">
        <v>338</v>
      </c>
      <c r="G243" s="352" t="s">
        <v>337</v>
      </c>
      <c r="H243" s="353" t="s">
        <v>339</v>
      </c>
    </row>
    <row r="244" spans="1:8" ht="15">
      <c r="A244" s="354" t="s">
        <v>340</v>
      </c>
      <c r="B244" s="355" t="s">
        <v>341</v>
      </c>
      <c r="C244" s="356"/>
      <c r="D244" s="356"/>
      <c r="E244" s="356"/>
      <c r="F244" s="356"/>
      <c r="G244" s="357"/>
      <c r="H244" s="358"/>
    </row>
    <row r="245" spans="1:8" ht="15">
      <c r="A245" s="359"/>
      <c r="B245" s="360" t="s">
        <v>666</v>
      </c>
      <c r="C245" s="361" t="s">
        <v>667</v>
      </c>
      <c r="D245" s="361">
        <v>0.25</v>
      </c>
      <c r="E245" s="360"/>
      <c r="F245" s="360"/>
      <c r="G245" s="362">
        <f>+G195</f>
        <v>15</v>
      </c>
      <c r="H245" s="363">
        <f>D245*G245</f>
        <v>3.75</v>
      </c>
    </row>
    <row r="246" spans="1:8" ht="15">
      <c r="A246" s="359"/>
      <c r="B246" s="360" t="s">
        <v>668</v>
      </c>
      <c r="C246" s="361" t="s">
        <v>669</v>
      </c>
      <c r="D246" s="361">
        <v>2.5</v>
      </c>
      <c r="E246" s="360"/>
      <c r="F246" s="360"/>
      <c r="G246" s="362">
        <f>+G196</f>
        <v>145</v>
      </c>
      <c r="H246" s="363">
        <f>D246*G246</f>
        <v>362.5</v>
      </c>
    </row>
    <row r="247" spans="1:8" ht="15">
      <c r="A247" s="359"/>
      <c r="B247" s="356"/>
      <c r="C247" s="356"/>
      <c r="D247" s="356"/>
      <c r="E247" s="356"/>
      <c r="F247" s="356"/>
      <c r="G247" s="365" t="s">
        <v>342</v>
      </c>
      <c r="H247" s="366">
        <f>SUM(H245:H246)</f>
        <v>366.25</v>
      </c>
    </row>
    <row r="248" spans="1:8" ht="15">
      <c r="A248" s="367" t="s">
        <v>343</v>
      </c>
      <c r="B248" s="368" t="s">
        <v>344</v>
      </c>
      <c r="C248" s="356"/>
      <c r="D248" s="356"/>
      <c r="E248" s="356"/>
      <c r="F248" s="356"/>
      <c r="G248" s="369"/>
      <c r="H248" s="358"/>
    </row>
    <row r="249" spans="1:8" ht="15">
      <c r="A249" s="359"/>
      <c r="B249" s="360" t="s">
        <v>670</v>
      </c>
      <c r="C249" s="361" t="s">
        <v>346</v>
      </c>
      <c r="D249" s="370">
        <v>2</v>
      </c>
      <c r="E249" s="360"/>
      <c r="F249" s="360"/>
      <c r="G249" s="362">
        <f>+G199</f>
        <v>56.7</v>
      </c>
      <c r="H249" s="363">
        <f>D249*G249</f>
        <v>113.4</v>
      </c>
    </row>
    <row r="250" spans="1:8" ht="15">
      <c r="A250" s="359"/>
      <c r="B250" s="360" t="s">
        <v>672</v>
      </c>
      <c r="C250" s="361" t="s">
        <v>346</v>
      </c>
      <c r="D250" s="370">
        <v>1</v>
      </c>
      <c r="E250" s="360"/>
      <c r="F250" s="360"/>
      <c r="G250" s="362">
        <f t="shared" ref="G250:G252" si="4">+G200</f>
        <v>39.76</v>
      </c>
      <c r="H250" s="363">
        <f t="shared" ref="H250:H252" si="5">D250*G250</f>
        <v>39.76</v>
      </c>
    </row>
    <row r="251" spans="1:8" ht="15">
      <c r="A251" s="359"/>
      <c r="B251" s="360" t="s">
        <v>673</v>
      </c>
      <c r="C251" s="361" t="s">
        <v>346</v>
      </c>
      <c r="D251" s="370">
        <v>1</v>
      </c>
      <c r="E251" s="360"/>
      <c r="F251" s="360"/>
      <c r="G251" s="362">
        <f t="shared" si="4"/>
        <v>36.700000000000003</v>
      </c>
      <c r="H251" s="363">
        <f t="shared" si="5"/>
        <v>36.700000000000003</v>
      </c>
    </row>
    <row r="252" spans="1:8" ht="15">
      <c r="A252" s="359"/>
      <c r="B252" s="360" t="s">
        <v>674</v>
      </c>
      <c r="C252" s="361" t="s">
        <v>346</v>
      </c>
      <c r="D252" s="370">
        <v>2</v>
      </c>
      <c r="E252" s="360"/>
      <c r="F252" s="360"/>
      <c r="G252" s="362">
        <f t="shared" si="4"/>
        <v>13.75</v>
      </c>
      <c r="H252" s="363">
        <f t="shared" si="5"/>
        <v>27.5</v>
      </c>
    </row>
    <row r="253" spans="1:8" ht="15">
      <c r="A253" s="349"/>
      <c r="B253" s="371"/>
      <c r="C253" s="356"/>
      <c r="D253" s="356"/>
      <c r="E253" s="356"/>
      <c r="F253" s="356"/>
      <c r="G253" s="365" t="s">
        <v>347</v>
      </c>
      <c r="H253" s="366">
        <f>SUM(H249:H252)</f>
        <v>217.36</v>
      </c>
    </row>
    <row r="254" spans="1:8" ht="15">
      <c r="A254" s="372"/>
      <c r="B254" s="342" t="s">
        <v>348</v>
      </c>
      <c r="C254" s="104"/>
      <c r="D254" s="104"/>
      <c r="E254" s="104"/>
      <c r="F254" s="104"/>
      <c r="G254" s="321">
        <f>+G61</f>
        <v>0.1</v>
      </c>
      <c r="H254" s="363">
        <f>SUM(H249:H252)*G254</f>
        <v>21.736000000000004</v>
      </c>
    </row>
    <row r="255" spans="1:8" ht="15">
      <c r="A255" s="359"/>
      <c r="B255" s="356"/>
      <c r="C255" s="356"/>
      <c r="D255" s="356"/>
      <c r="E255" s="356"/>
      <c r="F255" s="356"/>
      <c r="G255" s="365" t="s">
        <v>349</v>
      </c>
      <c r="H255" s="366">
        <f>SUM(H249:H254)-SUM(H249:H252)</f>
        <v>239.096</v>
      </c>
    </row>
    <row r="256" spans="1:8" ht="15">
      <c r="A256" s="354" t="s">
        <v>350</v>
      </c>
      <c r="B256" s="355" t="s">
        <v>351</v>
      </c>
      <c r="C256" s="356"/>
      <c r="D256" s="356"/>
      <c r="E256" s="356"/>
      <c r="F256" s="356"/>
      <c r="G256" s="369"/>
      <c r="H256" s="358"/>
    </row>
    <row r="257" spans="1:8" ht="15">
      <c r="A257" s="359"/>
      <c r="B257" s="360" t="s">
        <v>675</v>
      </c>
      <c r="C257" s="360" t="s">
        <v>395</v>
      </c>
      <c r="D257" s="370">
        <v>0.5</v>
      </c>
      <c r="E257" s="374"/>
      <c r="F257" s="363"/>
      <c r="G257" s="362">
        <f>+G207</f>
        <v>320</v>
      </c>
      <c r="H257" s="363">
        <f>D257*G257</f>
        <v>160</v>
      </c>
    </row>
    <row r="258" spans="1:8" ht="15">
      <c r="A258" s="359"/>
      <c r="B258" s="360" t="s">
        <v>676</v>
      </c>
      <c r="C258" s="360" t="s">
        <v>395</v>
      </c>
      <c r="D258" s="370">
        <v>1</v>
      </c>
      <c r="E258" s="374"/>
      <c r="F258" s="363"/>
      <c r="G258" s="362">
        <f t="shared" ref="G258:G262" si="6">+G208</f>
        <v>45.5</v>
      </c>
      <c r="H258" s="363">
        <f t="shared" ref="H258:H262" si="7">D258*G258</f>
        <v>45.5</v>
      </c>
    </row>
    <row r="259" spans="1:8" ht="15">
      <c r="A259" s="359"/>
      <c r="B259" s="360" t="s">
        <v>677</v>
      </c>
      <c r="C259" s="360" t="s">
        <v>395</v>
      </c>
      <c r="D259" s="370">
        <v>1</v>
      </c>
      <c r="E259" s="374"/>
      <c r="F259" s="363"/>
      <c r="G259" s="362">
        <f t="shared" si="6"/>
        <v>204</v>
      </c>
      <c r="H259" s="363">
        <f t="shared" si="7"/>
        <v>204</v>
      </c>
    </row>
    <row r="260" spans="1:8" ht="15">
      <c r="A260" s="359"/>
      <c r="B260" s="360" t="s">
        <v>678</v>
      </c>
      <c r="C260" s="360" t="s">
        <v>395</v>
      </c>
      <c r="D260" s="370">
        <v>0.5</v>
      </c>
      <c r="E260" s="374"/>
      <c r="F260" s="363"/>
      <c r="G260" s="362">
        <f t="shared" si="6"/>
        <v>45.4</v>
      </c>
      <c r="H260" s="363">
        <f t="shared" si="7"/>
        <v>22.7</v>
      </c>
    </row>
    <row r="261" spans="1:8" ht="15">
      <c r="A261" s="359"/>
      <c r="B261" s="360" t="s">
        <v>679</v>
      </c>
      <c r="C261" s="360" t="s">
        <v>395</v>
      </c>
      <c r="D261" s="370">
        <v>0.5</v>
      </c>
      <c r="E261" s="374"/>
      <c r="F261" s="363"/>
      <c r="G261" s="362">
        <f t="shared" si="6"/>
        <v>30</v>
      </c>
      <c r="H261" s="363">
        <f t="shared" si="7"/>
        <v>15</v>
      </c>
    </row>
    <row r="262" spans="1:8" ht="15">
      <c r="A262" s="372"/>
      <c r="B262" s="360" t="s">
        <v>680</v>
      </c>
      <c r="C262" s="360" t="s">
        <v>395</v>
      </c>
      <c r="D262" s="370">
        <v>1</v>
      </c>
      <c r="E262" s="104"/>
      <c r="F262" s="104"/>
      <c r="G262" s="362">
        <f t="shared" si="6"/>
        <v>25.4</v>
      </c>
      <c r="H262" s="363">
        <f t="shared" si="7"/>
        <v>25.4</v>
      </c>
    </row>
    <row r="263" spans="1:8">
      <c r="A263" s="315"/>
      <c r="B263" s="322" t="s">
        <v>352</v>
      </c>
      <c r="C263" s="377"/>
      <c r="D263" s="377"/>
      <c r="E263" s="377"/>
      <c r="F263" s="377"/>
      <c r="G263" s="378">
        <f>+G68</f>
        <v>0.05</v>
      </c>
      <c r="H263" s="379">
        <f>SUM(H248:H254)*G263</f>
        <v>22.822800000000001</v>
      </c>
    </row>
    <row r="264" spans="1:8" ht="15">
      <c r="A264" s="359"/>
      <c r="B264" s="356"/>
      <c r="C264" s="356"/>
      <c r="D264" s="356"/>
      <c r="E264" s="356"/>
      <c r="F264" s="356"/>
      <c r="G264" s="365" t="s">
        <v>353</v>
      </c>
      <c r="H264" s="366">
        <f>SUM(H257:H263)</f>
        <v>495.42279999999994</v>
      </c>
    </row>
    <row r="265" spans="1:8" ht="15">
      <c r="A265" s="354" t="s">
        <v>354</v>
      </c>
      <c r="B265" s="355" t="s">
        <v>355</v>
      </c>
      <c r="C265" s="356"/>
      <c r="D265" s="356"/>
      <c r="E265" s="356"/>
      <c r="F265" s="356"/>
      <c r="G265" s="369"/>
      <c r="H265" s="358"/>
    </row>
    <row r="266" spans="1:8" ht="15">
      <c r="A266" s="372"/>
      <c r="B266" s="342" t="s">
        <v>356</v>
      </c>
      <c r="C266" s="104"/>
      <c r="D266" s="104"/>
      <c r="E266" s="104"/>
      <c r="F266" s="104"/>
      <c r="G266" s="321">
        <f>+G71</f>
        <v>0.71179999999999999</v>
      </c>
      <c r="H266" s="363">
        <f>SUM(H249:H252)*G266</f>
        <v>154.716848</v>
      </c>
    </row>
    <row r="267" spans="1:8" ht="15">
      <c r="A267" s="372"/>
      <c r="B267" s="342" t="s">
        <v>357</v>
      </c>
      <c r="C267" s="104"/>
      <c r="D267" s="104"/>
      <c r="E267" s="104"/>
      <c r="F267" s="104"/>
      <c r="G267" s="321">
        <v>0.14940000000000001</v>
      </c>
      <c r="H267" s="363">
        <f>SUM(H249:H252)*G267</f>
        <v>32.473584000000002</v>
      </c>
    </row>
    <row r="268" spans="1:8" ht="15">
      <c r="A268" s="359"/>
      <c r="B268" s="356"/>
      <c r="C268" s="356"/>
      <c r="D268" s="356"/>
      <c r="E268" s="356"/>
      <c r="F268" s="356"/>
      <c r="G268" s="382" t="s">
        <v>358</v>
      </c>
      <c r="H268" s="366">
        <f>SUM(H266:H267)</f>
        <v>187.19043199999999</v>
      </c>
    </row>
    <row r="269" spans="1:8" ht="15">
      <c r="A269" s="354" t="s">
        <v>359</v>
      </c>
      <c r="B269" s="355" t="s">
        <v>360</v>
      </c>
      <c r="C269" s="356"/>
      <c r="D269" s="356"/>
      <c r="E269" s="356"/>
      <c r="F269" s="356"/>
      <c r="G269" s="383"/>
      <c r="H269" s="358"/>
    </row>
    <row r="270" spans="1:8" ht="15">
      <c r="A270" s="372"/>
      <c r="B270" s="342" t="s">
        <v>361</v>
      </c>
      <c r="C270" s="104"/>
      <c r="D270" s="104"/>
      <c r="E270" s="104"/>
      <c r="F270" s="104"/>
      <c r="G270" s="321">
        <f>+G123</f>
        <v>0.12</v>
      </c>
      <c r="H270" s="363">
        <f>(H247+H255+H264)*G270</f>
        <v>132.09225599999996</v>
      </c>
    </row>
    <row r="271" spans="1:8" ht="15">
      <c r="A271" s="372"/>
      <c r="B271" s="342" t="s">
        <v>362</v>
      </c>
      <c r="C271" s="104"/>
      <c r="D271" s="104"/>
      <c r="E271" s="104"/>
      <c r="F271" s="104"/>
      <c r="G271" s="321">
        <f>+G124</f>
        <v>0</v>
      </c>
      <c r="H271" s="363">
        <f>(H247+H255+H264)*G271</f>
        <v>0</v>
      </c>
    </row>
    <row r="272" spans="1:8" ht="15">
      <c r="A272" s="372"/>
      <c r="B272" s="342" t="s">
        <v>363</v>
      </c>
      <c r="C272" s="104"/>
      <c r="D272" s="104"/>
      <c r="E272" s="104"/>
      <c r="F272" s="104"/>
      <c r="G272" s="321">
        <f>+G125</f>
        <v>0</v>
      </c>
      <c r="H272" s="363">
        <f>(H247+H255+H264)*G272</f>
        <v>0</v>
      </c>
    </row>
    <row r="273" spans="1:8" ht="15">
      <c r="A273" s="359"/>
      <c r="B273" s="356"/>
      <c r="C273" s="356"/>
      <c r="D273" s="356"/>
      <c r="E273" s="356"/>
      <c r="F273" s="356"/>
      <c r="G273" s="384" t="str">
        <f>+G126</f>
        <v>TOTAL GASTOS GENERALES Y ADMINISTRATIVOS</v>
      </c>
      <c r="H273" s="366">
        <f>SUM(H270:H272)</f>
        <v>132.09225599999996</v>
      </c>
    </row>
    <row r="274" spans="1:8" ht="14.25" customHeight="1">
      <c r="A274" s="354" t="s">
        <v>365</v>
      </c>
      <c r="B274" s="355" t="s">
        <v>366</v>
      </c>
      <c r="C274" s="356"/>
      <c r="D274" s="356"/>
      <c r="E274" s="356"/>
      <c r="F274" s="356"/>
      <c r="G274" s="321"/>
      <c r="H274" s="358"/>
    </row>
    <row r="275" spans="1:8" ht="15">
      <c r="A275" s="372"/>
      <c r="B275" s="342" t="s">
        <v>367</v>
      </c>
      <c r="C275" s="104"/>
      <c r="D275" s="104"/>
      <c r="E275" s="104"/>
      <c r="F275" s="104"/>
      <c r="G275" s="321">
        <f>+G128</f>
        <v>0.1</v>
      </c>
      <c r="H275" s="363">
        <f>(H247+H255+H264)*G275</f>
        <v>110.07687999999999</v>
      </c>
    </row>
    <row r="276" spans="1:8" ht="15">
      <c r="A276" s="359"/>
      <c r="B276" s="356"/>
      <c r="C276" s="356"/>
      <c r="D276" s="356"/>
      <c r="E276" s="356"/>
      <c r="F276" s="356"/>
      <c r="G276" s="382" t="s">
        <v>368</v>
      </c>
      <c r="H276" s="366">
        <f>SUM(H275:H275)</f>
        <v>110.07687999999999</v>
      </c>
    </row>
    <row r="277" spans="1:8" ht="15">
      <c r="A277" s="354" t="s">
        <v>369</v>
      </c>
      <c r="B277" s="355" t="s">
        <v>370</v>
      </c>
      <c r="C277" s="356"/>
      <c r="D277" s="356"/>
      <c r="E277" s="356"/>
      <c r="F277" s="356"/>
      <c r="G277" s="385"/>
      <c r="H277" s="358"/>
    </row>
    <row r="278" spans="1:8" ht="15">
      <c r="A278" s="372"/>
      <c r="B278" s="342" t="s">
        <v>371</v>
      </c>
      <c r="C278" s="104"/>
      <c r="D278" s="104"/>
      <c r="E278" s="104"/>
      <c r="F278" s="104"/>
      <c r="G278" s="321">
        <v>3.09E-2</v>
      </c>
      <c r="H278" s="363">
        <f>(H247+H255+H264+H268+H273+H276)*G278</f>
        <v>47.28096657119999</v>
      </c>
    </row>
    <row r="279" spans="1:8" ht="15">
      <c r="A279" s="359"/>
      <c r="B279" s="356"/>
      <c r="C279" s="356"/>
      <c r="D279" s="356"/>
      <c r="E279" s="356"/>
      <c r="F279" s="356"/>
      <c r="G279" s="365" t="s">
        <v>372</v>
      </c>
      <c r="H279" s="366">
        <f>SUM(H278:H278)</f>
        <v>47.28096657119999</v>
      </c>
    </row>
    <row r="280" spans="1:8" ht="15">
      <c r="A280" s="359"/>
      <c r="B280" s="356"/>
      <c r="C280" s="356"/>
      <c r="D280" s="356"/>
      <c r="E280" s="356"/>
      <c r="F280" s="356"/>
      <c r="G280" s="365" t="s">
        <v>373</v>
      </c>
      <c r="H280" s="366">
        <f>ROUND(H247+H255+H264+H268+H273+H276+H279,2)</f>
        <v>1577.41</v>
      </c>
    </row>
    <row r="281" spans="1:8" ht="15">
      <c r="A281" s="104"/>
      <c r="B281" s="104"/>
      <c r="C281" s="104"/>
      <c r="D281" s="104"/>
      <c r="E281" s="104"/>
      <c r="F281" s="104"/>
      <c r="G281" s="337"/>
      <c r="H281" s="338"/>
    </row>
    <row r="282" spans="1:8" ht="15">
      <c r="A282" s="104"/>
      <c r="B282" s="104"/>
      <c r="C282" s="104"/>
      <c r="D282" s="104"/>
      <c r="E282" s="104"/>
      <c r="F282" s="104"/>
      <c r="G282" s="337"/>
      <c r="H282" s="338"/>
    </row>
    <row r="283" spans="1:8" ht="18">
      <c r="A283" s="104"/>
      <c r="B283" s="104"/>
      <c r="C283" s="336" t="s">
        <v>326</v>
      </c>
      <c r="D283" s="104"/>
      <c r="E283" s="104"/>
      <c r="F283" s="104"/>
      <c r="G283" s="337"/>
      <c r="H283" s="338"/>
    </row>
    <row r="284" spans="1:8" ht="15">
      <c r="A284" s="104"/>
      <c r="B284" s="104"/>
      <c r="C284" s="339" t="s">
        <v>749</v>
      </c>
      <c r="D284" s="104"/>
      <c r="E284" s="104"/>
      <c r="F284" s="104"/>
      <c r="G284" s="337"/>
      <c r="H284" s="338"/>
    </row>
    <row r="285" spans="1:8" ht="15">
      <c r="A285" s="104"/>
      <c r="B285" s="104"/>
      <c r="C285" s="104"/>
      <c r="D285" s="104"/>
      <c r="E285" s="104"/>
      <c r="F285" s="104"/>
      <c r="G285" s="337"/>
      <c r="H285" s="338"/>
    </row>
    <row r="286" spans="1:8" ht="15">
      <c r="A286" s="340" t="s">
        <v>376</v>
      </c>
      <c r="B286" s="381" t="str">
        <f>'COMPUTOS METRICOS'!B11</f>
        <v>Tendido tuberias 1 1/2" y valvulas - prefabricacion y montaje</v>
      </c>
      <c r="C286" s="104"/>
      <c r="D286" s="104"/>
      <c r="E286" s="104"/>
      <c r="F286" s="104"/>
      <c r="G286" s="337"/>
      <c r="H286" s="338"/>
    </row>
    <row r="287" spans="1:8" ht="15">
      <c r="A287" s="340" t="s">
        <v>328</v>
      </c>
      <c r="B287" s="381" t="str">
        <f>'COMPUTOS METRICOS'!D11</f>
        <v>ml</v>
      </c>
      <c r="C287" s="104"/>
      <c r="D287" s="104"/>
      <c r="E287" s="104"/>
      <c r="F287" s="104"/>
      <c r="G287" s="337"/>
      <c r="H287" s="338"/>
    </row>
    <row r="288" spans="1:8" ht="15">
      <c r="A288" s="340" t="s">
        <v>375</v>
      </c>
      <c r="B288" s="381">
        <v>1</v>
      </c>
      <c r="C288" s="104"/>
      <c r="D288" s="104"/>
      <c r="E288" s="104"/>
      <c r="F288" s="104"/>
      <c r="G288" s="337"/>
      <c r="H288" s="338"/>
    </row>
    <row r="289" spans="1:8" ht="15">
      <c r="A289" s="342" t="s">
        <v>330</v>
      </c>
      <c r="B289" s="104"/>
      <c r="C289" s="104"/>
      <c r="D289" s="104"/>
      <c r="E289" s="104"/>
      <c r="F289" s="104"/>
      <c r="G289" s="337"/>
      <c r="H289" s="338"/>
    </row>
    <row r="290" spans="1:8" ht="15">
      <c r="A290" s="343"/>
      <c r="B290" s="344"/>
      <c r="C290" s="345" t="s">
        <v>331</v>
      </c>
      <c r="D290" s="345" t="s">
        <v>331</v>
      </c>
      <c r="E290" s="346" t="s">
        <v>332</v>
      </c>
      <c r="F290" s="346" t="s">
        <v>333</v>
      </c>
      <c r="G290" s="347" t="s">
        <v>333</v>
      </c>
      <c r="H290" s="348" t="s">
        <v>334</v>
      </c>
    </row>
    <row r="291" spans="1:8" ht="15">
      <c r="A291" s="349"/>
      <c r="B291" s="350" t="s">
        <v>1</v>
      </c>
      <c r="C291" s="351" t="s">
        <v>335</v>
      </c>
      <c r="D291" s="351" t="s">
        <v>336</v>
      </c>
      <c r="E291" s="351" t="s">
        <v>337</v>
      </c>
      <c r="F291" s="351" t="s">
        <v>338</v>
      </c>
      <c r="G291" s="352" t="s">
        <v>337</v>
      </c>
      <c r="H291" s="353" t="s">
        <v>339</v>
      </c>
    </row>
    <row r="292" spans="1:8" ht="15">
      <c r="A292" s="354" t="s">
        <v>340</v>
      </c>
      <c r="B292" s="355" t="s">
        <v>341</v>
      </c>
      <c r="C292" s="356"/>
      <c r="D292" s="356"/>
      <c r="E292" s="356"/>
      <c r="F292" s="356"/>
      <c r="G292" s="357"/>
      <c r="H292" s="358"/>
    </row>
    <row r="293" spans="1:8" ht="15">
      <c r="A293" s="359"/>
      <c r="B293" s="360" t="s">
        <v>666</v>
      </c>
      <c r="C293" s="361" t="s">
        <v>667</v>
      </c>
      <c r="D293" s="361">
        <v>0.25</v>
      </c>
      <c r="E293" s="360"/>
      <c r="F293" s="360"/>
      <c r="G293" s="362">
        <f>+G245</f>
        <v>15</v>
      </c>
      <c r="H293" s="363">
        <f>D293*G293</f>
        <v>3.75</v>
      </c>
    </row>
    <row r="294" spans="1:8" ht="15">
      <c r="A294" s="359"/>
      <c r="B294" s="360" t="s">
        <v>668</v>
      </c>
      <c r="C294" s="361" t="s">
        <v>669</v>
      </c>
      <c r="D294" s="361">
        <v>2.5</v>
      </c>
      <c r="E294" s="360"/>
      <c r="F294" s="360"/>
      <c r="G294" s="362">
        <f>+G246</f>
        <v>145</v>
      </c>
      <c r="H294" s="363">
        <f>D294*G294</f>
        <v>362.5</v>
      </c>
    </row>
    <row r="295" spans="1:8" ht="15">
      <c r="A295" s="359"/>
      <c r="B295" s="356"/>
      <c r="C295" s="356"/>
      <c r="D295" s="356"/>
      <c r="E295" s="356"/>
      <c r="F295" s="356"/>
      <c r="G295" s="380" t="str">
        <f t="shared" ref="G295:G300" si="8">+G247</f>
        <v>TOTAL MATERIALES</v>
      </c>
      <c r="H295" s="366">
        <f>SUM(H293:H294)</f>
        <v>366.25</v>
      </c>
    </row>
    <row r="296" spans="1:8" ht="15">
      <c r="A296" s="367" t="s">
        <v>343</v>
      </c>
      <c r="B296" s="368" t="s">
        <v>344</v>
      </c>
      <c r="C296" s="356"/>
      <c r="D296" s="356"/>
      <c r="E296" s="356"/>
      <c r="F296" s="356"/>
      <c r="G296" s="362"/>
      <c r="H296" s="358"/>
    </row>
    <row r="297" spans="1:8" ht="15">
      <c r="A297" s="359"/>
      <c r="B297" s="360" t="s">
        <v>670</v>
      </c>
      <c r="C297" s="361" t="s">
        <v>346</v>
      </c>
      <c r="D297" s="370">
        <v>3</v>
      </c>
      <c r="E297" s="360"/>
      <c r="F297" s="360"/>
      <c r="G297" s="362">
        <f t="shared" si="8"/>
        <v>56.7</v>
      </c>
      <c r="H297" s="363">
        <f>D297*G297</f>
        <v>170.10000000000002</v>
      </c>
    </row>
    <row r="298" spans="1:8" ht="15">
      <c r="A298" s="359"/>
      <c r="B298" s="360" t="s">
        <v>672</v>
      </c>
      <c r="C298" s="361" t="s">
        <v>346</v>
      </c>
      <c r="D298" s="370">
        <v>2</v>
      </c>
      <c r="E298" s="360"/>
      <c r="F298" s="360"/>
      <c r="G298" s="362">
        <f>+G250</f>
        <v>39.76</v>
      </c>
      <c r="H298" s="363">
        <f t="shared" ref="H298:H300" si="9">D298*G298</f>
        <v>79.52</v>
      </c>
    </row>
    <row r="299" spans="1:8" ht="15">
      <c r="A299" s="359"/>
      <c r="B299" s="360" t="s">
        <v>673</v>
      </c>
      <c r="C299" s="361" t="s">
        <v>346</v>
      </c>
      <c r="D299" s="370">
        <v>2</v>
      </c>
      <c r="E299" s="360"/>
      <c r="F299" s="360"/>
      <c r="G299" s="362">
        <f t="shared" si="8"/>
        <v>36.700000000000003</v>
      </c>
      <c r="H299" s="363">
        <f t="shared" si="9"/>
        <v>73.400000000000006</v>
      </c>
    </row>
    <row r="300" spans="1:8" ht="15">
      <c r="A300" s="359"/>
      <c r="B300" s="360" t="s">
        <v>674</v>
      </c>
      <c r="C300" s="361" t="s">
        <v>346</v>
      </c>
      <c r="D300" s="370">
        <v>3</v>
      </c>
      <c r="E300" s="360"/>
      <c r="F300" s="360"/>
      <c r="G300" s="362">
        <f t="shared" si="8"/>
        <v>13.75</v>
      </c>
      <c r="H300" s="363">
        <f t="shared" si="9"/>
        <v>41.25</v>
      </c>
    </row>
    <row r="301" spans="1:8" ht="15">
      <c r="A301" s="349"/>
      <c r="B301" s="371"/>
      <c r="C301" s="356"/>
      <c r="D301" s="356"/>
      <c r="E301" s="356"/>
      <c r="F301" s="356"/>
      <c r="G301" s="365" t="s">
        <v>347</v>
      </c>
      <c r="H301" s="366">
        <f>SUM(H297:H300)</f>
        <v>364.27</v>
      </c>
    </row>
    <row r="302" spans="1:8" ht="15">
      <c r="A302" s="372"/>
      <c r="B302" s="342" t="s">
        <v>348</v>
      </c>
      <c r="C302" s="104"/>
      <c r="D302" s="104"/>
      <c r="E302" s="104"/>
      <c r="F302" s="104"/>
      <c r="G302" s="321">
        <f>+G61</f>
        <v>0.1</v>
      </c>
      <c r="H302" s="363">
        <f>SUM(H297:H300)*G302</f>
        <v>36.427</v>
      </c>
    </row>
    <row r="303" spans="1:8" ht="15">
      <c r="A303" s="359"/>
      <c r="B303" s="356"/>
      <c r="C303" s="356"/>
      <c r="D303" s="356"/>
      <c r="E303" s="356"/>
      <c r="F303" s="356"/>
      <c r="G303" s="365" t="s">
        <v>349</v>
      </c>
      <c r="H303" s="366">
        <f>SUM(H297:H302)-SUM(H297:H300)</f>
        <v>400.697</v>
      </c>
    </row>
    <row r="304" spans="1:8" ht="15">
      <c r="A304" s="354" t="s">
        <v>350</v>
      </c>
      <c r="B304" s="355" t="s">
        <v>351</v>
      </c>
      <c r="C304" s="356"/>
      <c r="D304" s="356"/>
      <c r="E304" s="356"/>
      <c r="F304" s="356"/>
      <c r="G304" s="369"/>
      <c r="H304" s="358"/>
    </row>
    <row r="305" spans="1:8" ht="15">
      <c r="A305" s="359"/>
      <c r="B305" s="360" t="s">
        <v>675</v>
      </c>
      <c r="C305" s="360" t="s">
        <v>395</v>
      </c>
      <c r="D305" s="370">
        <v>3</v>
      </c>
      <c r="E305" s="374"/>
      <c r="F305" s="363"/>
      <c r="G305" s="362">
        <f>+G257</f>
        <v>320</v>
      </c>
      <c r="H305" s="363">
        <f>D305*G305</f>
        <v>960</v>
      </c>
    </row>
    <row r="306" spans="1:8" ht="15">
      <c r="A306" s="359"/>
      <c r="B306" s="360" t="s">
        <v>676</v>
      </c>
      <c r="C306" s="360" t="s">
        <v>395</v>
      </c>
      <c r="D306" s="370">
        <v>2</v>
      </c>
      <c r="E306" s="374"/>
      <c r="F306" s="363"/>
      <c r="G306" s="362">
        <f t="shared" ref="G306:G310" si="10">+G258</f>
        <v>45.5</v>
      </c>
      <c r="H306" s="363">
        <f t="shared" ref="H306:H310" si="11">D306*G306</f>
        <v>91</v>
      </c>
    </row>
    <row r="307" spans="1:8" ht="15">
      <c r="A307" s="359"/>
      <c r="B307" s="360" t="s">
        <v>677</v>
      </c>
      <c r="C307" s="360" t="s">
        <v>395</v>
      </c>
      <c r="D307" s="370">
        <v>3</v>
      </c>
      <c r="E307" s="374"/>
      <c r="F307" s="363"/>
      <c r="G307" s="362">
        <f t="shared" si="10"/>
        <v>204</v>
      </c>
      <c r="H307" s="363">
        <f t="shared" si="11"/>
        <v>612</v>
      </c>
    </row>
    <row r="308" spans="1:8" ht="15">
      <c r="A308" s="359"/>
      <c r="B308" s="360" t="s">
        <v>678</v>
      </c>
      <c r="C308" s="360" t="s">
        <v>395</v>
      </c>
      <c r="D308" s="370">
        <v>0.5</v>
      </c>
      <c r="E308" s="374"/>
      <c r="F308" s="363"/>
      <c r="G308" s="362">
        <f t="shared" si="10"/>
        <v>45.4</v>
      </c>
      <c r="H308" s="363">
        <f t="shared" si="11"/>
        <v>22.7</v>
      </c>
    </row>
    <row r="309" spans="1:8" ht="15">
      <c r="A309" s="359"/>
      <c r="B309" s="360" t="s">
        <v>679</v>
      </c>
      <c r="C309" s="360" t="s">
        <v>395</v>
      </c>
      <c r="D309" s="370">
        <v>0.5</v>
      </c>
      <c r="E309" s="374"/>
      <c r="F309" s="363"/>
      <c r="G309" s="362">
        <f t="shared" si="10"/>
        <v>30</v>
      </c>
      <c r="H309" s="363">
        <f t="shared" si="11"/>
        <v>15</v>
      </c>
    </row>
    <row r="310" spans="1:8" ht="15">
      <c r="A310" s="359"/>
      <c r="B310" s="360" t="s">
        <v>680</v>
      </c>
      <c r="C310" s="360" t="s">
        <v>395</v>
      </c>
      <c r="D310" s="370">
        <v>1.5</v>
      </c>
      <c r="E310" s="374"/>
      <c r="F310" s="363"/>
      <c r="G310" s="362">
        <f t="shared" si="10"/>
        <v>25.4</v>
      </c>
      <c r="H310" s="363">
        <f t="shared" si="11"/>
        <v>38.099999999999994</v>
      </c>
    </row>
    <row r="311" spans="1:8">
      <c r="A311" s="315"/>
      <c r="B311" s="322" t="s">
        <v>352</v>
      </c>
      <c r="C311" s="377"/>
      <c r="D311" s="377"/>
      <c r="E311" s="377"/>
      <c r="F311" s="377"/>
      <c r="G311" s="378">
        <f>+G68</f>
        <v>0.05</v>
      </c>
      <c r="H311" s="379">
        <f>SUM(H296:H302)*G311</f>
        <v>38.248350000000002</v>
      </c>
    </row>
    <row r="312" spans="1:8" ht="15">
      <c r="A312" s="359"/>
      <c r="B312" s="356"/>
      <c r="C312" s="356"/>
      <c r="D312" s="356"/>
      <c r="E312" s="356"/>
      <c r="F312" s="356"/>
      <c r="G312" s="365" t="s">
        <v>353</v>
      </c>
      <c r="H312" s="366">
        <f>SUM(H305:H311)</f>
        <v>1777.04835</v>
      </c>
    </row>
    <row r="313" spans="1:8" ht="15">
      <c r="A313" s="354" t="s">
        <v>354</v>
      </c>
      <c r="B313" s="355" t="s">
        <v>355</v>
      </c>
      <c r="C313" s="356"/>
      <c r="D313" s="356"/>
      <c r="E313" s="356"/>
      <c r="F313" s="356"/>
      <c r="G313" s="369"/>
      <c r="H313" s="358"/>
    </row>
    <row r="314" spans="1:8" ht="15">
      <c r="A314" s="372"/>
      <c r="B314" s="342" t="s">
        <v>356</v>
      </c>
      <c r="C314" s="104"/>
      <c r="D314" s="104"/>
      <c r="E314" s="104"/>
      <c r="F314" s="104"/>
      <c r="G314" s="321">
        <f>+G71</f>
        <v>0.71179999999999999</v>
      </c>
      <c r="H314" s="363">
        <f>SUM(H297:H300)*G314</f>
        <v>259.28738599999997</v>
      </c>
    </row>
    <row r="315" spans="1:8" ht="15">
      <c r="A315" s="372"/>
      <c r="B315" s="342" t="s">
        <v>357</v>
      </c>
      <c r="C315" s="104"/>
      <c r="D315" s="104"/>
      <c r="E315" s="104"/>
      <c r="F315" s="104"/>
      <c r="G315" s="321">
        <f>+G72</f>
        <v>0.14940000000000001</v>
      </c>
      <c r="H315" s="363">
        <f>SUM(H297:H300)*G315</f>
        <v>54.421937999999997</v>
      </c>
    </row>
    <row r="316" spans="1:8" ht="15">
      <c r="A316" s="359"/>
      <c r="B316" s="356"/>
      <c r="C316" s="356"/>
      <c r="D316" s="356"/>
      <c r="E316" s="356"/>
      <c r="F316" s="356"/>
      <c r="G316" s="365" t="s">
        <v>358</v>
      </c>
      <c r="H316" s="366">
        <f>SUM(H314:H315)</f>
        <v>313.70932399999998</v>
      </c>
    </row>
    <row r="317" spans="1:8" ht="15">
      <c r="A317" s="354" t="s">
        <v>359</v>
      </c>
      <c r="B317" s="355" t="s">
        <v>360</v>
      </c>
      <c r="C317" s="356"/>
      <c r="D317" s="356"/>
      <c r="E317" s="356"/>
      <c r="F317" s="356"/>
      <c r="G317" s="369"/>
      <c r="H317" s="358"/>
    </row>
    <row r="318" spans="1:8" ht="15">
      <c r="A318" s="372"/>
      <c r="B318" s="342" t="s">
        <v>361</v>
      </c>
      <c r="C318" s="104"/>
      <c r="D318" s="104"/>
      <c r="E318" s="104"/>
      <c r="F318" s="104"/>
      <c r="G318" s="321">
        <f>+G123</f>
        <v>0.12</v>
      </c>
      <c r="H318" s="363">
        <f>+(H295+H303+H312)*G318</f>
        <v>305.27944200000002</v>
      </c>
    </row>
    <row r="319" spans="1:8" ht="15">
      <c r="A319" s="372"/>
      <c r="B319" s="342" t="s">
        <v>362</v>
      </c>
      <c r="C319" s="104"/>
      <c r="D319" s="104"/>
      <c r="E319" s="104"/>
      <c r="F319" s="104"/>
      <c r="G319" s="321">
        <f>+G124</f>
        <v>0</v>
      </c>
      <c r="H319" s="363">
        <f>+(H295+H303+H312)*G319</f>
        <v>0</v>
      </c>
    </row>
    <row r="320" spans="1:8" ht="15">
      <c r="A320" s="372"/>
      <c r="B320" s="342" t="s">
        <v>363</v>
      </c>
      <c r="C320" s="104"/>
      <c r="D320" s="104"/>
      <c r="E320" s="104"/>
      <c r="F320" s="104"/>
      <c r="G320" s="321">
        <f>+G125</f>
        <v>0</v>
      </c>
      <c r="H320" s="363">
        <f>+(H295+H303+H312)*G320</f>
        <v>0</v>
      </c>
    </row>
    <row r="321" spans="1:8" ht="15">
      <c r="A321" s="359"/>
      <c r="B321" s="356"/>
      <c r="C321" s="356"/>
      <c r="D321" s="356"/>
      <c r="E321" s="356"/>
      <c r="F321" s="356"/>
      <c r="G321" s="384" t="str">
        <f>+G126</f>
        <v>TOTAL GASTOS GENERALES Y ADMINISTRATIVOS</v>
      </c>
      <c r="H321" s="366">
        <f>SUM(H318:H320)</f>
        <v>305.27944200000002</v>
      </c>
    </row>
    <row r="322" spans="1:8" ht="15">
      <c r="A322" s="354" t="s">
        <v>365</v>
      </c>
      <c r="B322" s="355" t="s">
        <v>366</v>
      </c>
      <c r="C322" s="356"/>
      <c r="D322" s="356"/>
      <c r="E322" s="356"/>
      <c r="F322" s="356"/>
      <c r="G322" s="321"/>
      <c r="H322" s="358"/>
    </row>
    <row r="323" spans="1:8" ht="15">
      <c r="A323" s="372"/>
      <c r="B323" s="342" t="s">
        <v>367</v>
      </c>
      <c r="C323" s="104"/>
      <c r="D323" s="104"/>
      <c r="E323" s="104"/>
      <c r="F323" s="104"/>
      <c r="G323" s="321">
        <f>+G128</f>
        <v>0.1</v>
      </c>
      <c r="H323" s="363">
        <f>+(H295+H303+H312)*G323</f>
        <v>254.39953500000001</v>
      </c>
    </row>
    <row r="324" spans="1:8" ht="15">
      <c r="A324" s="359"/>
      <c r="B324" s="356"/>
      <c r="C324" s="356"/>
      <c r="D324" s="356"/>
      <c r="E324" s="356"/>
      <c r="F324" s="356"/>
      <c r="G324" s="382" t="s">
        <v>368</v>
      </c>
      <c r="H324" s="366">
        <f>SUM(H323:H323)</f>
        <v>254.39953500000001</v>
      </c>
    </row>
    <row r="325" spans="1:8" ht="15">
      <c r="A325" s="354" t="s">
        <v>369</v>
      </c>
      <c r="B325" s="355" t="s">
        <v>370</v>
      </c>
      <c r="C325" s="356"/>
      <c r="D325" s="356"/>
      <c r="E325" s="356"/>
      <c r="F325" s="356"/>
      <c r="G325" s="385"/>
      <c r="H325" s="358"/>
    </row>
    <row r="326" spans="1:8" ht="15">
      <c r="A326" s="372"/>
      <c r="B326" s="342" t="s">
        <v>371</v>
      </c>
      <c r="C326" s="104"/>
      <c r="D326" s="104"/>
      <c r="E326" s="104"/>
      <c r="F326" s="104"/>
      <c r="G326" s="321">
        <f>+G278</f>
        <v>3.09E-2</v>
      </c>
      <c r="H326" s="363">
        <f>+(H295+H303+H312+H316+H321+H324)*G326</f>
        <v>105.5971548159</v>
      </c>
    </row>
    <row r="327" spans="1:8" ht="15">
      <c r="A327" s="359"/>
      <c r="B327" s="356"/>
      <c r="C327" s="356"/>
      <c r="D327" s="356"/>
      <c r="E327" s="356"/>
      <c r="F327" s="356"/>
      <c r="G327" s="365" t="s">
        <v>372</v>
      </c>
      <c r="H327" s="366">
        <f>SUM(H326:H326)</f>
        <v>105.5971548159</v>
      </c>
    </row>
    <row r="328" spans="1:8" ht="15">
      <c r="A328" s="359"/>
      <c r="B328" s="356"/>
      <c r="C328" s="356"/>
      <c r="D328" s="356"/>
      <c r="E328" s="356"/>
      <c r="F328" s="356"/>
      <c r="G328" s="365" t="s">
        <v>373</v>
      </c>
      <c r="H328" s="366">
        <f>ROUND(H295+H303+H312+H316+H321+H324+H327,2)</f>
        <v>3522.98</v>
      </c>
    </row>
    <row r="329" spans="1:8" ht="15">
      <c r="A329" s="104"/>
      <c r="B329" s="104"/>
      <c r="C329" s="104"/>
      <c r="D329" s="104"/>
      <c r="E329" s="104"/>
      <c r="F329" s="104"/>
      <c r="G329" s="337"/>
      <c r="H329" s="338"/>
    </row>
    <row r="330" spans="1:8" ht="15">
      <c r="A330" s="104"/>
      <c r="B330" s="104"/>
      <c r="C330" s="104"/>
      <c r="D330" s="104"/>
      <c r="E330" s="104"/>
      <c r="F330" s="104"/>
      <c r="G330" s="337"/>
      <c r="H330" s="338"/>
    </row>
    <row r="331" spans="1:8" ht="18">
      <c r="A331" s="104"/>
      <c r="B331" s="104"/>
      <c r="C331" s="336" t="s">
        <v>326</v>
      </c>
      <c r="D331" s="104"/>
      <c r="E331" s="104"/>
      <c r="F331" s="104"/>
      <c r="G331" s="337"/>
      <c r="H331" s="338"/>
    </row>
    <row r="332" spans="1:8" ht="15">
      <c r="A332" s="104"/>
      <c r="B332" s="104"/>
      <c r="C332" s="339" t="s">
        <v>749</v>
      </c>
      <c r="D332" s="104"/>
      <c r="E332" s="104"/>
      <c r="F332" s="104"/>
      <c r="G332" s="337"/>
      <c r="H332" s="338"/>
    </row>
    <row r="333" spans="1:8" ht="15">
      <c r="A333" s="104"/>
      <c r="B333" s="104"/>
      <c r="C333" s="104"/>
      <c r="D333" s="104"/>
      <c r="E333" s="104"/>
      <c r="F333" s="104"/>
      <c r="G333" s="337"/>
      <c r="H333" s="338"/>
    </row>
    <row r="334" spans="1:8" ht="15">
      <c r="A334" s="340" t="s">
        <v>446</v>
      </c>
      <c r="B334" s="546" t="str">
        <f>'COMPUTOS METRICOS'!B12</f>
        <v>Tendido tuberias 3/4" y valvulas - prefabricacion y montaje</v>
      </c>
      <c r="C334" s="546"/>
      <c r="D334" s="546"/>
      <c r="E334" s="104"/>
      <c r="F334" s="104"/>
      <c r="G334" s="337"/>
      <c r="H334" s="338"/>
    </row>
    <row r="335" spans="1:8" ht="15">
      <c r="A335" s="340" t="s">
        <v>328</v>
      </c>
      <c r="B335" s="281" t="str">
        <f>'COMPUTOS METRICOS'!D12</f>
        <v>ml</v>
      </c>
      <c r="C335" s="104"/>
      <c r="D335" s="104"/>
      <c r="E335" s="104"/>
      <c r="F335" s="104"/>
      <c r="G335" s="337"/>
      <c r="H335" s="338"/>
    </row>
    <row r="336" spans="1:8" ht="15">
      <c r="A336" s="340" t="s">
        <v>329</v>
      </c>
      <c r="B336" s="281">
        <v>1</v>
      </c>
      <c r="C336" s="104"/>
      <c r="D336" s="104"/>
      <c r="E336" s="104"/>
      <c r="F336" s="104"/>
      <c r="G336" s="337"/>
      <c r="H336" s="338"/>
    </row>
    <row r="337" spans="1:8" ht="15">
      <c r="A337" s="342" t="s">
        <v>330</v>
      </c>
      <c r="B337" s="104"/>
      <c r="C337" s="104"/>
      <c r="D337" s="104"/>
      <c r="E337" s="104"/>
      <c r="F337" s="104"/>
      <c r="G337" s="337"/>
      <c r="H337" s="338"/>
    </row>
    <row r="338" spans="1:8" ht="15">
      <c r="A338" s="104"/>
      <c r="B338" s="104"/>
      <c r="C338" s="104"/>
      <c r="D338" s="104"/>
      <c r="E338" s="104"/>
      <c r="F338" s="104"/>
      <c r="G338" s="337"/>
      <c r="H338" s="338"/>
    </row>
    <row r="339" spans="1:8" ht="15">
      <c r="A339" s="343"/>
      <c r="B339" s="344"/>
      <c r="C339" s="345" t="s">
        <v>331</v>
      </c>
      <c r="D339" s="345" t="s">
        <v>331</v>
      </c>
      <c r="E339" s="346" t="s">
        <v>332</v>
      </c>
      <c r="F339" s="346" t="s">
        <v>333</v>
      </c>
      <c r="G339" s="347" t="s">
        <v>333</v>
      </c>
      <c r="H339" s="348" t="s">
        <v>334</v>
      </c>
    </row>
    <row r="340" spans="1:8" ht="15">
      <c r="A340" s="349"/>
      <c r="B340" s="350" t="s">
        <v>1</v>
      </c>
      <c r="C340" s="351" t="s">
        <v>335</v>
      </c>
      <c r="D340" s="351" t="s">
        <v>336</v>
      </c>
      <c r="E340" s="351" t="s">
        <v>337</v>
      </c>
      <c r="F340" s="351" t="s">
        <v>338</v>
      </c>
      <c r="G340" s="352" t="s">
        <v>337</v>
      </c>
      <c r="H340" s="353" t="s">
        <v>339</v>
      </c>
    </row>
    <row r="341" spans="1:8" ht="15">
      <c r="A341" s="354" t="s">
        <v>340</v>
      </c>
      <c r="B341" s="355" t="s">
        <v>341</v>
      </c>
      <c r="C341" s="356"/>
      <c r="D341" s="356"/>
      <c r="E341" s="356"/>
      <c r="F341" s="356"/>
      <c r="G341" s="357"/>
      <c r="H341" s="358"/>
    </row>
    <row r="342" spans="1:8" ht="15">
      <c r="A342" s="359"/>
      <c r="B342" s="360" t="s">
        <v>666</v>
      </c>
      <c r="C342" s="361" t="s">
        <v>667</v>
      </c>
      <c r="D342" s="361">
        <v>0.25</v>
      </c>
      <c r="E342" s="360"/>
      <c r="F342" s="360"/>
      <c r="G342" s="362">
        <f>+G293</f>
        <v>15</v>
      </c>
      <c r="H342" s="363">
        <f>D342*G342</f>
        <v>3.75</v>
      </c>
    </row>
    <row r="343" spans="1:8" ht="15">
      <c r="A343" s="359"/>
      <c r="B343" s="360" t="s">
        <v>668</v>
      </c>
      <c r="C343" s="361" t="s">
        <v>669</v>
      </c>
      <c r="D343" s="361">
        <v>2.5</v>
      </c>
      <c r="E343" s="360"/>
      <c r="F343" s="360"/>
      <c r="G343" s="362">
        <f>+G294</f>
        <v>145</v>
      </c>
      <c r="H343" s="363">
        <f>D343*G343</f>
        <v>362.5</v>
      </c>
    </row>
    <row r="344" spans="1:8" ht="15">
      <c r="A344" s="359"/>
      <c r="B344" s="356"/>
      <c r="C344" s="356"/>
      <c r="D344" s="356"/>
      <c r="E344" s="356"/>
      <c r="F344" s="356"/>
      <c r="G344" s="365" t="s">
        <v>342</v>
      </c>
      <c r="H344" s="366">
        <f>SUM(H342:H343)</f>
        <v>366.25</v>
      </c>
    </row>
    <row r="345" spans="1:8" ht="15">
      <c r="A345" s="367" t="s">
        <v>343</v>
      </c>
      <c r="B345" s="368" t="s">
        <v>344</v>
      </c>
      <c r="C345" s="356"/>
      <c r="D345" s="356"/>
      <c r="E345" s="356"/>
      <c r="F345" s="356"/>
      <c r="G345" s="369"/>
      <c r="H345" s="358"/>
    </row>
    <row r="346" spans="1:8" ht="15">
      <c r="A346" s="359"/>
      <c r="B346" s="360" t="s">
        <v>670</v>
      </c>
      <c r="C346" s="361" t="s">
        <v>346</v>
      </c>
      <c r="D346" s="370">
        <v>0.5</v>
      </c>
      <c r="E346" s="360"/>
      <c r="F346" s="360"/>
      <c r="G346" s="362">
        <f t="shared" ref="G346:G349" si="12">+G297</f>
        <v>56.7</v>
      </c>
      <c r="H346" s="363">
        <f>D346*G346</f>
        <v>28.35</v>
      </c>
    </row>
    <row r="347" spans="1:8" ht="15">
      <c r="A347" s="359"/>
      <c r="B347" s="360" t="s">
        <v>672</v>
      </c>
      <c r="C347" s="361" t="s">
        <v>346</v>
      </c>
      <c r="D347" s="370">
        <v>0.5</v>
      </c>
      <c r="E347" s="360"/>
      <c r="F347" s="360"/>
      <c r="G347" s="362">
        <f t="shared" si="12"/>
        <v>39.76</v>
      </c>
      <c r="H347" s="363">
        <f t="shared" ref="H347:H349" si="13">D347*G347</f>
        <v>19.88</v>
      </c>
    </row>
    <row r="348" spans="1:8" ht="15">
      <c r="A348" s="359"/>
      <c r="B348" s="360" t="s">
        <v>673</v>
      </c>
      <c r="C348" s="361" t="s">
        <v>346</v>
      </c>
      <c r="D348" s="370">
        <v>0.5</v>
      </c>
      <c r="E348" s="360"/>
      <c r="F348" s="360"/>
      <c r="G348" s="362">
        <f t="shared" si="12"/>
        <v>36.700000000000003</v>
      </c>
      <c r="H348" s="363">
        <f t="shared" si="13"/>
        <v>18.350000000000001</v>
      </c>
    </row>
    <row r="349" spans="1:8" ht="15">
      <c r="A349" s="359"/>
      <c r="B349" s="360" t="s">
        <v>674</v>
      </c>
      <c r="C349" s="361" t="s">
        <v>346</v>
      </c>
      <c r="D349" s="370">
        <v>0.5</v>
      </c>
      <c r="E349" s="360"/>
      <c r="F349" s="360"/>
      <c r="G349" s="362">
        <f t="shared" si="12"/>
        <v>13.75</v>
      </c>
      <c r="H349" s="363">
        <f t="shared" si="13"/>
        <v>6.875</v>
      </c>
    </row>
    <row r="350" spans="1:8" ht="15">
      <c r="A350" s="349"/>
      <c r="B350" s="371"/>
      <c r="C350" s="356"/>
      <c r="D350" s="356"/>
      <c r="E350" s="356"/>
      <c r="F350" s="356"/>
      <c r="G350" s="365" t="s">
        <v>347</v>
      </c>
      <c r="H350" s="366">
        <f>SUM(H346:H349)</f>
        <v>73.455000000000013</v>
      </c>
    </row>
    <row r="351" spans="1:8" ht="15">
      <c r="A351" s="372"/>
      <c r="B351" s="342" t="s">
        <v>348</v>
      </c>
      <c r="C351" s="104"/>
      <c r="D351" s="104"/>
      <c r="E351" s="104"/>
      <c r="F351" s="104"/>
      <c r="G351" s="321">
        <f>+G61</f>
        <v>0.1</v>
      </c>
      <c r="H351" s="363">
        <f>SUM(H346:H349)*G351</f>
        <v>7.3455000000000013</v>
      </c>
    </row>
    <row r="352" spans="1:8" ht="15">
      <c r="A352" s="359"/>
      <c r="B352" s="356"/>
      <c r="C352" s="356"/>
      <c r="D352" s="356"/>
      <c r="E352" s="356"/>
      <c r="F352" s="356"/>
      <c r="G352" s="365" t="s">
        <v>349</v>
      </c>
      <c r="H352" s="366">
        <f>SUM(H346:H351)-SUM(H346:H349)</f>
        <v>80.800500000000028</v>
      </c>
    </row>
    <row r="353" spans="1:8" ht="15">
      <c r="A353" s="354" t="s">
        <v>350</v>
      </c>
      <c r="B353" s="355" t="s">
        <v>351</v>
      </c>
      <c r="C353" s="356"/>
      <c r="D353" s="356"/>
      <c r="E353" s="356"/>
      <c r="F353" s="356"/>
      <c r="G353" s="369"/>
      <c r="H353" s="358"/>
    </row>
    <row r="354" spans="1:8" ht="15">
      <c r="A354" s="359"/>
      <c r="B354" s="360" t="s">
        <v>675</v>
      </c>
      <c r="C354" s="360" t="s">
        <v>395</v>
      </c>
      <c r="D354" s="370">
        <v>0.5</v>
      </c>
      <c r="E354" s="374"/>
      <c r="F354" s="363"/>
      <c r="G354" s="362">
        <f>+G305</f>
        <v>320</v>
      </c>
      <c r="H354" s="363">
        <f>D354*G354</f>
        <v>160</v>
      </c>
    </row>
    <row r="355" spans="1:8" ht="15">
      <c r="A355" s="359"/>
      <c r="B355" s="360" t="s">
        <v>676</v>
      </c>
      <c r="C355" s="360" t="s">
        <v>395</v>
      </c>
      <c r="D355" s="370">
        <v>1</v>
      </c>
      <c r="E355" s="374"/>
      <c r="F355" s="363"/>
      <c r="G355" s="362">
        <f t="shared" ref="G355:G359" si="14">+G306</f>
        <v>45.5</v>
      </c>
      <c r="H355" s="363">
        <f t="shared" ref="H355:H359" si="15">D355*G355</f>
        <v>45.5</v>
      </c>
    </row>
    <row r="356" spans="1:8" ht="15">
      <c r="A356" s="359"/>
      <c r="B356" s="360" t="s">
        <v>677</v>
      </c>
      <c r="C356" s="360" t="s">
        <v>395</v>
      </c>
      <c r="D356" s="370">
        <v>1</v>
      </c>
      <c r="E356" s="374"/>
      <c r="F356" s="363"/>
      <c r="G356" s="362">
        <f t="shared" si="14"/>
        <v>204</v>
      </c>
      <c r="H356" s="363">
        <f t="shared" si="15"/>
        <v>204</v>
      </c>
    </row>
    <row r="357" spans="1:8" ht="15">
      <c r="A357" s="359"/>
      <c r="B357" s="360" t="s">
        <v>678</v>
      </c>
      <c r="C357" s="360" t="s">
        <v>395</v>
      </c>
      <c r="D357" s="370">
        <v>0.5</v>
      </c>
      <c r="E357" s="374"/>
      <c r="F357" s="363"/>
      <c r="G357" s="362">
        <f t="shared" si="14"/>
        <v>45.4</v>
      </c>
      <c r="H357" s="363">
        <f t="shared" si="15"/>
        <v>22.7</v>
      </c>
    </row>
    <row r="358" spans="1:8" ht="15">
      <c r="A358" s="359"/>
      <c r="B358" s="360" t="s">
        <v>679</v>
      </c>
      <c r="C358" s="360" t="s">
        <v>395</v>
      </c>
      <c r="D358" s="370">
        <v>0.5</v>
      </c>
      <c r="E358" s="374"/>
      <c r="F358" s="363"/>
      <c r="G358" s="362">
        <f t="shared" si="14"/>
        <v>30</v>
      </c>
      <c r="H358" s="363">
        <f t="shared" si="15"/>
        <v>15</v>
      </c>
    </row>
    <row r="359" spans="1:8" ht="15">
      <c r="A359" s="359"/>
      <c r="B359" s="360" t="s">
        <v>680</v>
      </c>
      <c r="C359" s="360" t="s">
        <v>395</v>
      </c>
      <c r="D359" s="370">
        <v>1</v>
      </c>
      <c r="E359" s="374"/>
      <c r="F359" s="363"/>
      <c r="G359" s="362">
        <f t="shared" si="14"/>
        <v>25.4</v>
      </c>
      <c r="H359" s="363">
        <f t="shared" si="15"/>
        <v>25.4</v>
      </c>
    </row>
    <row r="360" spans="1:8">
      <c r="A360" s="315"/>
      <c r="B360" s="322" t="s">
        <v>352</v>
      </c>
      <c r="C360" s="377"/>
      <c r="D360" s="377"/>
      <c r="E360" s="377"/>
      <c r="F360" s="377"/>
      <c r="G360" s="378">
        <f>+G68</f>
        <v>0.05</v>
      </c>
      <c r="H360" s="379">
        <f>SUM(H345:H351)*G360*(1+G353)</f>
        <v>7.7127750000000024</v>
      </c>
    </row>
    <row r="361" spans="1:8" ht="15">
      <c r="A361" s="359"/>
      <c r="B361" s="356"/>
      <c r="C361" s="356"/>
      <c r="D361" s="356"/>
      <c r="E361" s="356"/>
      <c r="F361" s="356"/>
      <c r="G361" s="365" t="s">
        <v>353</v>
      </c>
      <c r="H361" s="366">
        <f>SUM(H354:H360)</f>
        <v>480.31277499999999</v>
      </c>
    </row>
    <row r="362" spans="1:8" ht="15">
      <c r="A362" s="354" t="s">
        <v>354</v>
      </c>
      <c r="B362" s="355" t="s">
        <v>355</v>
      </c>
      <c r="C362" s="356"/>
      <c r="D362" s="356"/>
      <c r="E362" s="356"/>
      <c r="F362" s="356"/>
      <c r="G362" s="369"/>
      <c r="H362" s="358"/>
    </row>
    <row r="363" spans="1:8" ht="15">
      <c r="A363" s="372"/>
      <c r="B363" s="342" t="s">
        <v>356</v>
      </c>
      <c r="C363" s="104"/>
      <c r="D363" s="104"/>
      <c r="E363" s="104"/>
      <c r="F363" s="104"/>
      <c r="G363" s="321">
        <f>+G71</f>
        <v>0.71179999999999999</v>
      </c>
      <c r="H363" s="363">
        <f>SUM(H346:H349)*G363</f>
        <v>52.285269000000007</v>
      </c>
    </row>
    <row r="364" spans="1:8" ht="15">
      <c r="A364" s="372"/>
      <c r="B364" s="342" t="s">
        <v>357</v>
      </c>
      <c r="C364" s="104"/>
      <c r="D364" s="104"/>
      <c r="E364" s="104"/>
      <c r="F364" s="104"/>
      <c r="G364" s="321">
        <f>+G72</f>
        <v>0.14940000000000001</v>
      </c>
      <c r="H364" s="363">
        <f>SUM(H346:H349)*G364</f>
        <v>10.974177000000003</v>
      </c>
    </row>
    <row r="365" spans="1:8" ht="15">
      <c r="A365" s="359"/>
      <c r="B365" s="356"/>
      <c r="C365" s="356"/>
      <c r="D365" s="356"/>
      <c r="E365" s="356"/>
      <c r="F365" s="356"/>
      <c r="G365" s="365" t="s">
        <v>358</v>
      </c>
      <c r="H365" s="366">
        <f>SUM(H363:H364)</f>
        <v>63.259446000000011</v>
      </c>
    </row>
    <row r="366" spans="1:8" ht="15">
      <c r="A366" s="354" t="s">
        <v>359</v>
      </c>
      <c r="B366" s="355" t="s">
        <v>360</v>
      </c>
      <c r="C366" s="356"/>
      <c r="D366" s="356"/>
      <c r="E366" s="356"/>
      <c r="F366" s="356"/>
      <c r="G366" s="369"/>
      <c r="H366" s="358"/>
    </row>
    <row r="367" spans="1:8" ht="15">
      <c r="A367" s="372"/>
      <c r="B367" s="342" t="s">
        <v>361</v>
      </c>
      <c r="C367" s="104"/>
      <c r="D367" s="104"/>
      <c r="E367" s="104"/>
      <c r="F367" s="104"/>
      <c r="G367" s="321">
        <f>+G123</f>
        <v>0.12</v>
      </c>
      <c r="H367" s="363">
        <f>(H344+H352+H361)*G367</f>
        <v>111.283593</v>
      </c>
    </row>
    <row r="368" spans="1:8" ht="15">
      <c r="A368" s="372"/>
      <c r="B368" s="342" t="s">
        <v>362</v>
      </c>
      <c r="C368" s="104"/>
      <c r="D368" s="104"/>
      <c r="E368" s="104"/>
      <c r="F368" s="104"/>
      <c r="G368" s="321">
        <f>+G124</f>
        <v>0</v>
      </c>
      <c r="H368" s="363">
        <f>(H345+H353+H362)*G368</f>
        <v>0</v>
      </c>
    </row>
    <row r="369" spans="1:8" ht="15">
      <c r="A369" s="372"/>
      <c r="B369" s="342" t="s">
        <v>363</v>
      </c>
      <c r="C369" s="104"/>
      <c r="D369" s="104"/>
      <c r="E369" s="104"/>
      <c r="F369" s="104"/>
      <c r="G369" s="321">
        <f>+G125</f>
        <v>0</v>
      </c>
      <c r="H369" s="363">
        <f>(H346+H354+H363)*G369</f>
        <v>0</v>
      </c>
    </row>
    <row r="370" spans="1:8" ht="15">
      <c r="A370" s="359"/>
      <c r="B370" s="356"/>
      <c r="C370" s="356"/>
      <c r="D370" s="356"/>
      <c r="E370" s="356"/>
      <c r="F370" s="356"/>
      <c r="G370" s="380" t="str">
        <f>+G126</f>
        <v>TOTAL GASTOS GENERALES Y ADMINISTRATIVOS</v>
      </c>
      <c r="H370" s="366">
        <f>SUM(H367:H369)</f>
        <v>111.283593</v>
      </c>
    </row>
    <row r="371" spans="1:8" ht="15">
      <c r="A371" s="354" t="s">
        <v>365</v>
      </c>
      <c r="B371" s="355" t="s">
        <v>366</v>
      </c>
      <c r="C371" s="356"/>
      <c r="D371" s="356"/>
      <c r="E371" s="356"/>
      <c r="F371" s="356"/>
      <c r="G371" s="362"/>
      <c r="H371" s="358"/>
    </row>
    <row r="372" spans="1:8" ht="15">
      <c r="A372" s="372"/>
      <c r="B372" s="342" t="s">
        <v>367</v>
      </c>
      <c r="C372" s="104"/>
      <c r="D372" s="104"/>
      <c r="E372" s="104"/>
      <c r="F372" s="104"/>
      <c r="G372" s="321">
        <f>+G128</f>
        <v>0.1</v>
      </c>
      <c r="H372" s="363">
        <f>(H344+H352+H361)*G372</f>
        <v>92.736327500000016</v>
      </c>
    </row>
    <row r="373" spans="1:8" ht="15">
      <c r="A373" s="359"/>
      <c r="B373" s="356"/>
      <c r="C373" s="356"/>
      <c r="D373" s="356"/>
      <c r="E373" s="356"/>
      <c r="F373" s="356"/>
      <c r="G373" s="365" t="s">
        <v>368</v>
      </c>
      <c r="H373" s="366">
        <f>SUM(H372:H372)</f>
        <v>92.736327500000016</v>
      </c>
    </row>
    <row r="374" spans="1:8" ht="15">
      <c r="A374" s="354" t="s">
        <v>369</v>
      </c>
      <c r="B374" s="355" t="s">
        <v>370</v>
      </c>
      <c r="C374" s="356"/>
      <c r="D374" s="356"/>
      <c r="E374" s="356"/>
      <c r="F374" s="356"/>
      <c r="G374" s="357"/>
      <c r="H374" s="358"/>
    </row>
    <row r="375" spans="1:8" ht="15">
      <c r="A375" s="372"/>
      <c r="B375" s="342" t="s">
        <v>371</v>
      </c>
      <c r="C375" s="104"/>
      <c r="D375" s="104"/>
      <c r="E375" s="104"/>
      <c r="F375" s="104"/>
      <c r="G375" s="321">
        <v>3.09E-2</v>
      </c>
      <c r="H375" s="363">
        <f>+(H344+H352+H361+H365+H370+H373)*G375</f>
        <v>36.91445762235</v>
      </c>
    </row>
    <row r="376" spans="1:8" ht="15">
      <c r="A376" s="359"/>
      <c r="B376" s="356"/>
      <c r="C376" s="356"/>
      <c r="D376" s="356"/>
      <c r="E376" s="356"/>
      <c r="F376" s="356"/>
      <c r="G376" s="365" t="s">
        <v>372</v>
      </c>
      <c r="H376" s="366">
        <f>SUM(H375:H375)</f>
        <v>36.91445762235</v>
      </c>
    </row>
    <row r="377" spans="1:8" ht="15">
      <c r="A377" s="359"/>
      <c r="B377" s="356"/>
      <c r="C377" s="356"/>
      <c r="D377" s="356"/>
      <c r="E377" s="356"/>
      <c r="F377" s="356"/>
      <c r="G377" s="365" t="s">
        <v>373</v>
      </c>
      <c r="H377" s="366">
        <f>ROUND(H344+H352+H361+H365+H370+H373+H376,2)</f>
        <v>1231.56</v>
      </c>
    </row>
    <row r="378" spans="1:8" ht="15">
      <c r="A378" s="340"/>
      <c r="B378" s="281"/>
      <c r="C378" s="104"/>
      <c r="D378" s="104"/>
      <c r="E378" s="104"/>
      <c r="F378" s="104"/>
      <c r="G378" s="337"/>
      <c r="H378" s="338"/>
    </row>
    <row r="379" spans="1:8" ht="15">
      <c r="A379" s="104"/>
      <c r="B379" s="104"/>
      <c r="C379" s="104"/>
      <c r="D379" s="104"/>
      <c r="E379" s="104"/>
      <c r="F379" s="104"/>
      <c r="G379" s="337"/>
      <c r="H379" s="338"/>
    </row>
    <row r="380" spans="1:8" ht="18">
      <c r="A380" s="104"/>
      <c r="B380" s="104"/>
      <c r="C380" s="336" t="s">
        <v>326</v>
      </c>
      <c r="D380" s="104"/>
      <c r="E380" s="104"/>
      <c r="F380" s="104"/>
      <c r="G380" s="337"/>
      <c r="H380" s="338"/>
    </row>
    <row r="381" spans="1:8" ht="15">
      <c r="A381" s="104"/>
      <c r="B381" s="104"/>
      <c r="C381" s="339" t="s">
        <v>749</v>
      </c>
      <c r="D381" s="104"/>
      <c r="E381" s="104"/>
      <c r="F381" s="104"/>
      <c r="G381" s="337"/>
      <c r="H381" s="338"/>
    </row>
    <row r="382" spans="1:8" ht="15">
      <c r="A382" s="104"/>
      <c r="B382" s="104"/>
      <c r="C382" s="104"/>
      <c r="D382" s="104"/>
      <c r="E382" s="104"/>
      <c r="F382" s="104"/>
      <c r="G382" s="337"/>
      <c r="H382" s="338"/>
    </row>
    <row r="383" spans="1:8" ht="15">
      <c r="A383" s="340" t="s">
        <v>381</v>
      </c>
      <c r="B383" s="548" t="str">
        <f>'COMPUTOS METRICOS'!B13</f>
        <v>Tendido tuberias 1/2" y valvulas - prefabricacion y montaje</v>
      </c>
      <c r="C383" s="548"/>
      <c r="D383" s="548"/>
      <c r="E383" s="104"/>
      <c r="F383" s="104"/>
      <c r="G383" s="337"/>
      <c r="H383" s="338"/>
    </row>
    <row r="384" spans="1:8" ht="15">
      <c r="A384" s="340" t="s">
        <v>328</v>
      </c>
      <c r="B384" s="281" t="str">
        <f>'COMPUTOS METRICOS'!D13</f>
        <v>ml</v>
      </c>
      <c r="C384" s="104"/>
      <c r="D384" s="104"/>
      <c r="E384" s="104"/>
      <c r="F384" s="104"/>
      <c r="G384" s="337"/>
      <c r="H384" s="338"/>
    </row>
    <row r="385" spans="1:8" ht="15">
      <c r="A385" s="340" t="s">
        <v>329</v>
      </c>
      <c r="B385" s="281">
        <v>1</v>
      </c>
      <c r="C385" s="104"/>
      <c r="D385" s="104"/>
      <c r="E385" s="104"/>
      <c r="F385" s="104"/>
      <c r="G385" s="337"/>
      <c r="H385" s="338"/>
    </row>
    <row r="386" spans="1:8" ht="15">
      <c r="A386" s="342" t="s">
        <v>330</v>
      </c>
      <c r="B386" s="104"/>
      <c r="C386" s="104"/>
      <c r="D386" s="104"/>
      <c r="E386" s="104"/>
      <c r="F386" s="104"/>
      <c r="G386" s="337"/>
      <c r="H386" s="338"/>
    </row>
    <row r="387" spans="1:8" ht="15">
      <c r="A387" s="104"/>
      <c r="B387" s="104"/>
      <c r="C387" s="104"/>
      <c r="D387" s="104"/>
      <c r="E387" s="104"/>
      <c r="F387" s="104"/>
      <c r="G387" s="337"/>
      <c r="H387" s="338"/>
    </row>
    <row r="388" spans="1:8" ht="15">
      <c r="A388" s="343"/>
      <c r="B388" s="344"/>
      <c r="C388" s="345" t="s">
        <v>331</v>
      </c>
      <c r="D388" s="345" t="s">
        <v>331</v>
      </c>
      <c r="E388" s="346" t="s">
        <v>332</v>
      </c>
      <c r="F388" s="346" t="s">
        <v>333</v>
      </c>
      <c r="G388" s="347" t="s">
        <v>333</v>
      </c>
      <c r="H388" s="348" t="s">
        <v>334</v>
      </c>
    </row>
    <row r="389" spans="1:8" ht="15">
      <c r="A389" s="349"/>
      <c r="B389" s="350" t="s">
        <v>1</v>
      </c>
      <c r="C389" s="351" t="s">
        <v>335</v>
      </c>
      <c r="D389" s="351" t="s">
        <v>336</v>
      </c>
      <c r="E389" s="351" t="s">
        <v>337</v>
      </c>
      <c r="F389" s="351" t="s">
        <v>338</v>
      </c>
      <c r="G389" s="352" t="s">
        <v>337</v>
      </c>
      <c r="H389" s="353" t="s">
        <v>339</v>
      </c>
    </row>
    <row r="390" spans="1:8" ht="15">
      <c r="A390" s="354" t="s">
        <v>340</v>
      </c>
      <c r="B390" s="355" t="s">
        <v>341</v>
      </c>
      <c r="C390" s="356"/>
      <c r="D390" s="356"/>
      <c r="E390" s="356"/>
      <c r="F390" s="356"/>
      <c r="G390" s="357"/>
      <c r="H390" s="358"/>
    </row>
    <row r="391" spans="1:8" ht="15">
      <c r="A391" s="359"/>
      <c r="B391" s="360" t="s">
        <v>666</v>
      </c>
      <c r="C391" s="361" t="s">
        <v>667</v>
      </c>
      <c r="D391" s="361">
        <v>0.25</v>
      </c>
      <c r="E391" s="360"/>
      <c r="F391" s="360"/>
      <c r="G391" s="362">
        <f>+G342</f>
        <v>15</v>
      </c>
      <c r="H391" s="363">
        <f>D391*G391</f>
        <v>3.75</v>
      </c>
    </row>
    <row r="392" spans="1:8" ht="15">
      <c r="A392" s="359"/>
      <c r="B392" s="360" t="s">
        <v>668</v>
      </c>
      <c r="C392" s="361" t="s">
        <v>669</v>
      </c>
      <c r="D392" s="361">
        <v>2.5</v>
      </c>
      <c r="E392" s="360"/>
      <c r="F392" s="360"/>
      <c r="G392" s="362">
        <f>+G343</f>
        <v>145</v>
      </c>
      <c r="H392" s="363">
        <f>D392*G392</f>
        <v>362.5</v>
      </c>
    </row>
    <row r="393" spans="1:8" ht="15">
      <c r="A393" s="359"/>
      <c r="B393" s="356"/>
      <c r="C393" s="356"/>
      <c r="D393" s="356"/>
      <c r="E393" s="356"/>
      <c r="F393" s="356"/>
      <c r="G393" s="365" t="s">
        <v>342</v>
      </c>
      <c r="H393" s="366">
        <f>SUM(H391:H392)</f>
        <v>366.25</v>
      </c>
    </row>
    <row r="394" spans="1:8" ht="15">
      <c r="A394" s="367" t="s">
        <v>343</v>
      </c>
      <c r="B394" s="368" t="s">
        <v>344</v>
      </c>
      <c r="C394" s="356"/>
      <c r="D394" s="356"/>
      <c r="E394" s="356"/>
      <c r="F394" s="356"/>
      <c r="G394" s="369"/>
      <c r="H394" s="358"/>
    </row>
    <row r="395" spans="1:8" ht="15">
      <c r="A395" s="359"/>
      <c r="B395" s="360" t="s">
        <v>670</v>
      </c>
      <c r="C395" s="361" t="s">
        <v>346</v>
      </c>
      <c r="D395" s="370">
        <v>0.5</v>
      </c>
      <c r="E395" s="360"/>
      <c r="F395" s="360"/>
      <c r="G395" s="362">
        <f t="shared" ref="G395:G398" si="16">+G346</f>
        <v>56.7</v>
      </c>
      <c r="H395" s="363">
        <f>D395*G395</f>
        <v>28.35</v>
      </c>
    </row>
    <row r="396" spans="1:8" ht="15">
      <c r="A396" s="359"/>
      <c r="B396" s="360" t="s">
        <v>672</v>
      </c>
      <c r="C396" s="361" t="s">
        <v>346</v>
      </c>
      <c r="D396" s="370">
        <v>0.5</v>
      </c>
      <c r="E396" s="360"/>
      <c r="F396" s="360"/>
      <c r="G396" s="362">
        <f t="shared" si="16"/>
        <v>39.76</v>
      </c>
      <c r="H396" s="363">
        <f t="shared" ref="H396:H398" si="17">D396*G396</f>
        <v>19.88</v>
      </c>
    </row>
    <row r="397" spans="1:8" ht="15">
      <c r="A397" s="359"/>
      <c r="B397" s="360" t="s">
        <v>673</v>
      </c>
      <c r="C397" s="361" t="s">
        <v>346</v>
      </c>
      <c r="D397" s="370">
        <v>0</v>
      </c>
      <c r="E397" s="360"/>
      <c r="F397" s="360"/>
      <c r="G397" s="362">
        <f t="shared" si="16"/>
        <v>36.700000000000003</v>
      </c>
      <c r="H397" s="363">
        <f t="shared" si="17"/>
        <v>0</v>
      </c>
    </row>
    <row r="398" spans="1:8" ht="15">
      <c r="A398" s="359"/>
      <c r="B398" s="360" t="s">
        <v>674</v>
      </c>
      <c r="C398" s="361" t="s">
        <v>346</v>
      </c>
      <c r="D398" s="370">
        <v>0.5</v>
      </c>
      <c r="E398" s="360"/>
      <c r="F398" s="360"/>
      <c r="G398" s="362">
        <f t="shared" si="16"/>
        <v>13.75</v>
      </c>
      <c r="H398" s="363">
        <f t="shared" si="17"/>
        <v>6.875</v>
      </c>
    </row>
    <row r="399" spans="1:8" ht="15">
      <c r="A399" s="349"/>
      <c r="B399" s="371"/>
      <c r="C399" s="356"/>
      <c r="D399" s="356"/>
      <c r="E399" s="356"/>
      <c r="F399" s="356"/>
      <c r="G399" s="365" t="s">
        <v>347</v>
      </c>
      <c r="H399" s="366">
        <f>SUM(H395:H398)</f>
        <v>55.105000000000004</v>
      </c>
    </row>
    <row r="400" spans="1:8" ht="15">
      <c r="A400" s="372"/>
      <c r="B400" s="342" t="s">
        <v>348</v>
      </c>
      <c r="C400" s="104"/>
      <c r="D400" s="104"/>
      <c r="E400" s="104"/>
      <c r="F400" s="104"/>
      <c r="G400" s="325">
        <f>+G61</f>
        <v>0.1</v>
      </c>
      <c r="H400" s="363">
        <f>SUM(H395:H398)*G400</f>
        <v>5.5105000000000004</v>
      </c>
    </row>
    <row r="401" spans="1:8" ht="15">
      <c r="A401" s="359"/>
      <c r="B401" s="356"/>
      <c r="C401" s="356"/>
      <c r="D401" s="356"/>
      <c r="E401" s="356"/>
      <c r="F401" s="356"/>
      <c r="G401" s="365" t="s">
        <v>349</v>
      </c>
      <c r="H401" s="366">
        <f>SUM(H395:H400)-SUM(H395:H398)</f>
        <v>60.615500000000011</v>
      </c>
    </row>
    <row r="402" spans="1:8" ht="15">
      <c r="A402" s="354" t="s">
        <v>350</v>
      </c>
      <c r="B402" s="355" t="s">
        <v>351</v>
      </c>
      <c r="C402" s="356"/>
      <c r="D402" s="356"/>
      <c r="E402" s="356"/>
      <c r="F402" s="356"/>
      <c r="G402" s="369"/>
      <c r="H402" s="358"/>
    </row>
    <row r="403" spans="1:8" ht="15">
      <c r="A403" s="359"/>
      <c r="B403" s="360" t="s">
        <v>675</v>
      </c>
      <c r="C403" s="360" t="s">
        <v>395</v>
      </c>
      <c r="D403" s="370">
        <v>0.5</v>
      </c>
      <c r="E403" s="374"/>
      <c r="F403" s="363"/>
      <c r="G403" s="362">
        <f>+G354</f>
        <v>320</v>
      </c>
      <c r="H403" s="363">
        <f>D403*G403</f>
        <v>160</v>
      </c>
    </row>
    <row r="404" spans="1:8" ht="15">
      <c r="A404" s="359"/>
      <c r="B404" s="360" t="s">
        <v>676</v>
      </c>
      <c r="C404" s="360" t="s">
        <v>395</v>
      </c>
      <c r="D404" s="370">
        <v>0</v>
      </c>
      <c r="E404" s="374"/>
      <c r="F404" s="363"/>
      <c r="G404" s="362">
        <f t="shared" ref="G404:G408" si="18">+G355</f>
        <v>45.5</v>
      </c>
      <c r="H404" s="363">
        <f t="shared" ref="H404:H408" si="19">D404*G404</f>
        <v>0</v>
      </c>
    </row>
    <row r="405" spans="1:8" ht="15">
      <c r="A405" s="359"/>
      <c r="B405" s="360" t="s">
        <v>677</v>
      </c>
      <c r="C405" s="360" t="s">
        <v>395</v>
      </c>
      <c r="D405" s="370">
        <v>0.5</v>
      </c>
      <c r="E405" s="374"/>
      <c r="F405" s="363"/>
      <c r="G405" s="362">
        <f t="shared" si="18"/>
        <v>204</v>
      </c>
      <c r="H405" s="363">
        <f t="shared" si="19"/>
        <v>102</v>
      </c>
    </row>
    <row r="406" spans="1:8" ht="15">
      <c r="A406" s="359"/>
      <c r="B406" s="360" t="s">
        <v>678</v>
      </c>
      <c r="C406" s="360" t="s">
        <v>395</v>
      </c>
      <c r="D406" s="370">
        <v>1</v>
      </c>
      <c r="E406" s="374"/>
      <c r="F406" s="363"/>
      <c r="G406" s="362">
        <f t="shared" si="18"/>
        <v>45.4</v>
      </c>
      <c r="H406" s="363">
        <f t="shared" si="19"/>
        <v>45.4</v>
      </c>
    </row>
    <row r="407" spans="1:8" ht="15">
      <c r="A407" s="359"/>
      <c r="B407" s="360" t="s">
        <v>679</v>
      </c>
      <c r="C407" s="360" t="s">
        <v>395</v>
      </c>
      <c r="D407" s="370">
        <v>0</v>
      </c>
      <c r="E407" s="374"/>
      <c r="F407" s="363"/>
      <c r="G407" s="362">
        <f t="shared" si="18"/>
        <v>30</v>
      </c>
      <c r="H407" s="363">
        <f t="shared" si="19"/>
        <v>0</v>
      </c>
    </row>
    <row r="408" spans="1:8" ht="15">
      <c r="A408" s="359"/>
      <c r="B408" s="360" t="s">
        <v>680</v>
      </c>
      <c r="C408" s="360" t="s">
        <v>395</v>
      </c>
      <c r="D408" s="370">
        <v>0</v>
      </c>
      <c r="E408" s="374"/>
      <c r="F408" s="363"/>
      <c r="G408" s="362">
        <f t="shared" si="18"/>
        <v>25.4</v>
      </c>
      <c r="H408" s="363">
        <f t="shared" si="19"/>
        <v>0</v>
      </c>
    </row>
    <row r="409" spans="1:8">
      <c r="A409" s="315"/>
      <c r="B409" s="322" t="s">
        <v>352</v>
      </c>
      <c r="C409" s="377"/>
      <c r="D409" s="377"/>
      <c r="E409" s="377"/>
      <c r="F409" s="377"/>
      <c r="G409" s="378">
        <f>+G68</f>
        <v>0.05</v>
      </c>
      <c r="H409" s="379">
        <f>SUM(H394:H400)*G409</f>
        <v>5.7860250000000013</v>
      </c>
    </row>
    <row r="410" spans="1:8" ht="15">
      <c r="A410" s="359"/>
      <c r="B410" s="356"/>
      <c r="C410" s="356"/>
      <c r="D410" s="356"/>
      <c r="E410" s="356"/>
      <c r="F410" s="356"/>
      <c r="G410" s="365" t="s">
        <v>353</v>
      </c>
      <c r="H410" s="366">
        <f>SUM(H403:H409)</f>
        <v>313.18602499999997</v>
      </c>
    </row>
    <row r="411" spans="1:8" ht="15">
      <c r="A411" s="354" t="s">
        <v>354</v>
      </c>
      <c r="B411" s="355" t="s">
        <v>355</v>
      </c>
      <c r="C411" s="356"/>
      <c r="D411" s="356"/>
      <c r="E411" s="356"/>
      <c r="F411" s="356"/>
      <c r="G411" s="369"/>
      <c r="H411" s="358"/>
    </row>
    <row r="412" spans="1:8" ht="15">
      <c r="A412" s="372"/>
      <c r="B412" s="342" t="s">
        <v>356</v>
      </c>
      <c r="C412" s="104"/>
      <c r="D412" s="104"/>
      <c r="E412" s="104"/>
      <c r="F412" s="104"/>
      <c r="G412" s="321">
        <f>+G71</f>
        <v>0.71179999999999999</v>
      </c>
      <c r="H412" s="363">
        <f>SUM(H395:H398)*G412</f>
        <v>39.223739000000002</v>
      </c>
    </row>
    <row r="413" spans="1:8" ht="15">
      <c r="A413" s="372"/>
      <c r="B413" s="342" t="s">
        <v>357</v>
      </c>
      <c r="C413" s="104"/>
      <c r="D413" s="104"/>
      <c r="E413" s="104"/>
      <c r="F413" s="104"/>
      <c r="G413" s="321">
        <f>+G72</f>
        <v>0.14940000000000001</v>
      </c>
      <c r="H413" s="363">
        <f>SUM(H395:H398)*G413</f>
        <v>8.2326870000000003</v>
      </c>
    </row>
    <row r="414" spans="1:8" ht="15">
      <c r="A414" s="359"/>
      <c r="B414" s="356"/>
      <c r="C414" s="356"/>
      <c r="D414" s="356"/>
      <c r="E414" s="356"/>
      <c r="F414" s="356"/>
      <c r="G414" s="365" t="s">
        <v>358</v>
      </c>
      <c r="H414" s="366">
        <f>SUM(H412:H413)</f>
        <v>47.456426</v>
      </c>
    </row>
    <row r="415" spans="1:8" ht="15">
      <c r="A415" s="354" t="s">
        <v>359</v>
      </c>
      <c r="B415" s="355" t="s">
        <v>360</v>
      </c>
      <c r="C415" s="356"/>
      <c r="D415" s="356"/>
      <c r="E415" s="356"/>
      <c r="F415" s="356"/>
      <c r="G415" s="369"/>
      <c r="H415" s="358"/>
    </row>
    <row r="416" spans="1:8" ht="15">
      <c r="A416" s="372"/>
      <c r="B416" s="342" t="s">
        <v>361</v>
      </c>
      <c r="C416" s="104"/>
      <c r="D416" s="104"/>
      <c r="E416" s="104"/>
      <c r="F416" s="104"/>
      <c r="G416" s="321">
        <f>+G123</f>
        <v>0.12</v>
      </c>
      <c r="H416" s="363">
        <f>(H393+H401+H410)*G416</f>
        <v>88.80618299999999</v>
      </c>
    </row>
    <row r="417" spans="1:8" ht="15">
      <c r="A417" s="372"/>
      <c r="B417" s="342" t="s">
        <v>362</v>
      </c>
      <c r="C417" s="104"/>
      <c r="D417" s="104"/>
      <c r="E417" s="104"/>
      <c r="F417" s="104"/>
      <c r="G417" s="362">
        <f>+G124</f>
        <v>0</v>
      </c>
      <c r="H417" s="363">
        <f>(H393+H401+H410)*G417</f>
        <v>0</v>
      </c>
    </row>
    <row r="418" spans="1:8" ht="15">
      <c r="A418" s="372"/>
      <c r="B418" s="342" t="s">
        <v>363</v>
      </c>
      <c r="C418" s="104"/>
      <c r="D418" s="104"/>
      <c r="E418" s="104"/>
      <c r="F418" s="104"/>
      <c r="G418" s="362">
        <f>+G125</f>
        <v>0</v>
      </c>
      <c r="H418" s="363">
        <f>(H393+H401+H410)*G418</f>
        <v>0</v>
      </c>
    </row>
    <row r="419" spans="1:8" ht="15">
      <c r="A419" s="359"/>
      <c r="B419" s="356"/>
      <c r="C419" s="356"/>
      <c r="D419" s="356"/>
      <c r="E419" s="356"/>
      <c r="F419" s="356"/>
      <c r="G419" s="380" t="str">
        <f>+G126</f>
        <v>TOTAL GASTOS GENERALES Y ADMINISTRATIVOS</v>
      </c>
      <c r="H419" s="366">
        <f>SUM(H416:H418)</f>
        <v>88.80618299999999</v>
      </c>
    </row>
    <row r="420" spans="1:8" ht="15">
      <c r="A420" s="354" t="s">
        <v>365</v>
      </c>
      <c r="B420" s="355" t="s">
        <v>366</v>
      </c>
      <c r="C420" s="356"/>
      <c r="D420" s="356"/>
      <c r="E420" s="356"/>
      <c r="F420" s="356"/>
      <c r="G420" s="362"/>
      <c r="H420" s="358"/>
    </row>
    <row r="421" spans="1:8" ht="15">
      <c r="A421" s="372"/>
      <c r="B421" s="342" t="s">
        <v>367</v>
      </c>
      <c r="C421" s="104"/>
      <c r="D421" s="104"/>
      <c r="E421" s="104"/>
      <c r="F421" s="104"/>
      <c r="G421" s="321">
        <f>+G128</f>
        <v>0.1</v>
      </c>
      <c r="H421" s="363">
        <f>(H393+H401+H410)*G421</f>
        <v>74.005152499999994</v>
      </c>
    </row>
    <row r="422" spans="1:8" ht="15">
      <c r="A422" s="359"/>
      <c r="B422" s="356"/>
      <c r="C422" s="356"/>
      <c r="D422" s="356"/>
      <c r="E422" s="356"/>
      <c r="F422" s="356"/>
      <c r="G422" s="365" t="s">
        <v>368</v>
      </c>
      <c r="H422" s="366">
        <f>SUM(H421:H421)</f>
        <v>74.005152499999994</v>
      </c>
    </row>
    <row r="423" spans="1:8" ht="15">
      <c r="A423" s="354" t="s">
        <v>369</v>
      </c>
      <c r="B423" s="355" t="s">
        <v>370</v>
      </c>
      <c r="C423" s="356"/>
      <c r="D423" s="356"/>
      <c r="E423" s="356"/>
      <c r="F423" s="356"/>
      <c r="G423" s="357"/>
      <c r="H423" s="358"/>
    </row>
    <row r="424" spans="1:8" ht="15">
      <c r="A424" s="372"/>
      <c r="B424" s="342" t="s">
        <v>371</v>
      </c>
      <c r="C424" s="104"/>
      <c r="D424" s="104"/>
      <c r="E424" s="104"/>
      <c r="F424" s="104"/>
      <c r="G424" s="321">
        <f>+G375</f>
        <v>3.09E-2</v>
      </c>
      <c r="H424" s="363">
        <f>(H422+H419+H414+H410+H393+H401)*G424</f>
        <v>29.36486595285</v>
      </c>
    </row>
    <row r="425" spans="1:8" ht="15">
      <c r="A425" s="359"/>
      <c r="B425" s="356"/>
      <c r="C425" s="356"/>
      <c r="D425" s="356"/>
      <c r="E425" s="356"/>
      <c r="F425" s="356"/>
      <c r="G425" s="365" t="s">
        <v>372</v>
      </c>
      <c r="H425" s="366">
        <f>SUM(H424:H424)</f>
        <v>29.36486595285</v>
      </c>
    </row>
    <row r="426" spans="1:8" ht="15">
      <c r="A426" s="359"/>
      <c r="B426" s="356"/>
      <c r="C426" s="356"/>
      <c r="D426" s="356"/>
      <c r="E426" s="356"/>
      <c r="F426" s="356"/>
      <c r="G426" s="365" t="s">
        <v>373</v>
      </c>
      <c r="H426" s="366">
        <f>ROUND(H393+H401+H410+H414+H419+H422+H425,2)</f>
        <v>979.68</v>
      </c>
    </row>
    <row r="427" spans="1:8" ht="15">
      <c r="A427" s="340"/>
      <c r="B427" s="281"/>
      <c r="C427" s="104"/>
      <c r="D427" s="104"/>
      <c r="E427" s="104"/>
      <c r="F427" s="104"/>
      <c r="G427" s="337"/>
      <c r="H427" s="338"/>
    </row>
    <row r="428" spans="1:8" ht="15">
      <c r="A428" s="104"/>
      <c r="B428" s="104"/>
      <c r="C428" s="104"/>
      <c r="D428" s="104"/>
      <c r="E428" s="104"/>
      <c r="F428" s="104"/>
      <c r="G428" s="337"/>
      <c r="H428" s="338"/>
    </row>
    <row r="429" spans="1:8" ht="18">
      <c r="A429" s="104"/>
      <c r="B429" s="104"/>
      <c r="C429" s="336" t="s">
        <v>326</v>
      </c>
      <c r="D429" s="104"/>
      <c r="E429" s="104"/>
      <c r="F429" s="104"/>
      <c r="G429" s="337"/>
      <c r="H429" s="338"/>
    </row>
    <row r="430" spans="1:8" ht="15">
      <c r="A430" s="104"/>
      <c r="B430" s="104"/>
      <c r="C430" s="339" t="s">
        <v>749</v>
      </c>
      <c r="D430" s="104"/>
      <c r="E430" s="104"/>
      <c r="F430" s="104"/>
      <c r="G430" s="337"/>
      <c r="H430" s="338"/>
    </row>
    <row r="431" spans="1:8" ht="15">
      <c r="A431" s="104"/>
      <c r="B431" s="104"/>
      <c r="C431" s="104"/>
      <c r="D431" s="104"/>
      <c r="E431" s="104"/>
      <c r="F431" s="104"/>
      <c r="G431" s="337"/>
      <c r="H431" s="338"/>
    </row>
    <row r="432" spans="1:8" ht="15">
      <c r="A432" s="340" t="s">
        <v>381</v>
      </c>
      <c r="B432" s="549" t="str">
        <f>'COMPUTOS METRICOS'!B14:C14</f>
        <v>Tendido tuberias 2 1/2" y valvulas - Acero al Carbono prefabricacion y montaje</v>
      </c>
      <c r="C432" s="549"/>
      <c r="D432" s="549"/>
      <c r="E432" s="104"/>
      <c r="F432" s="104"/>
      <c r="G432" s="337"/>
      <c r="H432" s="338"/>
    </row>
    <row r="433" spans="1:8" ht="15">
      <c r="A433" s="340" t="s">
        <v>328</v>
      </c>
      <c r="B433" s="281" t="str">
        <f>'COMPUTOS METRICOS'!D14</f>
        <v>ml</v>
      </c>
      <c r="C433" s="104"/>
      <c r="D433" s="104"/>
      <c r="E433" s="104"/>
      <c r="F433" s="104"/>
      <c r="G433" s="337"/>
      <c r="H433" s="338"/>
    </row>
    <row r="434" spans="1:8" ht="15">
      <c r="A434" s="340" t="s">
        <v>329</v>
      </c>
      <c r="B434" s="281">
        <v>1</v>
      </c>
      <c r="C434" s="104"/>
      <c r="D434" s="104"/>
      <c r="E434" s="104"/>
      <c r="F434" s="104"/>
      <c r="G434" s="337"/>
      <c r="H434" s="338"/>
    </row>
    <row r="435" spans="1:8" ht="15">
      <c r="A435" s="342" t="s">
        <v>330</v>
      </c>
      <c r="B435" s="104"/>
      <c r="C435" s="104"/>
      <c r="D435" s="104"/>
      <c r="E435" s="104"/>
      <c r="F435" s="104"/>
      <c r="G435" s="337"/>
      <c r="H435" s="338"/>
    </row>
    <row r="436" spans="1:8" ht="15">
      <c r="A436" s="104"/>
      <c r="B436" s="104"/>
      <c r="C436" s="104"/>
      <c r="D436" s="104"/>
      <c r="E436" s="104"/>
      <c r="F436" s="104"/>
      <c r="G436" s="337"/>
      <c r="H436" s="338"/>
    </row>
    <row r="437" spans="1:8" ht="15">
      <c r="A437" s="343"/>
      <c r="B437" s="344"/>
      <c r="C437" s="345" t="s">
        <v>331</v>
      </c>
      <c r="D437" s="345" t="s">
        <v>331</v>
      </c>
      <c r="E437" s="346" t="s">
        <v>332</v>
      </c>
      <c r="F437" s="346" t="s">
        <v>333</v>
      </c>
      <c r="G437" s="347" t="s">
        <v>333</v>
      </c>
      <c r="H437" s="348" t="s">
        <v>334</v>
      </c>
    </row>
    <row r="438" spans="1:8" ht="15">
      <c r="A438" s="349"/>
      <c r="B438" s="350" t="s">
        <v>1</v>
      </c>
      <c r="C438" s="351" t="s">
        <v>335</v>
      </c>
      <c r="D438" s="351" t="s">
        <v>336</v>
      </c>
      <c r="E438" s="351" t="s">
        <v>337</v>
      </c>
      <c r="F438" s="351" t="s">
        <v>338</v>
      </c>
      <c r="G438" s="352" t="s">
        <v>337</v>
      </c>
      <c r="H438" s="353" t="s">
        <v>339</v>
      </c>
    </row>
    <row r="439" spans="1:8" ht="15">
      <c r="A439" s="354" t="s">
        <v>340</v>
      </c>
      <c r="B439" s="355" t="s">
        <v>341</v>
      </c>
      <c r="C439" s="356"/>
      <c r="D439" s="356"/>
      <c r="E439" s="356"/>
      <c r="F439" s="356"/>
      <c r="G439" s="357"/>
      <c r="H439" s="358"/>
    </row>
    <row r="440" spans="1:8" ht="15">
      <c r="A440" s="359"/>
      <c r="B440" s="360" t="s">
        <v>666</v>
      </c>
      <c r="C440" s="361" t="s">
        <v>667</v>
      </c>
      <c r="D440" s="361">
        <v>0.25</v>
      </c>
      <c r="E440" s="360"/>
      <c r="F440" s="360"/>
      <c r="G440" s="362">
        <f>+G391</f>
        <v>15</v>
      </c>
      <c r="H440" s="363">
        <f>D440*G440</f>
        <v>3.75</v>
      </c>
    </row>
    <row r="441" spans="1:8" ht="15">
      <c r="A441" s="359"/>
      <c r="B441" s="360" t="s">
        <v>668</v>
      </c>
      <c r="C441" s="361" t="s">
        <v>669</v>
      </c>
      <c r="D441" s="361">
        <v>2.5</v>
      </c>
      <c r="E441" s="360"/>
      <c r="F441" s="360"/>
      <c r="G441" s="362">
        <v>95</v>
      </c>
      <c r="H441" s="363">
        <f>D441*G441</f>
        <v>237.5</v>
      </c>
    </row>
    <row r="442" spans="1:8" ht="15">
      <c r="A442" s="359"/>
      <c r="B442" s="356"/>
      <c r="C442" s="356"/>
      <c r="D442" s="356"/>
      <c r="E442" s="356"/>
      <c r="F442" s="356"/>
      <c r="G442" s="365" t="s">
        <v>342</v>
      </c>
      <c r="H442" s="366">
        <f>SUM(H440:H441)</f>
        <v>241.25</v>
      </c>
    </row>
    <row r="443" spans="1:8" ht="15">
      <c r="A443" s="367" t="s">
        <v>343</v>
      </c>
      <c r="B443" s="368" t="s">
        <v>344</v>
      </c>
      <c r="C443" s="356"/>
      <c r="D443" s="356"/>
      <c r="E443" s="356"/>
      <c r="F443" s="356"/>
      <c r="G443" s="369"/>
      <c r="H443" s="358"/>
    </row>
    <row r="444" spans="1:8" ht="15">
      <c r="A444" s="359"/>
      <c r="B444" s="360" t="s">
        <v>670</v>
      </c>
      <c r="C444" s="361" t="s">
        <v>346</v>
      </c>
      <c r="D444" s="363">
        <v>2</v>
      </c>
      <c r="E444" s="360"/>
      <c r="F444" s="360"/>
      <c r="G444" s="362">
        <f>+G395</f>
        <v>56.7</v>
      </c>
      <c r="H444" s="363">
        <f>D444*G444</f>
        <v>113.4</v>
      </c>
    </row>
    <row r="445" spans="1:8" ht="15">
      <c r="A445" s="359"/>
      <c r="B445" s="360" t="s">
        <v>672</v>
      </c>
      <c r="C445" s="361" t="s">
        <v>346</v>
      </c>
      <c r="D445" s="363">
        <v>2</v>
      </c>
      <c r="E445" s="360"/>
      <c r="F445" s="360"/>
      <c r="G445" s="362">
        <f t="shared" ref="G445:G447" si="20">+G396</f>
        <v>39.76</v>
      </c>
      <c r="H445" s="363">
        <f t="shared" ref="H445:H447" si="21">D445*G445</f>
        <v>79.52</v>
      </c>
    </row>
    <row r="446" spans="1:8" ht="15">
      <c r="A446" s="359"/>
      <c r="B446" s="360" t="s">
        <v>673</v>
      </c>
      <c r="C446" s="361" t="s">
        <v>346</v>
      </c>
      <c r="D446" s="363">
        <v>1.5</v>
      </c>
      <c r="E446" s="360"/>
      <c r="F446" s="360"/>
      <c r="G446" s="362">
        <f t="shared" si="20"/>
        <v>36.700000000000003</v>
      </c>
      <c r="H446" s="363">
        <f t="shared" si="21"/>
        <v>55.050000000000004</v>
      </c>
    </row>
    <row r="447" spans="1:8" ht="15">
      <c r="A447" s="359"/>
      <c r="B447" s="360" t="s">
        <v>674</v>
      </c>
      <c r="C447" s="361" t="s">
        <v>346</v>
      </c>
      <c r="D447" s="363">
        <v>2</v>
      </c>
      <c r="E447" s="360"/>
      <c r="F447" s="360"/>
      <c r="G447" s="362">
        <f t="shared" si="20"/>
        <v>13.75</v>
      </c>
      <c r="H447" s="363">
        <f t="shared" si="21"/>
        <v>27.5</v>
      </c>
    </row>
    <row r="448" spans="1:8" ht="15">
      <c r="A448" s="349"/>
      <c r="B448" s="371"/>
      <c r="C448" s="356"/>
      <c r="D448" s="356"/>
      <c r="E448" s="356"/>
      <c r="F448" s="356"/>
      <c r="G448" s="365" t="s">
        <v>347</v>
      </c>
      <c r="H448" s="366">
        <f>SUM(H444:H447)</f>
        <v>275.47000000000003</v>
      </c>
    </row>
    <row r="449" spans="1:8" ht="15">
      <c r="A449" s="372"/>
      <c r="B449" s="342" t="s">
        <v>348</v>
      </c>
      <c r="C449" s="104"/>
      <c r="D449" s="104"/>
      <c r="E449" s="104"/>
      <c r="F449" s="104"/>
      <c r="G449" s="321">
        <f>+G61</f>
        <v>0.1</v>
      </c>
      <c r="H449" s="363">
        <f>SUM(H444:H447)*G449</f>
        <v>27.547000000000004</v>
      </c>
    </row>
    <row r="450" spans="1:8" ht="15">
      <c r="A450" s="359"/>
      <c r="B450" s="356"/>
      <c r="C450" s="356"/>
      <c r="D450" s="356"/>
      <c r="E450" s="356"/>
      <c r="F450" s="356"/>
      <c r="G450" s="365" t="s">
        <v>349</v>
      </c>
      <c r="H450" s="366">
        <f>SUM(H444:H449)-SUM(H444:H447)</f>
        <v>303.01700000000005</v>
      </c>
    </row>
    <row r="451" spans="1:8" ht="15">
      <c r="A451" s="354" t="s">
        <v>350</v>
      </c>
      <c r="B451" s="355" t="s">
        <v>351</v>
      </c>
      <c r="C451" s="356"/>
      <c r="D451" s="356"/>
      <c r="E451" s="356"/>
      <c r="F451" s="356"/>
      <c r="G451" s="369"/>
      <c r="H451" s="358"/>
    </row>
    <row r="452" spans="1:8" ht="15">
      <c r="A452" s="359"/>
      <c r="B452" s="360" t="s">
        <v>675</v>
      </c>
      <c r="C452" s="360" t="s">
        <v>395</v>
      </c>
      <c r="D452" s="363">
        <v>1</v>
      </c>
      <c r="E452" s="374"/>
      <c r="F452" s="363"/>
      <c r="G452" s="362">
        <f>+G403</f>
        <v>320</v>
      </c>
      <c r="H452" s="363">
        <f>D452*G452</f>
        <v>320</v>
      </c>
    </row>
    <row r="453" spans="1:8" ht="15">
      <c r="A453" s="359"/>
      <c r="B453" s="360" t="s">
        <v>676</v>
      </c>
      <c r="C453" s="360" t="s">
        <v>395</v>
      </c>
      <c r="D453" s="363">
        <v>1</v>
      </c>
      <c r="E453" s="374"/>
      <c r="F453" s="363"/>
      <c r="G453" s="362">
        <f t="shared" ref="G453:G457" si="22">+G404</f>
        <v>45.5</v>
      </c>
      <c r="H453" s="363">
        <f t="shared" ref="H453:H457" si="23">D453*G453</f>
        <v>45.5</v>
      </c>
    </row>
    <row r="454" spans="1:8" ht="15">
      <c r="A454" s="359"/>
      <c r="B454" s="360" t="s">
        <v>677</v>
      </c>
      <c r="C454" s="360" t="s">
        <v>395</v>
      </c>
      <c r="D454" s="363">
        <v>1.5</v>
      </c>
      <c r="E454" s="374"/>
      <c r="F454" s="363"/>
      <c r="G454" s="362">
        <f t="shared" si="22"/>
        <v>204</v>
      </c>
      <c r="H454" s="363">
        <f t="shared" si="23"/>
        <v>306</v>
      </c>
    </row>
    <row r="455" spans="1:8" ht="15">
      <c r="A455" s="359"/>
      <c r="B455" s="360" t="s">
        <v>678</v>
      </c>
      <c r="C455" s="360" t="s">
        <v>395</v>
      </c>
      <c r="D455" s="363">
        <v>1</v>
      </c>
      <c r="E455" s="374"/>
      <c r="F455" s="363"/>
      <c r="G455" s="362">
        <f t="shared" si="22"/>
        <v>45.4</v>
      </c>
      <c r="H455" s="363">
        <f t="shared" si="23"/>
        <v>45.4</v>
      </c>
    </row>
    <row r="456" spans="1:8" ht="15">
      <c r="A456" s="359"/>
      <c r="B456" s="360" t="s">
        <v>679</v>
      </c>
      <c r="C456" s="360" t="s">
        <v>395</v>
      </c>
      <c r="D456" s="363">
        <v>1</v>
      </c>
      <c r="E456" s="374"/>
      <c r="F456" s="363"/>
      <c r="G456" s="362">
        <f t="shared" si="22"/>
        <v>30</v>
      </c>
      <c r="H456" s="363">
        <f t="shared" si="23"/>
        <v>30</v>
      </c>
    </row>
    <row r="457" spans="1:8" ht="15">
      <c r="A457" s="359"/>
      <c r="B457" s="360" t="s">
        <v>680</v>
      </c>
      <c r="C457" s="360" t="s">
        <v>395</v>
      </c>
      <c r="D457" s="363">
        <v>1.5</v>
      </c>
      <c r="E457" s="374"/>
      <c r="F457" s="363"/>
      <c r="G457" s="362">
        <f t="shared" si="22"/>
        <v>25.4</v>
      </c>
      <c r="H457" s="363">
        <f t="shared" si="23"/>
        <v>38.099999999999994</v>
      </c>
    </row>
    <row r="458" spans="1:8">
      <c r="A458" s="320"/>
      <c r="B458" s="294" t="s">
        <v>352</v>
      </c>
      <c r="G458" s="321">
        <f>+G68</f>
        <v>0.05</v>
      </c>
      <c r="H458" s="319">
        <f>SUM(H446:H449)*G458</f>
        <v>19.278350000000003</v>
      </c>
    </row>
    <row r="459" spans="1:8" ht="15">
      <c r="A459" s="359"/>
      <c r="B459" s="356"/>
      <c r="C459" s="356"/>
      <c r="D459" s="356"/>
      <c r="E459" s="356"/>
      <c r="F459" s="356"/>
      <c r="G459" s="365" t="s">
        <v>353</v>
      </c>
      <c r="H459" s="366">
        <f>SUM(H452:H458)</f>
        <v>804.27835000000005</v>
      </c>
    </row>
    <row r="460" spans="1:8" ht="15">
      <c r="A460" s="354" t="s">
        <v>354</v>
      </c>
      <c r="B460" s="355" t="s">
        <v>355</v>
      </c>
      <c r="C460" s="356"/>
      <c r="D460" s="356"/>
      <c r="E460" s="356"/>
      <c r="F460" s="356"/>
      <c r="G460" s="369"/>
      <c r="H460" s="358"/>
    </row>
    <row r="461" spans="1:8" ht="15">
      <c r="A461" s="372"/>
      <c r="B461" s="342" t="s">
        <v>356</v>
      </c>
      <c r="C461" s="104"/>
      <c r="D461" s="104"/>
      <c r="E461" s="104"/>
      <c r="F461" s="104"/>
      <c r="G461" s="321">
        <f>+G71</f>
        <v>0.71179999999999999</v>
      </c>
      <c r="H461" s="363">
        <f>SUM(H444:H447)*G461</f>
        <v>196.07954600000002</v>
      </c>
    </row>
    <row r="462" spans="1:8" ht="15">
      <c r="A462" s="372"/>
      <c r="B462" s="342" t="s">
        <v>357</v>
      </c>
      <c r="C462" s="104"/>
      <c r="D462" s="104"/>
      <c r="E462" s="104"/>
      <c r="F462" s="104"/>
      <c r="G462" s="321">
        <f>+G72</f>
        <v>0.14940000000000001</v>
      </c>
      <c r="H462" s="363">
        <f>SUM(H444:H447)*G462</f>
        <v>41.155218000000005</v>
      </c>
    </row>
    <row r="463" spans="1:8" ht="15">
      <c r="A463" s="359"/>
      <c r="B463" s="356"/>
      <c r="C463" s="356"/>
      <c r="D463" s="356"/>
      <c r="E463" s="356"/>
      <c r="F463" s="356"/>
      <c r="G463" s="365" t="s">
        <v>358</v>
      </c>
      <c r="H463" s="366">
        <f>SUM(H461:H462)</f>
        <v>237.23476400000004</v>
      </c>
    </row>
    <row r="464" spans="1:8" ht="15">
      <c r="A464" s="354" t="s">
        <v>359</v>
      </c>
      <c r="B464" s="355" t="s">
        <v>360</v>
      </c>
      <c r="C464" s="356"/>
      <c r="D464" s="356"/>
      <c r="E464" s="356"/>
      <c r="F464" s="356"/>
      <c r="G464" s="369"/>
      <c r="H464" s="358"/>
    </row>
    <row r="465" spans="1:8" ht="15">
      <c r="A465" s="372"/>
      <c r="B465" s="342" t="s">
        <v>361</v>
      </c>
      <c r="C465" s="104"/>
      <c r="D465" s="104"/>
      <c r="E465" s="104"/>
      <c r="F465" s="104"/>
      <c r="G465" s="321">
        <f>+G416</f>
        <v>0.12</v>
      </c>
      <c r="H465" s="363">
        <f>(H459+H450+H442)*G465</f>
        <v>161.82544200000001</v>
      </c>
    </row>
    <row r="466" spans="1:8" ht="15">
      <c r="A466" s="372"/>
      <c r="B466" s="342" t="s">
        <v>362</v>
      </c>
      <c r="C466" s="104"/>
      <c r="D466" s="104"/>
      <c r="E466" s="104"/>
      <c r="F466" s="104"/>
      <c r="G466" s="321">
        <f t="shared" ref="G466:G467" si="24">+G417</f>
        <v>0</v>
      </c>
      <c r="H466" s="363">
        <f>(H459+H450+H442)*G466</f>
        <v>0</v>
      </c>
    </row>
    <row r="467" spans="1:8" ht="15">
      <c r="A467" s="372"/>
      <c r="B467" s="342" t="s">
        <v>363</v>
      </c>
      <c r="C467" s="104"/>
      <c r="D467" s="104"/>
      <c r="E467" s="104"/>
      <c r="F467" s="104"/>
      <c r="G467" s="321">
        <f t="shared" si="24"/>
        <v>0</v>
      </c>
      <c r="H467" s="363">
        <f>SUM(H440:H441)*G467</f>
        <v>0</v>
      </c>
    </row>
    <row r="468" spans="1:8" ht="15">
      <c r="A468" s="359"/>
      <c r="B468" s="356"/>
      <c r="C468" s="356"/>
      <c r="D468" s="356"/>
      <c r="E468" s="356"/>
      <c r="F468" s="356"/>
      <c r="G468" s="365" t="s">
        <v>364</v>
      </c>
      <c r="H468" s="366">
        <f>SUM(H465:H467)</f>
        <v>161.82544200000001</v>
      </c>
    </row>
    <row r="469" spans="1:8" ht="15">
      <c r="A469" s="354" t="s">
        <v>365</v>
      </c>
      <c r="B469" s="355" t="s">
        <v>366</v>
      </c>
      <c r="C469" s="356"/>
      <c r="D469" s="356"/>
      <c r="E469" s="356"/>
      <c r="F469" s="356"/>
      <c r="G469" s="357"/>
      <c r="H469" s="358"/>
    </row>
    <row r="470" spans="1:8" ht="15">
      <c r="A470" s="372"/>
      <c r="B470" s="342" t="s">
        <v>367</v>
      </c>
      <c r="C470" s="104"/>
      <c r="D470" s="104"/>
      <c r="E470" s="104"/>
      <c r="F470" s="104"/>
      <c r="G470" s="325">
        <f>+G421</f>
        <v>0.1</v>
      </c>
      <c r="H470" s="363">
        <f>(H459+H450+H442)*G470</f>
        <v>134.85453500000003</v>
      </c>
    </row>
    <row r="471" spans="1:8" ht="15">
      <c r="A471" s="359"/>
      <c r="B471" s="356"/>
      <c r="C471" s="356"/>
      <c r="D471" s="356"/>
      <c r="E471" s="356"/>
      <c r="F471" s="356"/>
      <c r="G471" s="365" t="s">
        <v>368</v>
      </c>
      <c r="H471" s="366">
        <f>SUM(H470:H470)</f>
        <v>134.85453500000003</v>
      </c>
    </row>
    <row r="472" spans="1:8" ht="15">
      <c r="A472" s="354" t="s">
        <v>369</v>
      </c>
      <c r="B472" s="355" t="s">
        <v>370</v>
      </c>
      <c r="C472" s="356"/>
      <c r="D472" s="356"/>
      <c r="E472" s="356"/>
      <c r="F472" s="356"/>
      <c r="G472" s="357"/>
      <c r="H472" s="358"/>
    </row>
    <row r="473" spans="1:8" ht="15">
      <c r="A473" s="372"/>
      <c r="B473" s="342" t="s">
        <v>371</v>
      </c>
      <c r="C473" s="104"/>
      <c r="D473" s="104"/>
      <c r="E473" s="104"/>
      <c r="F473" s="104"/>
      <c r="G473" s="321">
        <f>+G424</f>
        <v>3.09E-2</v>
      </c>
      <c r="H473" s="363">
        <f>(H442+H450+H459++H463+H468+H471)*G473</f>
        <v>58.168016811900003</v>
      </c>
    </row>
    <row r="474" spans="1:8" ht="15">
      <c r="A474" s="359"/>
      <c r="B474" s="356"/>
      <c r="C474" s="356"/>
      <c r="D474" s="356"/>
      <c r="E474" s="356"/>
      <c r="F474" s="356"/>
      <c r="G474" s="365" t="s">
        <v>372</v>
      </c>
      <c r="H474" s="366">
        <f>SUM(H473:H473)</f>
        <v>58.168016811900003</v>
      </c>
    </row>
    <row r="475" spans="1:8" ht="15">
      <c r="A475" s="359"/>
      <c r="B475" s="356"/>
      <c r="C475" s="356"/>
      <c r="D475" s="356"/>
      <c r="E475" s="356"/>
      <c r="F475" s="356"/>
      <c r="G475" s="365" t="s">
        <v>373</v>
      </c>
      <c r="H475" s="366">
        <f>ROUND(H442+H450+H459+H463+H468+H471+H474,2)</f>
        <v>1940.63</v>
      </c>
    </row>
    <row r="476" spans="1:8" ht="15">
      <c r="A476" s="340"/>
      <c r="B476" s="281"/>
      <c r="C476" s="104"/>
      <c r="D476" s="104"/>
      <c r="E476" s="104"/>
      <c r="F476" s="104"/>
      <c r="G476" s="337"/>
      <c r="H476" s="338"/>
    </row>
    <row r="477" spans="1:8" ht="15">
      <c r="A477" s="104"/>
      <c r="B477" s="104"/>
      <c r="C477" s="104"/>
      <c r="D477" s="104"/>
      <c r="E477" s="104"/>
      <c r="F477" s="104"/>
      <c r="G477" s="337"/>
      <c r="H477" s="338"/>
    </row>
    <row r="478" spans="1:8" ht="18">
      <c r="A478" s="104"/>
      <c r="B478" s="104"/>
      <c r="C478" s="336" t="s">
        <v>326</v>
      </c>
      <c r="D478" s="104"/>
      <c r="E478" s="104"/>
      <c r="F478" s="104"/>
      <c r="G478" s="337"/>
      <c r="H478" s="338"/>
    </row>
    <row r="479" spans="1:8" ht="15">
      <c r="A479" s="104"/>
      <c r="B479" s="104"/>
      <c r="C479" s="339" t="s">
        <v>749</v>
      </c>
      <c r="D479" s="104"/>
      <c r="E479" s="104"/>
      <c r="F479" s="104"/>
      <c r="G479" s="337"/>
      <c r="H479" s="338"/>
    </row>
    <row r="480" spans="1:8" ht="15">
      <c r="A480" s="104"/>
      <c r="B480" s="104"/>
      <c r="C480" s="104"/>
      <c r="D480" s="104"/>
      <c r="E480" s="104"/>
      <c r="F480" s="104"/>
      <c r="G480" s="337"/>
      <c r="H480" s="338"/>
    </row>
    <row r="481" spans="1:8" ht="15">
      <c r="A481" s="340" t="s">
        <v>381</v>
      </c>
      <c r="B481" s="548" t="str">
        <f>+'COMPUTOS METRICOS'!B15:C15</f>
        <v>Tendido tuberias 1 1/2" y valvulas - Acero al Carbono prefabricacion y montaje</v>
      </c>
      <c r="C481" s="548"/>
      <c r="D481" s="548"/>
      <c r="E481" s="104"/>
      <c r="F481" s="104"/>
      <c r="G481" s="337"/>
      <c r="H481" s="338"/>
    </row>
    <row r="482" spans="1:8" ht="15">
      <c r="A482" s="340" t="s">
        <v>328</v>
      </c>
      <c r="B482" s="281">
        <f>+'COMPUTOS METRICOS'!E15</f>
        <v>16</v>
      </c>
      <c r="C482" s="104"/>
      <c r="D482" s="104"/>
      <c r="E482" s="104"/>
      <c r="F482" s="104"/>
      <c r="G482" s="337"/>
      <c r="H482" s="338"/>
    </row>
    <row r="483" spans="1:8" ht="15">
      <c r="A483" s="340" t="s">
        <v>329</v>
      </c>
      <c r="B483" s="281">
        <v>1</v>
      </c>
      <c r="C483" s="104"/>
      <c r="D483" s="104"/>
      <c r="E483" s="104"/>
      <c r="F483" s="104"/>
      <c r="G483" s="337"/>
      <c r="H483" s="338"/>
    </row>
    <row r="484" spans="1:8" ht="15">
      <c r="A484" s="342" t="s">
        <v>330</v>
      </c>
      <c r="B484" s="104"/>
      <c r="C484" s="104"/>
      <c r="D484" s="104"/>
      <c r="E484" s="104"/>
      <c r="F484" s="104"/>
      <c r="G484" s="337"/>
      <c r="H484" s="338"/>
    </row>
    <row r="485" spans="1:8" ht="15">
      <c r="A485" s="104"/>
      <c r="B485" s="104"/>
      <c r="C485" s="104"/>
      <c r="D485" s="104"/>
      <c r="E485" s="104"/>
      <c r="F485" s="104"/>
      <c r="G485" s="337"/>
      <c r="H485" s="338"/>
    </row>
    <row r="486" spans="1:8" ht="15">
      <c r="A486" s="343"/>
      <c r="B486" s="344"/>
      <c r="C486" s="345" t="s">
        <v>331</v>
      </c>
      <c r="D486" s="345" t="s">
        <v>331</v>
      </c>
      <c r="E486" s="346" t="s">
        <v>332</v>
      </c>
      <c r="F486" s="346" t="s">
        <v>333</v>
      </c>
      <c r="G486" s="347" t="s">
        <v>333</v>
      </c>
      <c r="H486" s="348" t="s">
        <v>334</v>
      </c>
    </row>
    <row r="487" spans="1:8" ht="15">
      <c r="A487" s="349"/>
      <c r="B487" s="350" t="s">
        <v>1</v>
      </c>
      <c r="C487" s="351" t="s">
        <v>335</v>
      </c>
      <c r="D487" s="351" t="s">
        <v>336</v>
      </c>
      <c r="E487" s="351" t="s">
        <v>337</v>
      </c>
      <c r="F487" s="351" t="s">
        <v>338</v>
      </c>
      <c r="G487" s="352" t="s">
        <v>337</v>
      </c>
      <c r="H487" s="353" t="s">
        <v>339</v>
      </c>
    </row>
    <row r="488" spans="1:8" ht="15">
      <c r="A488" s="354" t="s">
        <v>340</v>
      </c>
      <c r="B488" s="355" t="s">
        <v>341</v>
      </c>
      <c r="C488" s="356"/>
      <c r="D488" s="356"/>
      <c r="E488" s="356"/>
      <c r="F488" s="356"/>
      <c r="G488" s="357"/>
      <c r="H488" s="358"/>
    </row>
    <row r="489" spans="1:8" ht="15">
      <c r="A489" s="359"/>
      <c r="B489" s="360" t="s">
        <v>666</v>
      </c>
      <c r="C489" s="361" t="s">
        <v>667</v>
      </c>
      <c r="D489" s="361">
        <v>0.25</v>
      </c>
      <c r="E489" s="360"/>
      <c r="F489" s="360"/>
      <c r="G489" s="362">
        <f>+G440</f>
        <v>15</v>
      </c>
      <c r="H489" s="363">
        <f>D489*G489</f>
        <v>3.75</v>
      </c>
    </row>
    <row r="490" spans="1:8" ht="15">
      <c r="A490" s="359"/>
      <c r="B490" s="360" t="s">
        <v>668</v>
      </c>
      <c r="C490" s="361" t="s">
        <v>669</v>
      </c>
      <c r="D490" s="361">
        <v>2.5</v>
      </c>
      <c r="E490" s="360"/>
      <c r="F490" s="360"/>
      <c r="G490" s="362">
        <f>+G441</f>
        <v>95</v>
      </c>
      <c r="H490" s="363">
        <f>D490*G490</f>
        <v>237.5</v>
      </c>
    </row>
    <row r="491" spans="1:8" ht="15">
      <c r="A491" s="359"/>
      <c r="B491" s="356"/>
      <c r="C491" s="356"/>
      <c r="D491" s="356"/>
      <c r="E491" s="356"/>
      <c r="F491" s="356"/>
      <c r="G491" s="365" t="s">
        <v>342</v>
      </c>
      <c r="H491" s="366">
        <f>SUM(H489:H490)</f>
        <v>241.25</v>
      </c>
    </row>
    <row r="492" spans="1:8" ht="15">
      <c r="A492" s="367" t="s">
        <v>343</v>
      </c>
      <c r="B492" s="368" t="s">
        <v>344</v>
      </c>
      <c r="C492" s="356"/>
      <c r="D492" s="356"/>
      <c r="E492" s="356"/>
      <c r="F492" s="356"/>
      <c r="G492" s="369"/>
      <c r="H492" s="358"/>
    </row>
    <row r="493" spans="1:8" ht="15">
      <c r="A493" s="359"/>
      <c r="B493" s="360" t="s">
        <v>670</v>
      </c>
      <c r="C493" s="361" t="s">
        <v>346</v>
      </c>
      <c r="D493" s="370">
        <v>2</v>
      </c>
      <c r="E493" s="360"/>
      <c r="F493" s="360"/>
      <c r="G493" s="362">
        <f t="shared" ref="G493:G496" si="25">+G444</f>
        <v>56.7</v>
      </c>
      <c r="H493" s="363">
        <f>D493*G493</f>
        <v>113.4</v>
      </c>
    </row>
    <row r="494" spans="1:8" ht="15">
      <c r="A494" s="359"/>
      <c r="B494" s="360" t="s">
        <v>672</v>
      </c>
      <c r="C494" s="361" t="s">
        <v>346</v>
      </c>
      <c r="D494" s="370">
        <v>2</v>
      </c>
      <c r="E494" s="360"/>
      <c r="F494" s="360"/>
      <c r="G494" s="362">
        <f t="shared" si="25"/>
        <v>39.76</v>
      </c>
      <c r="H494" s="363">
        <f t="shared" ref="H494:H496" si="26">D494*G494</f>
        <v>79.52</v>
      </c>
    </row>
    <row r="495" spans="1:8" ht="15">
      <c r="A495" s="359"/>
      <c r="B495" s="360" t="s">
        <v>673</v>
      </c>
      <c r="C495" s="361" t="s">
        <v>346</v>
      </c>
      <c r="D495" s="370">
        <v>1.5</v>
      </c>
      <c r="E495" s="360"/>
      <c r="F495" s="360"/>
      <c r="G495" s="362">
        <f t="shared" si="25"/>
        <v>36.700000000000003</v>
      </c>
      <c r="H495" s="363">
        <f t="shared" si="26"/>
        <v>55.050000000000004</v>
      </c>
    </row>
    <row r="496" spans="1:8" ht="15">
      <c r="A496" s="359"/>
      <c r="B496" s="360" t="s">
        <v>674</v>
      </c>
      <c r="C496" s="361" t="s">
        <v>346</v>
      </c>
      <c r="D496" s="370">
        <v>2</v>
      </c>
      <c r="E496" s="360"/>
      <c r="F496" s="360"/>
      <c r="G496" s="362">
        <f t="shared" si="25"/>
        <v>13.75</v>
      </c>
      <c r="H496" s="363">
        <f t="shared" si="26"/>
        <v>27.5</v>
      </c>
    </row>
    <row r="497" spans="1:8" ht="15">
      <c r="A497" s="349"/>
      <c r="B497" s="371"/>
      <c r="C497" s="356"/>
      <c r="D497" s="356"/>
      <c r="E497" s="356"/>
      <c r="F497" s="356"/>
      <c r="G497" s="365" t="s">
        <v>347</v>
      </c>
      <c r="H497" s="366">
        <f>SUM(H493:H496)</f>
        <v>275.47000000000003</v>
      </c>
    </row>
    <row r="498" spans="1:8" ht="15">
      <c r="A498" s="372"/>
      <c r="B498" s="342" t="s">
        <v>348</v>
      </c>
      <c r="C498" s="104"/>
      <c r="D498" s="104"/>
      <c r="E498" s="104"/>
      <c r="F498" s="104"/>
      <c r="G498" s="321">
        <f>+G458</f>
        <v>0.05</v>
      </c>
      <c r="H498" s="363">
        <f>SUM(H493:H496)*G498</f>
        <v>13.773500000000002</v>
      </c>
    </row>
    <row r="499" spans="1:8" ht="15">
      <c r="A499" s="359"/>
      <c r="B499" s="356"/>
      <c r="C499" s="356"/>
      <c r="D499" s="356"/>
      <c r="E499" s="356"/>
      <c r="F499" s="356"/>
      <c r="G499" s="365" t="s">
        <v>349</v>
      </c>
      <c r="H499" s="366">
        <f>SUM(H493:H498)-SUM(H493:H496)</f>
        <v>289.24350000000004</v>
      </c>
    </row>
    <row r="500" spans="1:8" ht="15">
      <c r="A500" s="354" t="s">
        <v>350</v>
      </c>
      <c r="B500" s="355" t="s">
        <v>351</v>
      </c>
      <c r="C500" s="356"/>
      <c r="D500" s="356"/>
      <c r="E500" s="356"/>
      <c r="F500" s="356"/>
      <c r="G500" s="369"/>
      <c r="H500" s="358"/>
    </row>
    <row r="501" spans="1:8" ht="15">
      <c r="A501" s="359"/>
      <c r="B501" s="360" t="s">
        <v>675</v>
      </c>
      <c r="C501" s="360" t="s">
        <v>395</v>
      </c>
      <c r="D501" s="370">
        <v>1</v>
      </c>
      <c r="E501" s="374"/>
      <c r="F501" s="363"/>
      <c r="G501" s="362">
        <f t="shared" ref="G501:G506" si="27">+G452</f>
        <v>320</v>
      </c>
      <c r="H501" s="363">
        <f>D501*G501</f>
        <v>320</v>
      </c>
    </row>
    <row r="502" spans="1:8" ht="15">
      <c r="A502" s="359"/>
      <c r="B502" s="360" t="s">
        <v>676</v>
      </c>
      <c r="C502" s="360" t="s">
        <v>395</v>
      </c>
      <c r="D502" s="370">
        <v>1</v>
      </c>
      <c r="E502" s="374"/>
      <c r="F502" s="363"/>
      <c r="G502" s="362">
        <f t="shared" si="27"/>
        <v>45.5</v>
      </c>
      <c r="H502" s="363">
        <f t="shared" ref="H502:H506" si="28">D502*G502</f>
        <v>45.5</v>
      </c>
    </row>
    <row r="503" spans="1:8" ht="15">
      <c r="A503" s="359"/>
      <c r="B503" s="360" t="s">
        <v>677</v>
      </c>
      <c r="C503" s="360" t="s">
        <v>395</v>
      </c>
      <c r="D503" s="370">
        <v>1.5</v>
      </c>
      <c r="E503" s="374"/>
      <c r="F503" s="363"/>
      <c r="G503" s="362">
        <f t="shared" si="27"/>
        <v>204</v>
      </c>
      <c r="H503" s="363">
        <f t="shared" si="28"/>
        <v>306</v>
      </c>
    </row>
    <row r="504" spans="1:8" ht="15">
      <c r="A504" s="359"/>
      <c r="B504" s="360" t="s">
        <v>678</v>
      </c>
      <c r="C504" s="360" t="s">
        <v>395</v>
      </c>
      <c r="D504" s="370">
        <v>1</v>
      </c>
      <c r="E504" s="374"/>
      <c r="F504" s="363"/>
      <c r="G504" s="362">
        <f t="shared" si="27"/>
        <v>45.4</v>
      </c>
      <c r="H504" s="363">
        <f t="shared" si="28"/>
        <v>45.4</v>
      </c>
    </row>
    <row r="505" spans="1:8" ht="15">
      <c r="A505" s="359"/>
      <c r="B505" s="360" t="s">
        <v>679</v>
      </c>
      <c r="C505" s="360" t="s">
        <v>395</v>
      </c>
      <c r="D505" s="370">
        <v>1</v>
      </c>
      <c r="E505" s="374"/>
      <c r="F505" s="363"/>
      <c r="G505" s="362">
        <f t="shared" si="27"/>
        <v>30</v>
      </c>
      <c r="H505" s="363">
        <f t="shared" si="28"/>
        <v>30</v>
      </c>
    </row>
    <row r="506" spans="1:8" ht="15">
      <c r="A506" s="359"/>
      <c r="B506" s="360" t="s">
        <v>680</v>
      </c>
      <c r="C506" s="360" t="s">
        <v>395</v>
      </c>
      <c r="D506" s="370">
        <v>1.5</v>
      </c>
      <c r="E506" s="374"/>
      <c r="F506" s="363"/>
      <c r="G506" s="362">
        <f t="shared" si="27"/>
        <v>25.4</v>
      </c>
      <c r="H506" s="363">
        <f t="shared" si="28"/>
        <v>38.099999999999994</v>
      </c>
    </row>
    <row r="507" spans="1:8">
      <c r="A507" s="320"/>
      <c r="B507" s="294" t="s">
        <v>352</v>
      </c>
      <c r="G507" s="321">
        <f>+G458</f>
        <v>0.05</v>
      </c>
      <c r="H507" s="319">
        <f>SUM(H495:H498)*G507*(1+G500)</f>
        <v>18.589675000000003</v>
      </c>
    </row>
    <row r="508" spans="1:8" ht="15">
      <c r="A508" s="359"/>
      <c r="B508" s="356"/>
      <c r="C508" s="356"/>
      <c r="D508" s="356"/>
      <c r="E508" s="356"/>
      <c r="F508" s="356"/>
      <c r="G508" s="365" t="s">
        <v>353</v>
      </c>
      <c r="H508" s="366">
        <f>SUM(H501:H507)</f>
        <v>803.58967500000006</v>
      </c>
    </row>
    <row r="509" spans="1:8" ht="15">
      <c r="A509" s="354" t="s">
        <v>354</v>
      </c>
      <c r="B509" s="355" t="s">
        <v>355</v>
      </c>
      <c r="C509" s="356"/>
      <c r="D509" s="356"/>
      <c r="E509" s="356"/>
      <c r="F509" s="356"/>
      <c r="G509" s="369"/>
      <c r="H509" s="358"/>
    </row>
    <row r="510" spans="1:8" ht="15">
      <c r="A510" s="372"/>
      <c r="B510" s="342" t="s">
        <v>356</v>
      </c>
      <c r="C510" s="104"/>
      <c r="D510" s="104"/>
      <c r="E510" s="104"/>
      <c r="F510" s="104"/>
      <c r="G510" s="321">
        <f>+G461</f>
        <v>0.71179999999999999</v>
      </c>
      <c r="H510" s="363">
        <f>SUM(H493:H496)*G510</f>
        <v>196.07954600000002</v>
      </c>
    </row>
    <row r="511" spans="1:8" ht="15">
      <c r="A511" s="372"/>
      <c r="B511" s="342" t="s">
        <v>357</v>
      </c>
      <c r="C511" s="104"/>
      <c r="D511" s="104"/>
      <c r="E511" s="104"/>
      <c r="F511" s="104"/>
      <c r="G511" s="321">
        <f>+G462</f>
        <v>0.14940000000000001</v>
      </c>
      <c r="H511" s="363">
        <f>SUM(H493:H496)*G511</f>
        <v>41.155218000000005</v>
      </c>
    </row>
    <row r="512" spans="1:8" ht="15">
      <c r="A512" s="359"/>
      <c r="B512" s="356"/>
      <c r="C512" s="356"/>
      <c r="D512" s="356"/>
      <c r="E512" s="356"/>
      <c r="F512" s="356"/>
      <c r="G512" s="382" t="s">
        <v>358</v>
      </c>
      <c r="H512" s="366">
        <f>SUM(H510:H511)</f>
        <v>237.23476400000004</v>
      </c>
    </row>
    <row r="513" spans="1:8" ht="15">
      <c r="A513" s="354" t="s">
        <v>359</v>
      </c>
      <c r="B513" s="355" t="s">
        <v>360</v>
      </c>
      <c r="C513" s="356"/>
      <c r="D513" s="356"/>
      <c r="E513" s="356"/>
      <c r="F513" s="356"/>
      <c r="G513" s="383"/>
      <c r="H513" s="358"/>
    </row>
    <row r="514" spans="1:8" ht="15">
      <c r="A514" s="372"/>
      <c r="B514" s="342" t="s">
        <v>361</v>
      </c>
      <c r="C514" s="104"/>
      <c r="D514" s="104"/>
      <c r="E514" s="104"/>
      <c r="F514" s="104"/>
      <c r="G514" s="321">
        <f>+G465</f>
        <v>0.12</v>
      </c>
      <c r="H514" s="363">
        <f>(H508+H499+H491)*G514</f>
        <v>160.08998100000002</v>
      </c>
    </row>
    <row r="515" spans="1:8" ht="15">
      <c r="A515" s="372"/>
      <c r="B515" s="342" t="s">
        <v>362</v>
      </c>
      <c r="C515" s="104"/>
      <c r="D515" s="104"/>
      <c r="E515" s="104"/>
      <c r="F515" s="104"/>
      <c r="G515" s="321">
        <v>0</v>
      </c>
      <c r="H515" s="363">
        <f>(H508+H499+H491)*G515</f>
        <v>0</v>
      </c>
    </row>
    <row r="516" spans="1:8" ht="15">
      <c r="A516" s="372"/>
      <c r="B516" s="342" t="s">
        <v>363</v>
      </c>
      <c r="C516" s="104"/>
      <c r="D516" s="104"/>
      <c r="E516" s="104"/>
      <c r="F516" s="104"/>
      <c r="G516" s="321">
        <v>0</v>
      </c>
      <c r="H516" s="363">
        <f>SUM(H489:H490)*G516</f>
        <v>0</v>
      </c>
    </row>
    <row r="517" spans="1:8" ht="15">
      <c r="A517" s="359"/>
      <c r="B517" s="356"/>
      <c r="C517" s="356"/>
      <c r="D517" s="356"/>
      <c r="E517" s="356"/>
      <c r="F517" s="356"/>
      <c r="G517" s="365" t="s">
        <v>364</v>
      </c>
      <c r="H517" s="366">
        <f>SUM(H514:H516)</f>
        <v>160.08998100000002</v>
      </c>
    </row>
    <row r="518" spans="1:8" ht="15">
      <c r="A518" s="354" t="s">
        <v>365</v>
      </c>
      <c r="B518" s="355" t="s">
        <v>366</v>
      </c>
      <c r="C518" s="356"/>
      <c r="D518" s="356"/>
      <c r="E518" s="356"/>
      <c r="F518" s="356"/>
      <c r="G518" s="357"/>
      <c r="H518" s="358"/>
    </row>
    <row r="519" spans="1:8" ht="15">
      <c r="A519" s="372"/>
      <c r="B519" s="342" t="s">
        <v>367</v>
      </c>
      <c r="C519" s="104"/>
      <c r="D519" s="104"/>
      <c r="E519" s="104"/>
      <c r="F519" s="104"/>
      <c r="G519" s="321">
        <f>+G470</f>
        <v>0.1</v>
      </c>
      <c r="H519" s="363">
        <f>(H508+H499+H491)*G519</f>
        <v>133.40831750000004</v>
      </c>
    </row>
    <row r="520" spans="1:8" ht="15">
      <c r="A520" s="359"/>
      <c r="B520" s="356"/>
      <c r="C520" s="356"/>
      <c r="D520" s="356"/>
      <c r="E520" s="356"/>
      <c r="F520" s="356"/>
      <c r="G520" s="365" t="s">
        <v>368</v>
      </c>
      <c r="H520" s="366">
        <f>SUM(H519:H519)</f>
        <v>133.40831750000004</v>
      </c>
    </row>
    <row r="521" spans="1:8" ht="15">
      <c r="A521" s="354" t="s">
        <v>369</v>
      </c>
      <c r="B521" s="355" t="s">
        <v>370</v>
      </c>
      <c r="C521" s="356"/>
      <c r="D521" s="356"/>
      <c r="E521" s="356"/>
      <c r="F521" s="356"/>
      <c r="G521" s="357"/>
      <c r="H521" s="358"/>
    </row>
    <row r="522" spans="1:8" ht="15">
      <c r="A522" s="372"/>
      <c r="B522" s="342" t="s">
        <v>371</v>
      </c>
      <c r="C522" s="104"/>
      <c r="D522" s="104"/>
      <c r="E522" s="104"/>
      <c r="F522" s="104"/>
      <c r="G522" s="321">
        <v>3.09E-2</v>
      </c>
      <c r="H522" s="363">
        <f>(H491+H499+H508++H512+H517+H520)*G522</f>
        <v>57.622821738750012</v>
      </c>
    </row>
    <row r="523" spans="1:8" ht="15">
      <c r="A523" s="359"/>
      <c r="B523" s="356"/>
      <c r="C523" s="356"/>
      <c r="D523" s="356"/>
      <c r="E523" s="356"/>
      <c r="F523" s="356"/>
      <c r="G523" s="365" t="s">
        <v>372</v>
      </c>
      <c r="H523" s="366">
        <f>SUM(H522:H522)</f>
        <v>57.622821738750012</v>
      </c>
    </row>
    <row r="524" spans="1:8" ht="15">
      <c r="A524" s="359"/>
      <c r="B524" s="356"/>
      <c r="C524" s="356"/>
      <c r="D524" s="356"/>
      <c r="E524" s="356"/>
      <c r="F524" s="356"/>
      <c r="G524" s="365" t="s">
        <v>373</v>
      </c>
      <c r="H524" s="366">
        <f>ROUND(H491+H499+H508+H512+H517+H520+H523,2)</f>
        <v>1922.44</v>
      </c>
    </row>
    <row r="525" spans="1:8" ht="15">
      <c r="A525" s="340"/>
      <c r="B525" s="281"/>
      <c r="C525" s="104"/>
      <c r="D525" s="104"/>
      <c r="E525" s="104"/>
      <c r="F525" s="104"/>
      <c r="G525" s="337"/>
      <c r="H525" s="338"/>
    </row>
    <row r="526" spans="1:8" ht="15">
      <c r="A526" s="104"/>
      <c r="B526" s="104"/>
      <c r="C526" s="104"/>
      <c r="D526" s="104"/>
      <c r="E526" s="104"/>
      <c r="F526" s="104"/>
      <c r="G526" s="337"/>
      <c r="H526" s="338"/>
    </row>
    <row r="527" spans="1:8" ht="18">
      <c r="A527" s="104"/>
      <c r="B527" s="104"/>
      <c r="C527" s="336" t="s">
        <v>326</v>
      </c>
      <c r="D527" s="104"/>
      <c r="E527" s="104"/>
      <c r="F527" s="104"/>
      <c r="G527" s="337"/>
      <c r="H527" s="338"/>
    </row>
    <row r="528" spans="1:8" ht="15">
      <c r="A528" s="104"/>
      <c r="B528" s="104"/>
      <c r="C528" s="339" t="s">
        <v>749</v>
      </c>
      <c r="D528" s="104"/>
      <c r="E528" s="104"/>
      <c r="F528" s="104"/>
      <c r="G528" s="337"/>
      <c r="H528" s="338"/>
    </row>
    <row r="529" spans="1:8" ht="15">
      <c r="A529" s="104"/>
      <c r="B529" s="104"/>
      <c r="C529" s="104"/>
      <c r="D529" s="104"/>
      <c r="E529" s="104"/>
      <c r="F529" s="104"/>
      <c r="G529" s="337"/>
      <c r="H529" s="338"/>
    </row>
    <row r="530" spans="1:8" ht="15">
      <c r="A530" s="340" t="s">
        <v>381</v>
      </c>
      <c r="B530" s="548" t="str">
        <f>'COMPUTOS METRICOS'!B16:C16</f>
        <v>Tendido tuberias 2" y vaHvuHas - Acero aH Carbono prefabricacion y montaje</v>
      </c>
      <c r="C530" s="548"/>
      <c r="D530" s="548"/>
      <c r="E530" s="104"/>
      <c r="F530" s="104"/>
      <c r="G530" s="337"/>
      <c r="H530" s="338"/>
    </row>
    <row r="531" spans="1:8" ht="15">
      <c r="A531" s="340" t="s">
        <v>328</v>
      </c>
      <c r="B531" s="281" t="str">
        <f>'COMPUTOS METRICOS'!D16</f>
        <v>ml</v>
      </c>
      <c r="C531" s="104"/>
      <c r="D531" s="104"/>
      <c r="E531" s="104"/>
      <c r="F531" s="104"/>
      <c r="G531" s="337"/>
      <c r="H531" s="338"/>
    </row>
    <row r="532" spans="1:8" ht="15">
      <c r="A532" s="340" t="s">
        <v>329</v>
      </c>
      <c r="B532" s="281">
        <v>1</v>
      </c>
      <c r="C532" s="104"/>
      <c r="D532" s="104"/>
      <c r="E532" s="104"/>
      <c r="F532" s="104"/>
      <c r="G532" s="337"/>
      <c r="H532" s="338"/>
    </row>
    <row r="533" spans="1:8" ht="15">
      <c r="A533" s="342" t="s">
        <v>330</v>
      </c>
      <c r="B533" s="104"/>
      <c r="C533" s="104"/>
      <c r="D533" s="104"/>
      <c r="E533" s="104"/>
      <c r="F533" s="104"/>
      <c r="G533" s="337"/>
      <c r="H533" s="338"/>
    </row>
    <row r="534" spans="1:8" ht="15">
      <c r="A534" s="104"/>
      <c r="B534" s="104"/>
      <c r="C534" s="104"/>
      <c r="D534" s="104"/>
      <c r="E534" s="104"/>
      <c r="F534" s="104"/>
      <c r="G534" s="337"/>
      <c r="H534" s="338"/>
    </row>
    <row r="535" spans="1:8" ht="15">
      <c r="A535" s="343"/>
      <c r="B535" s="344"/>
      <c r="C535" s="345" t="s">
        <v>331</v>
      </c>
      <c r="D535" s="345" t="s">
        <v>331</v>
      </c>
      <c r="E535" s="346" t="s">
        <v>332</v>
      </c>
      <c r="F535" s="346" t="s">
        <v>333</v>
      </c>
      <c r="G535" s="347" t="s">
        <v>333</v>
      </c>
      <c r="H535" s="348" t="s">
        <v>334</v>
      </c>
    </row>
    <row r="536" spans="1:8" ht="15">
      <c r="A536" s="349"/>
      <c r="B536" s="350" t="s">
        <v>1</v>
      </c>
      <c r="C536" s="351" t="s">
        <v>335</v>
      </c>
      <c r="D536" s="351" t="s">
        <v>336</v>
      </c>
      <c r="E536" s="351" t="s">
        <v>337</v>
      </c>
      <c r="F536" s="351" t="s">
        <v>338</v>
      </c>
      <c r="G536" s="352" t="s">
        <v>337</v>
      </c>
      <c r="H536" s="353" t="s">
        <v>339</v>
      </c>
    </row>
    <row r="537" spans="1:8" ht="15">
      <c r="A537" s="354" t="s">
        <v>340</v>
      </c>
      <c r="B537" s="355" t="s">
        <v>341</v>
      </c>
      <c r="C537" s="356"/>
      <c r="D537" s="356"/>
      <c r="E537" s="356"/>
      <c r="F537" s="356"/>
      <c r="G537" s="357"/>
      <c r="H537" s="358"/>
    </row>
    <row r="538" spans="1:8" ht="15">
      <c r="A538" s="359"/>
      <c r="B538" s="360" t="s">
        <v>666</v>
      </c>
      <c r="C538" s="361" t="s">
        <v>667</v>
      </c>
      <c r="D538" s="361">
        <v>0.25</v>
      </c>
      <c r="E538" s="360"/>
      <c r="F538" s="360"/>
      <c r="G538" s="362">
        <f>+G489</f>
        <v>15</v>
      </c>
      <c r="H538" s="363">
        <f>D538*G538</f>
        <v>3.75</v>
      </c>
    </row>
    <row r="539" spans="1:8" ht="15">
      <c r="A539" s="359"/>
      <c r="B539" s="360" t="s">
        <v>668</v>
      </c>
      <c r="C539" s="361" t="s">
        <v>669</v>
      </c>
      <c r="D539" s="361">
        <v>2.5</v>
      </c>
      <c r="E539" s="360"/>
      <c r="F539" s="360"/>
      <c r="G539" s="362">
        <f>+G490</f>
        <v>95</v>
      </c>
      <c r="H539" s="363">
        <f>D539*G539</f>
        <v>237.5</v>
      </c>
    </row>
    <row r="540" spans="1:8" ht="15">
      <c r="A540" s="359"/>
      <c r="B540" s="356"/>
      <c r="C540" s="356"/>
      <c r="D540" s="356"/>
      <c r="E540" s="356"/>
      <c r="F540" s="356"/>
      <c r="G540" s="365" t="s">
        <v>342</v>
      </c>
      <c r="H540" s="366">
        <f>SUM(H538:H539)</f>
        <v>241.25</v>
      </c>
    </row>
    <row r="541" spans="1:8" ht="15">
      <c r="A541" s="367" t="s">
        <v>343</v>
      </c>
      <c r="B541" s="368" t="s">
        <v>344</v>
      </c>
      <c r="C541" s="356"/>
      <c r="D541" s="356"/>
      <c r="E541" s="356"/>
      <c r="F541" s="356"/>
      <c r="G541" s="369"/>
      <c r="H541" s="358"/>
    </row>
    <row r="542" spans="1:8" ht="15">
      <c r="A542" s="359"/>
      <c r="B542" s="360" t="s">
        <v>670</v>
      </c>
      <c r="C542" s="361" t="s">
        <v>346</v>
      </c>
      <c r="D542" s="363">
        <v>2</v>
      </c>
      <c r="E542" s="360"/>
      <c r="F542" s="360"/>
      <c r="G542" s="362">
        <f t="shared" ref="G542:G545" si="29">+G493</f>
        <v>56.7</v>
      </c>
      <c r="H542" s="363">
        <f>D542*G542</f>
        <v>113.4</v>
      </c>
    </row>
    <row r="543" spans="1:8" ht="15">
      <c r="A543" s="359"/>
      <c r="B543" s="360" t="s">
        <v>672</v>
      </c>
      <c r="C543" s="361" t="s">
        <v>346</v>
      </c>
      <c r="D543" s="363">
        <v>2</v>
      </c>
      <c r="E543" s="360"/>
      <c r="F543" s="360"/>
      <c r="G543" s="362">
        <f t="shared" si="29"/>
        <v>39.76</v>
      </c>
      <c r="H543" s="363">
        <f t="shared" ref="H543:H545" si="30">D543*G543</f>
        <v>79.52</v>
      </c>
    </row>
    <row r="544" spans="1:8" ht="15">
      <c r="A544" s="359"/>
      <c r="B544" s="360" t="s">
        <v>673</v>
      </c>
      <c r="C544" s="361" t="s">
        <v>346</v>
      </c>
      <c r="D544" s="363">
        <v>1.5</v>
      </c>
      <c r="E544" s="360"/>
      <c r="F544" s="360"/>
      <c r="G544" s="362">
        <f t="shared" si="29"/>
        <v>36.700000000000003</v>
      </c>
      <c r="H544" s="363">
        <f t="shared" si="30"/>
        <v>55.050000000000004</v>
      </c>
    </row>
    <row r="545" spans="1:8" ht="15">
      <c r="A545" s="359"/>
      <c r="B545" s="360" t="s">
        <v>674</v>
      </c>
      <c r="C545" s="361" t="s">
        <v>346</v>
      </c>
      <c r="D545" s="363">
        <v>2</v>
      </c>
      <c r="E545" s="360"/>
      <c r="F545" s="360"/>
      <c r="G545" s="362">
        <f t="shared" si="29"/>
        <v>13.75</v>
      </c>
      <c r="H545" s="363">
        <f t="shared" si="30"/>
        <v>27.5</v>
      </c>
    </row>
    <row r="546" spans="1:8" ht="15">
      <c r="A546" s="349"/>
      <c r="B546" s="371"/>
      <c r="C546" s="356"/>
      <c r="D546" s="356"/>
      <c r="E546" s="356"/>
      <c r="F546" s="356"/>
      <c r="G546" s="365" t="s">
        <v>347</v>
      </c>
      <c r="H546" s="366">
        <f>SUM(H542:H545)</f>
        <v>275.47000000000003</v>
      </c>
    </row>
    <row r="547" spans="1:8" ht="15">
      <c r="A547" s="372"/>
      <c r="B547" s="342" t="s">
        <v>348</v>
      </c>
      <c r="C547" s="104"/>
      <c r="D547" s="104"/>
      <c r="E547" s="104"/>
      <c r="F547" s="104"/>
      <c r="G547" s="321">
        <f>+G61</f>
        <v>0.1</v>
      </c>
      <c r="H547" s="363">
        <f>SUM(H542:H545)*G547</f>
        <v>27.547000000000004</v>
      </c>
    </row>
    <row r="548" spans="1:8" ht="15">
      <c r="A548" s="359"/>
      <c r="B548" s="356"/>
      <c r="C548" s="356"/>
      <c r="D548" s="356"/>
      <c r="E548" s="356"/>
      <c r="F548" s="356"/>
      <c r="G548" s="365" t="s">
        <v>349</v>
      </c>
      <c r="H548" s="366">
        <f>SUM(H542:H547)-SUM(H542:H545)</f>
        <v>303.01700000000005</v>
      </c>
    </row>
    <row r="549" spans="1:8" ht="15">
      <c r="A549" s="354" t="s">
        <v>350</v>
      </c>
      <c r="B549" s="355" t="s">
        <v>351</v>
      </c>
      <c r="C549" s="356"/>
      <c r="D549" s="356"/>
      <c r="E549" s="356"/>
      <c r="F549" s="356"/>
      <c r="G549" s="369"/>
      <c r="H549" s="358"/>
    </row>
    <row r="550" spans="1:8" ht="15">
      <c r="A550" s="359"/>
      <c r="B550" s="360" t="s">
        <v>675</v>
      </c>
      <c r="C550" s="360" t="s">
        <v>395</v>
      </c>
      <c r="D550" s="363">
        <v>1</v>
      </c>
      <c r="E550" s="374"/>
      <c r="F550" s="363"/>
      <c r="G550" s="362">
        <f>+G501</f>
        <v>320</v>
      </c>
      <c r="H550" s="363">
        <f>D550*G550</f>
        <v>320</v>
      </c>
    </row>
    <row r="551" spans="1:8" ht="15">
      <c r="A551" s="359"/>
      <c r="B551" s="360" t="s">
        <v>676</v>
      </c>
      <c r="C551" s="360" t="s">
        <v>395</v>
      </c>
      <c r="D551" s="363">
        <v>1</v>
      </c>
      <c r="E551" s="374"/>
      <c r="F551" s="363"/>
      <c r="G551" s="362">
        <f t="shared" ref="G551:G555" si="31">+G502</f>
        <v>45.5</v>
      </c>
      <c r="H551" s="363">
        <f t="shared" ref="H551:H555" si="32">D551*G551</f>
        <v>45.5</v>
      </c>
    </row>
    <row r="552" spans="1:8" ht="15">
      <c r="A552" s="359"/>
      <c r="B552" s="360" t="s">
        <v>677</v>
      </c>
      <c r="C552" s="360" t="s">
        <v>395</v>
      </c>
      <c r="D552" s="363">
        <v>1.5</v>
      </c>
      <c r="E552" s="374"/>
      <c r="F552" s="363"/>
      <c r="G552" s="362">
        <f t="shared" si="31"/>
        <v>204</v>
      </c>
      <c r="H552" s="363">
        <f t="shared" si="32"/>
        <v>306</v>
      </c>
    </row>
    <row r="553" spans="1:8" ht="15">
      <c r="A553" s="359"/>
      <c r="B553" s="360" t="s">
        <v>678</v>
      </c>
      <c r="C553" s="360" t="s">
        <v>395</v>
      </c>
      <c r="D553" s="363">
        <v>1</v>
      </c>
      <c r="E553" s="374"/>
      <c r="F553" s="363"/>
      <c r="G553" s="362">
        <f t="shared" si="31"/>
        <v>45.4</v>
      </c>
      <c r="H553" s="363">
        <f t="shared" si="32"/>
        <v>45.4</v>
      </c>
    </row>
    <row r="554" spans="1:8" ht="15">
      <c r="A554" s="359"/>
      <c r="B554" s="360" t="s">
        <v>679</v>
      </c>
      <c r="C554" s="360" t="s">
        <v>395</v>
      </c>
      <c r="D554" s="363">
        <v>1</v>
      </c>
      <c r="E554" s="374"/>
      <c r="F554" s="363"/>
      <c r="G554" s="362">
        <f t="shared" si="31"/>
        <v>30</v>
      </c>
      <c r="H554" s="363">
        <f t="shared" si="32"/>
        <v>30</v>
      </c>
    </row>
    <row r="555" spans="1:8" ht="15">
      <c r="A555" s="359"/>
      <c r="B555" s="360" t="s">
        <v>680</v>
      </c>
      <c r="C555" s="360" t="s">
        <v>395</v>
      </c>
      <c r="D555" s="363">
        <v>1.5</v>
      </c>
      <c r="E555" s="374"/>
      <c r="F555" s="363"/>
      <c r="G555" s="362">
        <f t="shared" si="31"/>
        <v>25.4</v>
      </c>
      <c r="H555" s="363">
        <f t="shared" si="32"/>
        <v>38.099999999999994</v>
      </c>
    </row>
    <row r="556" spans="1:8">
      <c r="A556" s="320"/>
      <c r="B556" s="294" t="s">
        <v>352</v>
      </c>
      <c r="G556" s="321">
        <f>+G68</f>
        <v>0.05</v>
      </c>
      <c r="H556" s="319">
        <f>SUM(H544:H547)*G556*(1+G549)</f>
        <v>19.278350000000003</v>
      </c>
    </row>
    <row r="557" spans="1:8" ht="15">
      <c r="A557" s="359"/>
      <c r="B557" s="356"/>
      <c r="C557" s="356"/>
      <c r="D557" s="356"/>
      <c r="E557" s="356"/>
      <c r="F557" s="356"/>
      <c r="G557" s="365" t="s">
        <v>353</v>
      </c>
      <c r="H557" s="366">
        <f>SUM(H550:H556)</f>
        <v>804.27835000000005</v>
      </c>
    </row>
    <row r="558" spans="1:8" ht="15">
      <c r="A558" s="354" t="s">
        <v>354</v>
      </c>
      <c r="B558" s="355" t="s">
        <v>355</v>
      </c>
      <c r="C558" s="356"/>
      <c r="D558" s="356"/>
      <c r="E558" s="356"/>
      <c r="F558" s="356"/>
      <c r="G558" s="369"/>
      <c r="H558" s="358"/>
    </row>
    <row r="559" spans="1:8" ht="15">
      <c r="A559" s="372"/>
      <c r="B559" s="342" t="s">
        <v>356</v>
      </c>
      <c r="C559" s="104"/>
      <c r="D559" s="104"/>
      <c r="E559" s="104"/>
      <c r="F559" s="104"/>
      <c r="G559" s="321">
        <f>+G71</f>
        <v>0.71179999999999999</v>
      </c>
      <c r="H559" s="363">
        <f>SUM(H542:H545)*G559</f>
        <v>196.07954600000002</v>
      </c>
    </row>
    <row r="560" spans="1:8" ht="15">
      <c r="A560" s="372"/>
      <c r="B560" s="342" t="s">
        <v>357</v>
      </c>
      <c r="C560" s="104"/>
      <c r="D560" s="104"/>
      <c r="E560" s="104"/>
      <c r="F560" s="104"/>
      <c r="G560" s="321">
        <v>0.14940000000000001</v>
      </c>
      <c r="H560" s="363">
        <f>SUM(H542:H545)*G560</f>
        <v>41.155218000000005</v>
      </c>
    </row>
    <row r="561" spans="1:8" ht="15">
      <c r="A561" s="359"/>
      <c r="B561" s="356"/>
      <c r="C561" s="356"/>
      <c r="D561" s="356"/>
      <c r="E561" s="356"/>
      <c r="F561" s="356"/>
      <c r="G561" s="365" t="s">
        <v>358</v>
      </c>
      <c r="H561" s="366">
        <f>SUM(H559:H560)</f>
        <v>237.23476400000004</v>
      </c>
    </row>
    <row r="562" spans="1:8" ht="15">
      <c r="A562" s="354" t="s">
        <v>359</v>
      </c>
      <c r="B562" s="355" t="s">
        <v>360</v>
      </c>
      <c r="C562" s="356"/>
      <c r="D562" s="356"/>
      <c r="E562" s="356"/>
      <c r="F562" s="356"/>
      <c r="G562" s="369"/>
      <c r="H562" s="358"/>
    </row>
    <row r="563" spans="1:8" ht="15">
      <c r="A563" s="372"/>
      <c r="B563" s="342" t="s">
        <v>361</v>
      </c>
      <c r="C563" s="104"/>
      <c r="D563" s="104"/>
      <c r="E563" s="104"/>
      <c r="F563" s="104"/>
      <c r="G563" s="321">
        <f>+G514</f>
        <v>0.12</v>
      </c>
      <c r="H563" s="363">
        <f>(H557+H548+H540)*G563</f>
        <v>161.82544200000001</v>
      </c>
    </row>
    <row r="564" spans="1:8" ht="15">
      <c r="A564" s="372"/>
      <c r="B564" s="342" t="s">
        <v>362</v>
      </c>
      <c r="C564" s="104"/>
      <c r="D564" s="104"/>
      <c r="E564" s="104"/>
      <c r="F564" s="104"/>
      <c r="G564" s="321">
        <f t="shared" ref="G564:G565" si="33">+G515</f>
        <v>0</v>
      </c>
      <c r="H564" s="363">
        <f>(H557+H548+H540)*G564</f>
        <v>0</v>
      </c>
    </row>
    <row r="565" spans="1:8" ht="15">
      <c r="A565" s="372"/>
      <c r="B565" s="342" t="s">
        <v>363</v>
      </c>
      <c r="C565" s="104"/>
      <c r="D565" s="104"/>
      <c r="E565" s="104"/>
      <c r="F565" s="104"/>
      <c r="G565" s="321">
        <f t="shared" si="33"/>
        <v>0</v>
      </c>
      <c r="H565" s="363">
        <f>SUM(H538:H539)*G565</f>
        <v>0</v>
      </c>
    </row>
    <row r="566" spans="1:8" ht="15">
      <c r="A566" s="359"/>
      <c r="B566" s="356"/>
      <c r="C566" s="356"/>
      <c r="D566" s="356"/>
      <c r="E566" s="356"/>
      <c r="F566" s="356"/>
      <c r="G566" s="365" t="s">
        <v>364</v>
      </c>
      <c r="H566" s="366">
        <f>SUM(H563:H565)</f>
        <v>161.82544200000001</v>
      </c>
    </row>
    <row r="567" spans="1:8" ht="15">
      <c r="A567" s="354" t="s">
        <v>365</v>
      </c>
      <c r="B567" s="355" t="s">
        <v>366</v>
      </c>
      <c r="C567" s="356"/>
      <c r="D567" s="356"/>
      <c r="E567" s="356"/>
      <c r="F567" s="356"/>
      <c r="G567" s="357"/>
      <c r="H567" s="358"/>
    </row>
    <row r="568" spans="1:8" ht="15">
      <c r="A568" s="372"/>
      <c r="B568" s="342" t="s">
        <v>367</v>
      </c>
      <c r="C568" s="104"/>
      <c r="D568" s="104"/>
      <c r="E568" s="104"/>
      <c r="F568" s="104"/>
      <c r="G568" s="321">
        <f>+G519</f>
        <v>0.1</v>
      </c>
      <c r="H568" s="363">
        <f>(H557+H548+H540)*G568</f>
        <v>134.85453500000003</v>
      </c>
    </row>
    <row r="569" spans="1:8" ht="15">
      <c r="A569" s="359"/>
      <c r="B569" s="356"/>
      <c r="C569" s="356"/>
      <c r="D569" s="356"/>
      <c r="E569" s="356"/>
      <c r="F569" s="356"/>
      <c r="G569" s="365" t="s">
        <v>368</v>
      </c>
      <c r="H569" s="366">
        <f>SUM(H568:H568)</f>
        <v>134.85453500000003</v>
      </c>
    </row>
    <row r="570" spans="1:8" ht="15">
      <c r="A570" s="354" t="s">
        <v>369</v>
      </c>
      <c r="B570" s="355" t="s">
        <v>370</v>
      </c>
      <c r="C570" s="356"/>
      <c r="D570" s="356"/>
      <c r="E570" s="356"/>
      <c r="F570" s="356"/>
      <c r="G570" s="357"/>
      <c r="H570" s="358"/>
    </row>
    <row r="571" spans="1:8" ht="15">
      <c r="A571" s="372"/>
      <c r="B571" s="342" t="s">
        <v>371</v>
      </c>
      <c r="C571" s="104"/>
      <c r="D571" s="104"/>
      <c r="E571" s="104"/>
      <c r="F571" s="104"/>
      <c r="G571" s="321">
        <v>3.09E-2</v>
      </c>
      <c r="H571" s="363">
        <f>(H540+H548+H557++H561+H566+H569)*G571</f>
        <v>58.168016811900003</v>
      </c>
    </row>
    <row r="572" spans="1:8" ht="15">
      <c r="A572" s="359"/>
      <c r="B572" s="356"/>
      <c r="C572" s="356"/>
      <c r="D572" s="356"/>
      <c r="E572" s="356"/>
      <c r="F572" s="356"/>
      <c r="G572" s="365" t="s">
        <v>372</v>
      </c>
      <c r="H572" s="366">
        <f>SUM(H571:H571)</f>
        <v>58.168016811900003</v>
      </c>
    </row>
    <row r="573" spans="1:8" ht="15">
      <c r="A573" s="359"/>
      <c r="B573" s="356"/>
      <c r="C573" s="356"/>
      <c r="D573" s="356"/>
      <c r="E573" s="356"/>
      <c r="F573" s="356"/>
      <c r="G573" s="365" t="s">
        <v>373</v>
      </c>
      <c r="H573" s="366">
        <f>ROUND(H540+H548+H557+H561+H566+H569+H572,2)</f>
        <v>1940.63</v>
      </c>
    </row>
    <row r="574" spans="1:8" ht="15">
      <c r="A574" s="340"/>
      <c r="B574" s="281"/>
      <c r="C574" s="104"/>
      <c r="D574" s="104"/>
      <c r="E574" s="104"/>
      <c r="F574" s="104"/>
      <c r="G574" s="337"/>
      <c r="H574" s="338"/>
    </row>
    <row r="575" spans="1:8" ht="15">
      <c r="A575" s="104"/>
      <c r="B575" s="104"/>
      <c r="C575" s="104"/>
      <c r="D575" s="104"/>
      <c r="E575" s="104"/>
      <c r="F575" s="104"/>
      <c r="G575" s="337"/>
      <c r="H575" s="338"/>
    </row>
    <row r="576" spans="1:8" ht="18">
      <c r="A576" s="104"/>
      <c r="B576" s="104"/>
      <c r="C576" s="336" t="s">
        <v>326</v>
      </c>
      <c r="D576" s="104"/>
      <c r="E576" s="104"/>
      <c r="F576" s="104"/>
      <c r="G576" s="337"/>
      <c r="H576" s="338"/>
    </row>
    <row r="577" spans="1:8" ht="15">
      <c r="A577" s="104"/>
      <c r="B577" s="104"/>
      <c r="C577" s="339" t="s">
        <v>749</v>
      </c>
      <c r="D577" s="104"/>
      <c r="E577" s="104"/>
      <c r="F577" s="104"/>
      <c r="G577" s="337"/>
      <c r="H577" s="338"/>
    </row>
    <row r="578" spans="1:8" ht="15">
      <c r="A578" s="104"/>
      <c r="B578" s="104"/>
      <c r="C578" s="104"/>
      <c r="D578" s="104"/>
      <c r="E578" s="104"/>
      <c r="F578" s="104"/>
      <c r="G578" s="337"/>
      <c r="H578" s="338"/>
    </row>
    <row r="579" spans="1:8" ht="15">
      <c r="A579" s="340" t="s">
        <v>381</v>
      </c>
      <c r="B579" s="548" t="str">
        <f>'COMPUTOS METRICOS'!B17:C17</f>
        <v>Tendido tuberias 3" y vaHvuHas - Acero aH Carbono prefabricacion y montaje</v>
      </c>
      <c r="C579" s="548"/>
      <c r="D579" s="548"/>
      <c r="E579" s="104"/>
      <c r="F579" s="104"/>
      <c r="G579" s="337"/>
      <c r="H579" s="338"/>
    </row>
    <row r="580" spans="1:8" ht="15">
      <c r="A580" s="340" t="s">
        <v>328</v>
      </c>
      <c r="B580" s="281" t="str">
        <f>'COMPUTOS METRICOS'!D17</f>
        <v>ml</v>
      </c>
      <c r="C580" s="104"/>
      <c r="D580" s="104"/>
      <c r="E580" s="104"/>
      <c r="F580" s="104"/>
      <c r="G580" s="337"/>
      <c r="H580" s="338"/>
    </row>
    <row r="581" spans="1:8" ht="15">
      <c r="A581" s="340" t="s">
        <v>329</v>
      </c>
      <c r="B581" s="281">
        <v>1</v>
      </c>
      <c r="C581" s="104"/>
      <c r="D581" s="104"/>
      <c r="E581" s="104"/>
      <c r="F581" s="104"/>
      <c r="G581" s="337"/>
      <c r="H581" s="338"/>
    </row>
    <row r="582" spans="1:8" ht="15">
      <c r="A582" s="342" t="s">
        <v>330</v>
      </c>
      <c r="B582" s="104"/>
      <c r="C582" s="104"/>
      <c r="D582" s="104"/>
      <c r="E582" s="104"/>
      <c r="F582" s="104"/>
      <c r="G582" s="337"/>
      <c r="H582" s="338"/>
    </row>
    <row r="583" spans="1:8" ht="15">
      <c r="A583" s="104"/>
      <c r="B583" s="104"/>
      <c r="C583" s="104"/>
      <c r="D583" s="104"/>
      <c r="E583" s="104"/>
      <c r="F583" s="104"/>
      <c r="G583" s="337"/>
      <c r="H583" s="338"/>
    </row>
    <row r="584" spans="1:8" ht="15">
      <c r="A584" s="343"/>
      <c r="B584" s="344"/>
      <c r="C584" s="345" t="s">
        <v>331</v>
      </c>
      <c r="D584" s="345" t="s">
        <v>331</v>
      </c>
      <c r="E584" s="346" t="s">
        <v>332</v>
      </c>
      <c r="F584" s="346" t="s">
        <v>333</v>
      </c>
      <c r="G584" s="347" t="s">
        <v>333</v>
      </c>
      <c r="H584" s="348" t="s">
        <v>334</v>
      </c>
    </row>
    <row r="585" spans="1:8" ht="15">
      <c r="A585" s="349"/>
      <c r="B585" s="350" t="s">
        <v>1</v>
      </c>
      <c r="C585" s="351" t="s">
        <v>335</v>
      </c>
      <c r="D585" s="351" t="s">
        <v>336</v>
      </c>
      <c r="E585" s="351" t="s">
        <v>337</v>
      </c>
      <c r="F585" s="351" t="s">
        <v>338</v>
      </c>
      <c r="G585" s="352" t="s">
        <v>337</v>
      </c>
      <c r="H585" s="353" t="s">
        <v>339</v>
      </c>
    </row>
    <row r="586" spans="1:8" ht="15">
      <c r="A586" s="354" t="s">
        <v>340</v>
      </c>
      <c r="B586" s="355" t="s">
        <v>341</v>
      </c>
      <c r="C586" s="356"/>
      <c r="D586" s="356"/>
      <c r="E586" s="356"/>
      <c r="F586" s="356"/>
      <c r="G586" s="357"/>
      <c r="H586" s="358"/>
    </row>
    <row r="587" spans="1:8" ht="15">
      <c r="A587" s="359"/>
      <c r="B587" s="360" t="s">
        <v>666</v>
      </c>
      <c r="C587" s="361" t="s">
        <v>667</v>
      </c>
      <c r="D587" s="361">
        <v>0.25</v>
      </c>
      <c r="E587" s="360"/>
      <c r="F587" s="360"/>
      <c r="G587" s="362">
        <f>+G538</f>
        <v>15</v>
      </c>
      <c r="H587" s="363">
        <f>D587*G587</f>
        <v>3.75</v>
      </c>
    </row>
    <row r="588" spans="1:8" ht="15">
      <c r="A588" s="359"/>
      <c r="B588" s="360" t="s">
        <v>668</v>
      </c>
      <c r="C588" s="361" t="s">
        <v>669</v>
      </c>
      <c r="D588" s="361">
        <v>2.5</v>
      </c>
      <c r="E588" s="360"/>
      <c r="F588" s="360"/>
      <c r="G588" s="362">
        <f>+G539</f>
        <v>95</v>
      </c>
      <c r="H588" s="363">
        <f>D588*G588</f>
        <v>237.5</v>
      </c>
    </row>
    <row r="589" spans="1:8" ht="15">
      <c r="A589" s="359"/>
      <c r="B589" s="356"/>
      <c r="C589" s="356"/>
      <c r="D589" s="356"/>
      <c r="E589" s="356"/>
      <c r="F589" s="356"/>
      <c r="G589" s="365" t="s">
        <v>342</v>
      </c>
      <c r="H589" s="366">
        <f>SUM(H587:H588)</f>
        <v>241.25</v>
      </c>
    </row>
    <row r="590" spans="1:8" ht="15">
      <c r="A590" s="367" t="s">
        <v>343</v>
      </c>
      <c r="B590" s="368" t="s">
        <v>344</v>
      </c>
      <c r="C590" s="356"/>
      <c r="D590" s="356"/>
      <c r="E590" s="356"/>
      <c r="F590" s="356"/>
      <c r="G590" s="369"/>
      <c r="H590" s="358"/>
    </row>
    <row r="591" spans="1:8" ht="15">
      <c r="A591" s="359"/>
      <c r="B591" s="360" t="s">
        <v>670</v>
      </c>
      <c r="C591" s="361" t="s">
        <v>346</v>
      </c>
      <c r="D591" s="370">
        <v>2</v>
      </c>
      <c r="E591" s="360"/>
      <c r="F591" s="360"/>
      <c r="G591" s="362">
        <f t="shared" ref="G591:G594" si="34">+G542</f>
        <v>56.7</v>
      </c>
      <c r="H591" s="363">
        <f>D591*G591</f>
        <v>113.4</v>
      </c>
    </row>
    <row r="592" spans="1:8" ht="15">
      <c r="A592" s="359"/>
      <c r="B592" s="360" t="s">
        <v>672</v>
      </c>
      <c r="C592" s="361" t="s">
        <v>346</v>
      </c>
      <c r="D592" s="370">
        <v>2</v>
      </c>
      <c r="E592" s="360"/>
      <c r="F592" s="360"/>
      <c r="G592" s="362">
        <f t="shared" si="34"/>
        <v>39.76</v>
      </c>
      <c r="H592" s="363">
        <f t="shared" ref="H592:H594" si="35">D592*G592</f>
        <v>79.52</v>
      </c>
    </row>
    <row r="593" spans="1:8" ht="15">
      <c r="A593" s="359"/>
      <c r="B593" s="360" t="s">
        <v>673</v>
      </c>
      <c r="C593" s="361" t="s">
        <v>346</v>
      </c>
      <c r="D593" s="370">
        <v>2</v>
      </c>
      <c r="E593" s="360"/>
      <c r="F593" s="360"/>
      <c r="G593" s="362">
        <f t="shared" si="34"/>
        <v>36.700000000000003</v>
      </c>
      <c r="H593" s="363">
        <f t="shared" si="35"/>
        <v>73.400000000000006</v>
      </c>
    </row>
    <row r="594" spans="1:8" ht="15">
      <c r="A594" s="359"/>
      <c r="B594" s="360" t="s">
        <v>674</v>
      </c>
      <c r="C594" s="361" t="s">
        <v>346</v>
      </c>
      <c r="D594" s="370">
        <v>2</v>
      </c>
      <c r="E594" s="360"/>
      <c r="F594" s="360"/>
      <c r="G594" s="362">
        <f t="shared" si="34"/>
        <v>13.75</v>
      </c>
      <c r="H594" s="363">
        <f t="shared" si="35"/>
        <v>27.5</v>
      </c>
    </row>
    <row r="595" spans="1:8" ht="15">
      <c r="A595" s="349"/>
      <c r="B595" s="371"/>
      <c r="C595" s="356"/>
      <c r="D595" s="356"/>
      <c r="E595" s="356"/>
      <c r="F595" s="356"/>
      <c r="G595" s="365" t="s">
        <v>347</v>
      </c>
      <c r="H595" s="366">
        <f>SUM(H591:H594)</f>
        <v>293.82000000000005</v>
      </c>
    </row>
    <row r="596" spans="1:8" ht="15">
      <c r="A596" s="372"/>
      <c r="B596" s="342" t="s">
        <v>348</v>
      </c>
      <c r="C596" s="104"/>
      <c r="D596" s="104"/>
      <c r="E596" s="104"/>
      <c r="F596" s="104"/>
      <c r="G596" s="321">
        <f>+G61</f>
        <v>0.1</v>
      </c>
      <c r="H596" s="363">
        <f>SUM(H591:H594)*G596</f>
        <v>29.382000000000005</v>
      </c>
    </row>
    <row r="597" spans="1:8" ht="15">
      <c r="A597" s="359"/>
      <c r="B597" s="356"/>
      <c r="C597" s="356"/>
      <c r="D597" s="356"/>
      <c r="E597" s="356"/>
      <c r="F597" s="356"/>
      <c r="G597" s="365" t="s">
        <v>349</v>
      </c>
      <c r="H597" s="366">
        <f>SUM(H591:H596)-SUM(H591:H594)</f>
        <v>323.20200000000011</v>
      </c>
    </row>
    <row r="598" spans="1:8" ht="15">
      <c r="A598" s="354" t="s">
        <v>350</v>
      </c>
      <c r="B598" s="355" t="s">
        <v>351</v>
      </c>
      <c r="C598" s="356"/>
      <c r="D598" s="356"/>
      <c r="E598" s="356"/>
      <c r="F598" s="356"/>
      <c r="G598" s="369"/>
      <c r="H598" s="358"/>
    </row>
    <row r="599" spans="1:8" ht="15">
      <c r="A599" s="359"/>
      <c r="B599" s="360" t="s">
        <v>675</v>
      </c>
      <c r="C599" s="360" t="s">
        <v>395</v>
      </c>
      <c r="D599" s="370">
        <v>1.5</v>
      </c>
      <c r="E599" s="374"/>
      <c r="F599" s="363"/>
      <c r="G599" s="362">
        <f>+G550</f>
        <v>320</v>
      </c>
      <c r="H599" s="363">
        <f>D599*G599</f>
        <v>480</v>
      </c>
    </row>
    <row r="600" spans="1:8" ht="15">
      <c r="A600" s="359"/>
      <c r="B600" s="360" t="s">
        <v>676</v>
      </c>
      <c r="C600" s="360" t="s">
        <v>395</v>
      </c>
      <c r="D600" s="370">
        <v>2</v>
      </c>
      <c r="E600" s="374"/>
      <c r="F600" s="363"/>
      <c r="G600" s="362">
        <f t="shared" ref="G600:G604" si="36">+G551</f>
        <v>45.5</v>
      </c>
      <c r="H600" s="363">
        <f t="shared" ref="H600:H604" si="37">D600*G600</f>
        <v>91</v>
      </c>
    </row>
    <row r="601" spans="1:8" ht="15">
      <c r="A601" s="359"/>
      <c r="B601" s="360" t="s">
        <v>677</v>
      </c>
      <c r="C601" s="360" t="s">
        <v>395</v>
      </c>
      <c r="D601" s="370">
        <v>2</v>
      </c>
      <c r="E601" s="374"/>
      <c r="F601" s="363"/>
      <c r="G601" s="362">
        <f t="shared" si="36"/>
        <v>204</v>
      </c>
      <c r="H601" s="363">
        <f t="shared" si="37"/>
        <v>408</v>
      </c>
    </row>
    <row r="602" spans="1:8" ht="15">
      <c r="A602" s="359"/>
      <c r="B602" s="360" t="s">
        <v>678</v>
      </c>
      <c r="C602" s="360" t="s">
        <v>395</v>
      </c>
      <c r="D602" s="370">
        <v>1</v>
      </c>
      <c r="E602" s="374"/>
      <c r="F602" s="363"/>
      <c r="G602" s="362">
        <f t="shared" si="36"/>
        <v>45.4</v>
      </c>
      <c r="H602" s="363">
        <f t="shared" si="37"/>
        <v>45.4</v>
      </c>
    </row>
    <row r="603" spans="1:8" ht="15">
      <c r="A603" s="359"/>
      <c r="B603" s="360" t="s">
        <v>679</v>
      </c>
      <c r="C603" s="360" t="s">
        <v>395</v>
      </c>
      <c r="D603" s="370">
        <v>1</v>
      </c>
      <c r="E603" s="374"/>
      <c r="F603" s="363"/>
      <c r="G603" s="362">
        <f t="shared" si="36"/>
        <v>30</v>
      </c>
      <c r="H603" s="363">
        <f t="shared" si="37"/>
        <v>30</v>
      </c>
    </row>
    <row r="604" spans="1:8" ht="15">
      <c r="A604" s="359"/>
      <c r="B604" s="360" t="s">
        <v>680</v>
      </c>
      <c r="C604" s="360" t="s">
        <v>395</v>
      </c>
      <c r="D604" s="370">
        <v>1.5</v>
      </c>
      <c r="E604" s="374"/>
      <c r="F604" s="363"/>
      <c r="G604" s="362">
        <f t="shared" si="36"/>
        <v>25.4</v>
      </c>
      <c r="H604" s="363">
        <f t="shared" si="37"/>
        <v>38.099999999999994</v>
      </c>
    </row>
    <row r="605" spans="1:8">
      <c r="A605" s="320"/>
      <c r="B605" s="294" t="s">
        <v>352</v>
      </c>
      <c r="G605" s="321">
        <f>+G68</f>
        <v>0.05</v>
      </c>
      <c r="H605" s="319">
        <f>SUM(H593:H596)*G605*(1+G598)</f>
        <v>21.205100000000002</v>
      </c>
    </row>
    <row r="606" spans="1:8" ht="15">
      <c r="A606" s="359"/>
      <c r="B606" s="356"/>
      <c r="C606" s="356"/>
      <c r="D606" s="356"/>
      <c r="E606" s="356"/>
      <c r="F606" s="356"/>
      <c r="G606" s="365" t="s">
        <v>353</v>
      </c>
      <c r="H606" s="366">
        <f>SUM(H599:H605)</f>
        <v>1113.7050999999999</v>
      </c>
    </row>
    <row r="607" spans="1:8" ht="15">
      <c r="A607" s="354" t="s">
        <v>354</v>
      </c>
      <c r="B607" s="355" t="s">
        <v>355</v>
      </c>
      <c r="C607" s="356"/>
      <c r="D607" s="356"/>
      <c r="E607" s="356"/>
      <c r="F607" s="356"/>
      <c r="G607" s="369"/>
      <c r="H607" s="358"/>
    </row>
    <row r="608" spans="1:8" ht="15">
      <c r="A608" s="372"/>
      <c r="B608" s="342" t="s">
        <v>356</v>
      </c>
      <c r="C608" s="104"/>
      <c r="D608" s="104"/>
      <c r="E608" s="104"/>
      <c r="F608" s="104"/>
      <c r="G608" s="321">
        <f>+G71</f>
        <v>0.71179999999999999</v>
      </c>
      <c r="H608" s="363">
        <f>SUM(H591:H594)*G608</f>
        <v>209.14107600000003</v>
      </c>
    </row>
    <row r="609" spans="1:8" ht="15">
      <c r="A609" s="372"/>
      <c r="B609" s="342" t="s">
        <v>357</v>
      </c>
      <c r="C609" s="104"/>
      <c r="D609" s="104"/>
      <c r="E609" s="104"/>
      <c r="F609" s="104"/>
      <c r="G609" s="321">
        <v>0.14940000000000001</v>
      </c>
      <c r="H609" s="363">
        <f>SUM(H591:H594)*G609</f>
        <v>43.896708000000011</v>
      </c>
    </row>
    <row r="610" spans="1:8" ht="15">
      <c r="A610" s="359"/>
      <c r="B610" s="356"/>
      <c r="C610" s="356"/>
      <c r="D610" s="356"/>
      <c r="E610" s="356"/>
      <c r="F610" s="356"/>
      <c r="G610" s="365" t="s">
        <v>358</v>
      </c>
      <c r="H610" s="366">
        <f>SUM(H608:H609)</f>
        <v>253.03778400000004</v>
      </c>
    </row>
    <row r="611" spans="1:8" ht="15">
      <c r="A611" s="354" t="s">
        <v>359</v>
      </c>
      <c r="B611" s="355" t="s">
        <v>360</v>
      </c>
      <c r="C611" s="356"/>
      <c r="D611" s="356"/>
      <c r="E611" s="356"/>
      <c r="F611" s="356"/>
      <c r="G611" s="369"/>
      <c r="H611" s="358"/>
    </row>
    <row r="612" spans="1:8" ht="15">
      <c r="A612" s="372"/>
      <c r="B612" s="342" t="s">
        <v>361</v>
      </c>
      <c r="C612" s="104"/>
      <c r="D612" s="104"/>
      <c r="E612" s="104"/>
      <c r="F612" s="104"/>
      <c r="G612" s="321">
        <f>+G563</f>
        <v>0.12</v>
      </c>
      <c r="H612" s="363">
        <f>(H606+H597+H589)*G612</f>
        <v>201.37885199999997</v>
      </c>
    </row>
    <row r="613" spans="1:8" ht="15">
      <c r="A613" s="372"/>
      <c r="B613" s="342" t="s">
        <v>362</v>
      </c>
      <c r="C613" s="104"/>
      <c r="D613" s="104"/>
      <c r="E613" s="104"/>
      <c r="F613" s="104"/>
      <c r="G613" s="321">
        <f t="shared" ref="G613:G614" si="38">+G564</f>
        <v>0</v>
      </c>
      <c r="H613" s="363">
        <f>(H606+H597+H589)*G613</f>
        <v>0</v>
      </c>
    </row>
    <row r="614" spans="1:8" ht="15">
      <c r="A614" s="372"/>
      <c r="B614" s="342" t="s">
        <v>363</v>
      </c>
      <c r="C614" s="104"/>
      <c r="D614" s="104"/>
      <c r="E614" s="104"/>
      <c r="F614" s="104"/>
      <c r="G614" s="321">
        <f t="shared" si="38"/>
        <v>0</v>
      </c>
      <c r="H614" s="363">
        <f>SUM(H587:H588)*G614</f>
        <v>0</v>
      </c>
    </row>
    <row r="615" spans="1:8" ht="15">
      <c r="A615" s="359"/>
      <c r="B615" s="356"/>
      <c r="C615" s="356"/>
      <c r="D615" s="356"/>
      <c r="E615" s="356"/>
      <c r="F615" s="356"/>
      <c r="G615" s="365" t="s">
        <v>364</v>
      </c>
      <c r="H615" s="366">
        <f>SUM(H612:H614)</f>
        <v>201.37885199999997</v>
      </c>
    </row>
    <row r="616" spans="1:8" ht="15">
      <c r="A616" s="354" t="s">
        <v>365</v>
      </c>
      <c r="B616" s="355" t="s">
        <v>366</v>
      </c>
      <c r="C616" s="356"/>
      <c r="D616" s="356"/>
      <c r="E616" s="356"/>
      <c r="F616" s="356"/>
      <c r="G616" s="357"/>
      <c r="H616" s="358"/>
    </row>
    <row r="617" spans="1:8" ht="15">
      <c r="A617" s="372"/>
      <c r="B617" s="342" t="s">
        <v>367</v>
      </c>
      <c r="C617" s="104"/>
      <c r="D617" s="104"/>
      <c r="E617" s="104"/>
      <c r="F617" s="104"/>
      <c r="G617" s="321">
        <f>+G568</f>
        <v>0.1</v>
      </c>
      <c r="H617" s="363">
        <f>(H606+H597+H589)*G617</f>
        <v>167.81571</v>
      </c>
    </row>
    <row r="618" spans="1:8" ht="15">
      <c r="A618" s="359"/>
      <c r="B618" s="356"/>
      <c r="C618" s="356"/>
      <c r="D618" s="356"/>
      <c r="E618" s="356"/>
      <c r="F618" s="356"/>
      <c r="G618" s="365" t="s">
        <v>368</v>
      </c>
      <c r="H618" s="366">
        <f>SUM(H617:H617)</f>
        <v>167.81571</v>
      </c>
    </row>
    <row r="619" spans="1:8" ht="15">
      <c r="A619" s="354" t="s">
        <v>369</v>
      </c>
      <c r="B619" s="355" t="s">
        <v>370</v>
      </c>
      <c r="C619" s="356"/>
      <c r="D619" s="356"/>
      <c r="E619" s="356"/>
      <c r="F619" s="356"/>
      <c r="G619" s="357"/>
      <c r="H619" s="358"/>
    </row>
    <row r="620" spans="1:8" ht="15">
      <c r="A620" s="372"/>
      <c r="B620" s="342" t="s">
        <v>371</v>
      </c>
      <c r="C620" s="104"/>
      <c r="D620" s="104"/>
      <c r="E620" s="104"/>
      <c r="F620" s="104"/>
      <c r="G620" s="321">
        <v>3.09E-2</v>
      </c>
      <c r="H620" s="363">
        <f>(H589+H597+H606++H610+H615+H618)*G620</f>
        <v>71.082033881399994</v>
      </c>
    </row>
    <row r="621" spans="1:8" ht="15">
      <c r="A621" s="359"/>
      <c r="B621" s="356"/>
      <c r="C621" s="356"/>
      <c r="D621" s="356"/>
      <c r="E621" s="356"/>
      <c r="F621" s="356"/>
      <c r="G621" s="365" t="s">
        <v>372</v>
      </c>
      <c r="H621" s="366">
        <f>SUM(H620:H620)</f>
        <v>71.082033881399994</v>
      </c>
    </row>
    <row r="622" spans="1:8" ht="15">
      <c r="A622" s="359"/>
      <c r="B622" s="356"/>
      <c r="C622" s="356"/>
      <c r="D622" s="356"/>
      <c r="E622" s="356"/>
      <c r="F622" s="356"/>
      <c r="G622" s="365" t="s">
        <v>373</v>
      </c>
      <c r="H622" s="366">
        <f>ROUND(H589+H597+H606+H610+H615+H618+H621,2)</f>
        <v>2371.4699999999998</v>
      </c>
    </row>
    <row r="623" spans="1:8" ht="15">
      <c r="A623" s="104"/>
      <c r="B623" s="104"/>
      <c r="C623" s="104"/>
      <c r="D623" s="104"/>
      <c r="E623" s="104"/>
      <c r="F623" s="104"/>
      <c r="G623" s="337"/>
      <c r="H623" s="338"/>
    </row>
    <row r="624" spans="1:8" ht="15">
      <c r="A624" s="104"/>
      <c r="B624" s="104"/>
      <c r="C624" s="104"/>
      <c r="D624" s="104"/>
      <c r="E624" s="104"/>
      <c r="F624" s="104"/>
      <c r="G624" s="337"/>
      <c r="H624" s="338"/>
    </row>
    <row r="625" spans="1:8" ht="18">
      <c r="A625" s="104"/>
      <c r="B625" s="104"/>
      <c r="C625" s="336" t="s">
        <v>326</v>
      </c>
      <c r="D625" s="104"/>
      <c r="E625" s="104"/>
      <c r="F625" s="104"/>
      <c r="G625" s="337"/>
      <c r="H625" s="338"/>
    </row>
    <row r="626" spans="1:8" ht="15">
      <c r="A626" s="104"/>
      <c r="B626" s="104"/>
      <c r="C626" s="339" t="s">
        <v>749</v>
      </c>
      <c r="D626" s="104"/>
      <c r="E626" s="104"/>
      <c r="F626" s="104"/>
      <c r="G626" s="337"/>
      <c r="H626" s="338"/>
    </row>
    <row r="627" spans="1:8" ht="15">
      <c r="A627" s="104"/>
      <c r="B627" s="104"/>
      <c r="C627" s="104"/>
      <c r="D627" s="104"/>
      <c r="E627" s="104"/>
      <c r="F627" s="104"/>
      <c r="G627" s="337"/>
      <c r="H627" s="338"/>
    </row>
    <row r="628" spans="1:8">
      <c r="A628" s="340" t="s">
        <v>377</v>
      </c>
      <c r="B628" s="546" t="str">
        <f>'COMPUTOS METRICOS'!B18</f>
        <v>Tuberia uniones roscada 3/4"</v>
      </c>
      <c r="C628" s="546"/>
      <c r="D628" s="546"/>
      <c r="E628" s="546"/>
      <c r="F628" s="546"/>
      <c r="G628" s="546"/>
      <c r="H628" s="546"/>
    </row>
    <row r="629" spans="1:8" ht="15">
      <c r="A629" s="340" t="s">
        <v>328</v>
      </c>
      <c r="B629" s="381" t="str">
        <f>'COMPUTOS METRICOS'!D18</f>
        <v>ml</v>
      </c>
      <c r="C629" s="104"/>
      <c r="D629" s="104"/>
      <c r="E629" s="104"/>
      <c r="F629" s="104"/>
      <c r="G629" s="337"/>
      <c r="H629" s="338"/>
    </row>
    <row r="630" spans="1:8" ht="15">
      <c r="A630" s="340" t="s">
        <v>375</v>
      </c>
      <c r="B630" s="341">
        <v>1</v>
      </c>
      <c r="C630" s="104"/>
      <c r="D630" s="104"/>
      <c r="E630" s="104"/>
      <c r="F630" s="104"/>
      <c r="G630" s="337"/>
      <c r="H630" s="338"/>
    </row>
    <row r="631" spans="1:8" ht="15">
      <c r="A631" s="342" t="s">
        <v>330</v>
      </c>
      <c r="B631" s="104"/>
      <c r="C631" s="104"/>
      <c r="D631" s="104"/>
      <c r="E631" s="104"/>
      <c r="F631" s="104"/>
      <c r="G631" s="337"/>
      <c r="H631" s="338"/>
    </row>
    <row r="632" spans="1:8" ht="15">
      <c r="A632" s="104"/>
      <c r="B632" s="104"/>
      <c r="C632" s="104"/>
      <c r="D632" s="104"/>
      <c r="E632" s="104"/>
      <c r="F632" s="104"/>
      <c r="G632" s="337"/>
      <c r="H632" s="338"/>
    </row>
    <row r="633" spans="1:8" ht="15">
      <c r="A633" s="343"/>
      <c r="B633" s="344"/>
      <c r="C633" s="345" t="s">
        <v>331</v>
      </c>
      <c r="D633" s="345" t="s">
        <v>331</v>
      </c>
      <c r="E633" s="346" t="s">
        <v>332</v>
      </c>
      <c r="F633" s="346" t="s">
        <v>333</v>
      </c>
      <c r="G633" s="347" t="s">
        <v>333</v>
      </c>
      <c r="H633" s="348" t="s">
        <v>334</v>
      </c>
    </row>
    <row r="634" spans="1:8" ht="15">
      <c r="A634" s="349"/>
      <c r="B634" s="350" t="s">
        <v>1</v>
      </c>
      <c r="C634" s="351" t="s">
        <v>335</v>
      </c>
      <c r="D634" s="351" t="s">
        <v>336</v>
      </c>
      <c r="E634" s="351" t="s">
        <v>337</v>
      </c>
      <c r="F634" s="351" t="s">
        <v>338</v>
      </c>
      <c r="G634" s="352" t="s">
        <v>337</v>
      </c>
      <c r="H634" s="353" t="s">
        <v>339</v>
      </c>
    </row>
    <row r="635" spans="1:8" ht="15">
      <c r="A635" s="354" t="s">
        <v>340</v>
      </c>
      <c r="B635" s="355" t="s">
        <v>341</v>
      </c>
      <c r="C635" s="356"/>
      <c r="D635" s="356"/>
      <c r="E635" s="356"/>
      <c r="F635" s="356"/>
      <c r="G635" s="357"/>
      <c r="H635" s="358"/>
    </row>
    <row r="636" spans="1:8" ht="15">
      <c r="A636" s="359"/>
      <c r="B636" s="360" t="s">
        <v>666</v>
      </c>
      <c r="C636" s="361" t="s">
        <v>667</v>
      </c>
      <c r="D636" s="361">
        <v>0.25</v>
      </c>
      <c r="E636" s="360"/>
      <c r="F636" s="360"/>
      <c r="G636" s="362">
        <f>+G587</f>
        <v>15</v>
      </c>
      <c r="H636" s="363">
        <f>D636*G636</f>
        <v>3.75</v>
      </c>
    </row>
    <row r="637" spans="1:8" ht="15">
      <c r="A637" s="359"/>
      <c r="B637" s="360" t="s">
        <v>681</v>
      </c>
      <c r="C637" s="361" t="s">
        <v>669</v>
      </c>
      <c r="D637" s="361">
        <v>2.5</v>
      </c>
      <c r="E637" s="360"/>
      <c r="F637" s="360"/>
      <c r="G637" s="362">
        <v>150</v>
      </c>
      <c r="H637" s="363">
        <f>D637*G637</f>
        <v>375</v>
      </c>
    </row>
    <row r="638" spans="1:8" ht="15">
      <c r="A638" s="359"/>
      <c r="B638" s="356"/>
      <c r="C638" s="356"/>
      <c r="D638" s="356"/>
      <c r="E638" s="356"/>
      <c r="F638" s="356"/>
      <c r="G638" s="365" t="s">
        <v>342</v>
      </c>
      <c r="H638" s="366">
        <f>SUM(H636:H637)</f>
        <v>378.75</v>
      </c>
    </row>
    <row r="639" spans="1:8" ht="15">
      <c r="A639" s="367" t="s">
        <v>343</v>
      </c>
      <c r="B639" s="368" t="s">
        <v>344</v>
      </c>
      <c r="C639" s="356"/>
      <c r="D639" s="356"/>
      <c r="E639" s="356"/>
      <c r="F639" s="356"/>
      <c r="G639" s="357"/>
      <c r="H639" s="358"/>
    </row>
    <row r="640" spans="1:8" ht="15">
      <c r="A640" s="359"/>
      <c r="B640" s="360" t="s">
        <v>670</v>
      </c>
      <c r="C640" s="361" t="s">
        <v>346</v>
      </c>
      <c r="D640" s="370">
        <v>1</v>
      </c>
      <c r="E640" s="360"/>
      <c r="F640" s="360"/>
      <c r="G640" s="362">
        <f>+G591</f>
        <v>56.7</v>
      </c>
      <c r="H640" s="363">
        <f>D640*G640</f>
        <v>56.7</v>
      </c>
    </row>
    <row r="641" spans="1:8" ht="15">
      <c r="A641" s="359"/>
      <c r="B641" s="360" t="s">
        <v>672</v>
      </c>
      <c r="C641" s="361" t="s">
        <v>346</v>
      </c>
      <c r="D641" s="370">
        <v>1</v>
      </c>
      <c r="E641" s="360"/>
      <c r="F641" s="360"/>
      <c r="G641" s="362">
        <f t="shared" ref="G641:G643" si="39">+G592</f>
        <v>39.76</v>
      </c>
      <c r="H641" s="363">
        <f t="shared" ref="H641:H643" si="40">D641*G641</f>
        <v>39.76</v>
      </c>
    </row>
    <row r="642" spans="1:8" ht="15">
      <c r="A642" s="359"/>
      <c r="B642" s="360" t="s">
        <v>682</v>
      </c>
      <c r="C642" s="361" t="s">
        <v>346</v>
      </c>
      <c r="D642" s="370">
        <v>1</v>
      </c>
      <c r="E642" s="360"/>
      <c r="F642" s="360"/>
      <c r="G642" s="362">
        <f t="shared" si="39"/>
        <v>36.700000000000003</v>
      </c>
      <c r="H642" s="363">
        <f t="shared" si="40"/>
        <v>36.700000000000003</v>
      </c>
    </row>
    <row r="643" spans="1:8" ht="15">
      <c r="A643" s="359"/>
      <c r="B643" s="360" t="s">
        <v>674</v>
      </c>
      <c r="C643" s="361" t="s">
        <v>346</v>
      </c>
      <c r="D643" s="370">
        <v>1</v>
      </c>
      <c r="E643" s="360"/>
      <c r="F643" s="360"/>
      <c r="G643" s="362">
        <f t="shared" si="39"/>
        <v>13.75</v>
      </c>
      <c r="H643" s="363">
        <f t="shared" si="40"/>
        <v>13.75</v>
      </c>
    </row>
    <row r="644" spans="1:8" ht="15">
      <c r="A644" s="349"/>
      <c r="B644" s="371"/>
      <c r="C644" s="356"/>
      <c r="D644" s="356"/>
      <c r="E644" s="356"/>
      <c r="F644" s="356"/>
      <c r="G644" s="365" t="s">
        <v>347</v>
      </c>
      <c r="H644" s="366">
        <f>SUM(H640:H643)</f>
        <v>146.91000000000003</v>
      </c>
    </row>
    <row r="645" spans="1:8" ht="15">
      <c r="A645" s="372"/>
      <c r="B645" s="342" t="s">
        <v>348</v>
      </c>
      <c r="C645" s="104"/>
      <c r="D645" s="104"/>
      <c r="E645" s="104"/>
      <c r="F645" s="104"/>
      <c r="G645" s="325">
        <f>+G61</f>
        <v>0.1</v>
      </c>
      <c r="H645" s="363">
        <f>SUM(H640:H643)*G645</f>
        <v>14.691000000000003</v>
      </c>
    </row>
    <row r="646" spans="1:8" ht="15">
      <c r="A646" s="359"/>
      <c r="B646" s="356"/>
      <c r="C646" s="356"/>
      <c r="D646" s="356"/>
      <c r="E646" s="356"/>
      <c r="F646" s="356"/>
      <c r="G646" s="365" t="s">
        <v>349</v>
      </c>
      <c r="H646" s="366">
        <f>SUM(H640:H645)-SUM(H640:H643)</f>
        <v>161.60100000000006</v>
      </c>
    </row>
    <row r="647" spans="1:8" ht="15">
      <c r="A647" s="354" t="s">
        <v>350</v>
      </c>
      <c r="B647" s="355" t="s">
        <v>351</v>
      </c>
      <c r="C647" s="356"/>
      <c r="D647" s="356"/>
      <c r="E647" s="356"/>
      <c r="F647" s="356"/>
      <c r="G647" s="357"/>
      <c r="H647" s="358"/>
    </row>
    <row r="648" spans="1:8" ht="15">
      <c r="A648" s="359"/>
      <c r="B648" s="360" t="s">
        <v>675</v>
      </c>
      <c r="C648" s="360" t="s">
        <v>395</v>
      </c>
      <c r="D648" s="370">
        <v>0.5</v>
      </c>
      <c r="E648" s="374"/>
      <c r="F648" s="363"/>
      <c r="G648" s="362">
        <f>+G599</f>
        <v>320</v>
      </c>
      <c r="H648" s="363">
        <f>D648*G648</f>
        <v>160</v>
      </c>
    </row>
    <row r="649" spans="1:8" ht="15">
      <c r="A649" s="359"/>
      <c r="B649" s="360" t="s">
        <v>676</v>
      </c>
      <c r="C649" s="360" t="s">
        <v>395</v>
      </c>
      <c r="D649" s="370">
        <v>0.5</v>
      </c>
      <c r="E649" s="374"/>
      <c r="F649" s="363"/>
      <c r="G649" s="362">
        <f t="shared" ref="G649:G653" si="41">+G600</f>
        <v>45.5</v>
      </c>
      <c r="H649" s="363">
        <f t="shared" ref="H649:H653" si="42">D649*G649</f>
        <v>22.75</v>
      </c>
    </row>
    <row r="650" spans="1:8" ht="15">
      <c r="A650" s="359"/>
      <c r="B650" s="360" t="s">
        <v>677</v>
      </c>
      <c r="C650" s="360" t="s">
        <v>395</v>
      </c>
      <c r="D650" s="370">
        <v>1</v>
      </c>
      <c r="E650" s="374"/>
      <c r="F650" s="363"/>
      <c r="G650" s="362">
        <f t="shared" si="41"/>
        <v>204</v>
      </c>
      <c r="H650" s="363">
        <f t="shared" si="42"/>
        <v>204</v>
      </c>
    </row>
    <row r="651" spans="1:8" ht="15">
      <c r="A651" s="359"/>
      <c r="B651" s="360" t="s">
        <v>678</v>
      </c>
      <c r="C651" s="360" t="s">
        <v>395</v>
      </c>
      <c r="D651" s="370">
        <v>0.5</v>
      </c>
      <c r="E651" s="374"/>
      <c r="F651" s="363"/>
      <c r="G651" s="362">
        <f t="shared" si="41"/>
        <v>45.4</v>
      </c>
      <c r="H651" s="363">
        <f t="shared" si="42"/>
        <v>22.7</v>
      </c>
    </row>
    <row r="652" spans="1:8" ht="15">
      <c r="A652" s="359"/>
      <c r="B652" s="360" t="s">
        <v>679</v>
      </c>
      <c r="C652" s="360" t="s">
        <v>395</v>
      </c>
      <c r="D652" s="370">
        <v>0.5</v>
      </c>
      <c r="E652" s="374"/>
      <c r="F652" s="363"/>
      <c r="G652" s="362">
        <f t="shared" si="41"/>
        <v>30</v>
      </c>
      <c r="H652" s="363">
        <f t="shared" si="42"/>
        <v>15</v>
      </c>
    </row>
    <row r="653" spans="1:8" ht="15">
      <c r="A653" s="372"/>
      <c r="B653" s="360" t="s">
        <v>683</v>
      </c>
      <c r="C653" s="360" t="s">
        <v>395</v>
      </c>
      <c r="D653" s="370">
        <v>0.5</v>
      </c>
      <c r="E653" s="104"/>
      <c r="F653" s="104"/>
      <c r="G653" s="362">
        <f t="shared" si="41"/>
        <v>25.4</v>
      </c>
      <c r="H653" s="363">
        <f t="shared" si="42"/>
        <v>12.7</v>
      </c>
    </row>
    <row r="654" spans="1:8">
      <c r="A654" s="315"/>
      <c r="B654" s="322" t="s">
        <v>352</v>
      </c>
      <c r="C654" s="377"/>
      <c r="D654" s="377"/>
      <c r="E654" s="377"/>
      <c r="F654" s="377"/>
      <c r="G654" s="378">
        <f>+G116</f>
        <v>0.05</v>
      </c>
      <c r="H654" s="379">
        <f>SUM(H640:H643)*G654</f>
        <v>7.3455000000000013</v>
      </c>
    </row>
    <row r="655" spans="1:8" ht="15">
      <c r="A655" s="359"/>
      <c r="B655" s="356"/>
      <c r="C655" s="356"/>
      <c r="D655" s="356"/>
      <c r="E655" s="356"/>
      <c r="F655" s="356"/>
      <c r="G655" s="365" t="s">
        <v>353</v>
      </c>
      <c r="H655" s="366">
        <f>SUM(H648:H654)</f>
        <v>444.49549999999999</v>
      </c>
    </row>
    <row r="656" spans="1:8" ht="15">
      <c r="A656" s="354" t="s">
        <v>354</v>
      </c>
      <c r="B656" s="355" t="s">
        <v>355</v>
      </c>
      <c r="C656" s="356"/>
      <c r="D656" s="356"/>
      <c r="E656" s="356"/>
      <c r="F656" s="356"/>
      <c r="G656" s="357"/>
      <c r="H656" s="358"/>
    </row>
    <row r="657" spans="1:8" ht="15">
      <c r="A657" s="372"/>
      <c r="B657" s="342" t="s">
        <v>356</v>
      </c>
      <c r="C657" s="104"/>
      <c r="D657" s="104"/>
      <c r="E657" s="104"/>
      <c r="F657" s="104"/>
      <c r="G657" s="321">
        <f>+G71</f>
        <v>0.71179999999999999</v>
      </c>
      <c r="H657" s="363">
        <f>SUM(H640:H643)*G657</f>
        <v>104.57053800000001</v>
      </c>
    </row>
    <row r="658" spans="1:8" ht="15">
      <c r="A658" s="372"/>
      <c r="B658" s="342" t="s">
        <v>357</v>
      </c>
      <c r="C658" s="104"/>
      <c r="D658" s="104"/>
      <c r="E658" s="104"/>
      <c r="F658" s="104"/>
      <c r="G658" s="321">
        <v>0.14940000000000001</v>
      </c>
      <c r="H658" s="363">
        <f>SUM(H640:H643)*G658</f>
        <v>21.948354000000005</v>
      </c>
    </row>
    <row r="659" spans="1:8" ht="15">
      <c r="A659" s="359"/>
      <c r="B659" s="356"/>
      <c r="C659" s="356"/>
      <c r="D659" s="356"/>
      <c r="E659" s="356"/>
      <c r="F659" s="356"/>
      <c r="G659" s="365" t="s">
        <v>358</v>
      </c>
      <c r="H659" s="366">
        <f>SUM(H657:H658)</f>
        <v>126.51889200000002</v>
      </c>
    </row>
    <row r="660" spans="1:8" ht="15">
      <c r="A660" s="354" t="s">
        <v>359</v>
      </c>
      <c r="B660" s="355" t="s">
        <v>360</v>
      </c>
      <c r="C660" s="356"/>
      <c r="D660" s="356"/>
      <c r="E660" s="356"/>
      <c r="F660" s="356"/>
      <c r="G660" s="357"/>
      <c r="H660" s="358"/>
    </row>
    <row r="661" spans="1:8" ht="15">
      <c r="A661" s="372"/>
      <c r="B661" s="342" t="s">
        <v>361</v>
      </c>
      <c r="C661" s="104"/>
      <c r="D661" s="104"/>
      <c r="E661" s="104"/>
      <c r="F661" s="104"/>
      <c r="G661" s="325">
        <f>+G123</f>
        <v>0.12</v>
      </c>
      <c r="H661" s="363">
        <f>(H638+H646+H655)*G661</f>
        <v>118.18158000000001</v>
      </c>
    </row>
    <row r="662" spans="1:8" ht="15">
      <c r="A662" s="372"/>
      <c r="B662" s="342" t="s">
        <v>362</v>
      </c>
      <c r="C662" s="104"/>
      <c r="D662" s="104"/>
      <c r="E662" s="104"/>
      <c r="F662" s="104"/>
      <c r="G662" s="325">
        <v>0</v>
      </c>
      <c r="H662" s="363">
        <f>(H638+H646+H655)*G662</f>
        <v>0</v>
      </c>
    </row>
    <row r="663" spans="1:8" ht="15">
      <c r="A663" s="372"/>
      <c r="B663" s="342" t="s">
        <v>363</v>
      </c>
      <c r="C663" s="104"/>
      <c r="D663" s="104"/>
      <c r="E663" s="104"/>
      <c r="F663" s="104"/>
      <c r="G663" s="325">
        <v>0</v>
      </c>
      <c r="H663" s="363">
        <f>(H638+H646+H655)*G663</f>
        <v>0</v>
      </c>
    </row>
    <row r="664" spans="1:8" ht="15">
      <c r="A664" s="359"/>
      <c r="B664" s="356"/>
      <c r="C664" s="356"/>
      <c r="D664" s="356"/>
      <c r="E664" s="356"/>
      <c r="F664" s="356"/>
      <c r="G664" s="365" t="s">
        <v>364</v>
      </c>
      <c r="H664" s="366">
        <f>SUM(H661:H663)</f>
        <v>118.18158000000001</v>
      </c>
    </row>
    <row r="665" spans="1:8" ht="15">
      <c r="A665" s="354" t="s">
        <v>365</v>
      </c>
      <c r="B665" s="355" t="s">
        <v>366</v>
      </c>
      <c r="C665" s="356"/>
      <c r="D665" s="356"/>
      <c r="E665" s="356"/>
      <c r="F665" s="356"/>
      <c r="G665" s="357"/>
      <c r="H665" s="358"/>
    </row>
    <row r="666" spans="1:8" ht="15">
      <c r="A666" s="372"/>
      <c r="B666" s="342" t="s">
        <v>367</v>
      </c>
      <c r="C666" s="104"/>
      <c r="D666" s="104"/>
      <c r="E666" s="104"/>
      <c r="F666" s="104"/>
      <c r="G666" s="386">
        <f>+G421</f>
        <v>0.1</v>
      </c>
      <c r="H666" s="363">
        <f>(H638+H646+H655)*G666</f>
        <v>98.484650000000016</v>
      </c>
    </row>
    <row r="667" spans="1:8" ht="15">
      <c r="A667" s="359"/>
      <c r="B667" s="356"/>
      <c r="C667" s="356"/>
      <c r="D667" s="356"/>
      <c r="E667" s="356"/>
      <c r="F667" s="356"/>
      <c r="G667" s="365" t="s">
        <v>368</v>
      </c>
      <c r="H667" s="366">
        <f>SUM(H666:H666)</f>
        <v>98.484650000000016</v>
      </c>
    </row>
    <row r="668" spans="1:8" ht="15">
      <c r="A668" s="354" t="s">
        <v>369</v>
      </c>
      <c r="B668" s="355" t="s">
        <v>370</v>
      </c>
      <c r="C668" s="356"/>
      <c r="D668" s="356"/>
      <c r="E668" s="356"/>
      <c r="F668" s="356"/>
      <c r="G668" s="357"/>
      <c r="H668" s="358"/>
    </row>
    <row r="669" spans="1:8" ht="15">
      <c r="A669" s="372"/>
      <c r="B669" s="342" t="s">
        <v>371</v>
      </c>
      <c r="C669" s="104"/>
      <c r="D669" s="104"/>
      <c r="E669" s="104"/>
      <c r="F669" s="104"/>
      <c r="G669" s="321">
        <v>3.09E-2</v>
      </c>
      <c r="H669" s="363">
        <f>(H638+H646+H655+H659+H664+H667)*G669</f>
        <v>41.036177119800008</v>
      </c>
    </row>
    <row r="670" spans="1:8" ht="15">
      <c r="A670" s="359"/>
      <c r="B670" s="356"/>
      <c r="C670" s="356"/>
      <c r="D670" s="356"/>
      <c r="E670" s="356"/>
      <c r="F670" s="356"/>
      <c r="G670" s="365" t="s">
        <v>372</v>
      </c>
      <c r="H670" s="366">
        <f>SUM(H669:H669)</f>
        <v>41.036177119800008</v>
      </c>
    </row>
    <row r="671" spans="1:8" ht="15">
      <c r="A671" s="359"/>
      <c r="B671" s="356"/>
      <c r="C671" s="356"/>
      <c r="D671" s="356"/>
      <c r="E671" s="356"/>
      <c r="F671" s="356"/>
      <c r="G671" s="365" t="s">
        <v>373</v>
      </c>
      <c r="H671" s="366">
        <f>ROUND(H638+H646+H655+H659+H664+H667+H670,2)</f>
        <v>1369.07</v>
      </c>
    </row>
    <row r="672" spans="1:8" ht="15">
      <c r="A672" s="104"/>
      <c r="B672" s="104"/>
      <c r="C672" s="104"/>
      <c r="D672" s="104"/>
      <c r="E672" s="104"/>
      <c r="F672" s="104"/>
      <c r="G672" s="337"/>
      <c r="H672" s="338"/>
    </row>
    <row r="673" spans="1:8" ht="15">
      <c r="A673" s="104"/>
      <c r="B673" s="104"/>
      <c r="C673" s="104"/>
      <c r="D673" s="104"/>
      <c r="E673" s="104"/>
      <c r="F673" s="104"/>
      <c r="G673" s="337"/>
      <c r="H673" s="338"/>
    </row>
    <row r="674" spans="1:8" ht="18">
      <c r="A674" s="104"/>
      <c r="B674" s="104"/>
      <c r="C674" s="336" t="s">
        <v>326</v>
      </c>
      <c r="D674" s="104"/>
      <c r="E674" s="104"/>
      <c r="F674" s="104"/>
      <c r="G674" s="337"/>
      <c r="H674" s="338"/>
    </row>
    <row r="675" spans="1:8" ht="15">
      <c r="A675" s="104"/>
      <c r="B675" s="104"/>
      <c r="C675" s="339" t="s">
        <v>749</v>
      </c>
      <c r="D675" s="104"/>
      <c r="E675" s="104"/>
      <c r="F675" s="104"/>
      <c r="G675" s="337"/>
      <c r="H675" s="338"/>
    </row>
    <row r="676" spans="1:8" ht="15">
      <c r="A676" s="104"/>
      <c r="B676" s="104"/>
      <c r="C676" s="104"/>
      <c r="D676" s="104"/>
      <c r="E676" s="104"/>
      <c r="F676" s="104"/>
      <c r="G676" s="337"/>
      <c r="H676" s="338"/>
    </row>
    <row r="677" spans="1:8" ht="15">
      <c r="A677" s="340" t="s">
        <v>384</v>
      </c>
      <c r="B677" s="281" t="str">
        <f>'COMPUTOS METRICOS'!B19</f>
        <v>Tuberia uniones roscada 1/2"</v>
      </c>
      <c r="C677" s="104"/>
      <c r="D677" s="104"/>
      <c r="E677" s="104"/>
      <c r="F677" s="104"/>
      <c r="G677" s="337"/>
      <c r="H677" s="338"/>
    </row>
    <row r="678" spans="1:8" ht="15">
      <c r="A678" s="340" t="s">
        <v>328</v>
      </c>
      <c r="B678" s="281" t="str">
        <f>'COMPUTOS METRICOS'!D19</f>
        <v>ml</v>
      </c>
      <c r="C678" s="104"/>
      <c r="D678" s="104"/>
      <c r="E678" s="104"/>
      <c r="F678" s="104"/>
      <c r="G678" s="337"/>
      <c r="H678" s="338"/>
    </row>
    <row r="679" spans="1:8" ht="15">
      <c r="A679" s="340" t="s">
        <v>375</v>
      </c>
      <c r="B679" s="281">
        <v>1</v>
      </c>
      <c r="C679" s="104"/>
      <c r="D679" s="104"/>
      <c r="E679" s="104"/>
      <c r="F679" s="104"/>
      <c r="G679" s="337"/>
      <c r="H679" s="338"/>
    </row>
    <row r="680" spans="1:8" ht="15">
      <c r="A680" s="342" t="s">
        <v>330</v>
      </c>
      <c r="B680" s="104"/>
      <c r="C680" s="104"/>
      <c r="D680" s="104"/>
      <c r="E680" s="104"/>
      <c r="F680" s="104"/>
      <c r="G680" s="337"/>
      <c r="H680" s="338"/>
    </row>
    <row r="681" spans="1:8" ht="15">
      <c r="A681" s="104"/>
      <c r="B681" s="104"/>
      <c r="C681" s="104"/>
      <c r="D681" s="104"/>
      <c r="E681" s="104"/>
      <c r="F681" s="104"/>
      <c r="G681" s="337"/>
      <c r="H681" s="338"/>
    </row>
    <row r="682" spans="1:8" ht="15">
      <c r="A682" s="343"/>
      <c r="B682" s="344"/>
      <c r="C682" s="345" t="s">
        <v>331</v>
      </c>
      <c r="D682" s="345" t="s">
        <v>331</v>
      </c>
      <c r="E682" s="346" t="s">
        <v>332</v>
      </c>
      <c r="F682" s="346" t="s">
        <v>333</v>
      </c>
      <c r="G682" s="347" t="s">
        <v>333</v>
      </c>
      <c r="H682" s="348" t="s">
        <v>334</v>
      </c>
    </row>
    <row r="683" spans="1:8" ht="15">
      <c r="A683" s="349"/>
      <c r="B683" s="350" t="s">
        <v>1</v>
      </c>
      <c r="C683" s="351" t="s">
        <v>335</v>
      </c>
      <c r="D683" s="351" t="s">
        <v>336</v>
      </c>
      <c r="E683" s="351" t="s">
        <v>337</v>
      </c>
      <c r="F683" s="351" t="s">
        <v>338</v>
      </c>
      <c r="G683" s="352" t="s">
        <v>337</v>
      </c>
      <c r="H683" s="353" t="s">
        <v>339</v>
      </c>
    </row>
    <row r="684" spans="1:8" ht="15">
      <c r="A684" s="354" t="s">
        <v>340</v>
      </c>
      <c r="B684" s="355" t="s">
        <v>341</v>
      </c>
      <c r="C684" s="356"/>
      <c r="D684" s="356"/>
      <c r="E684" s="356"/>
      <c r="F684" s="356"/>
      <c r="G684" s="357"/>
      <c r="H684" s="358"/>
    </row>
    <row r="685" spans="1:8" ht="15">
      <c r="A685" s="359"/>
      <c r="B685" s="360" t="s">
        <v>666</v>
      </c>
      <c r="C685" s="361" t="s">
        <v>667</v>
      </c>
      <c r="D685" s="361">
        <v>0.25</v>
      </c>
      <c r="E685" s="360"/>
      <c r="F685" s="360"/>
      <c r="G685" s="362">
        <f>+G636</f>
        <v>15</v>
      </c>
      <c r="H685" s="363">
        <f>D685*G685</f>
        <v>3.75</v>
      </c>
    </row>
    <row r="686" spans="1:8" ht="15">
      <c r="A686" s="359"/>
      <c r="B686" s="360" t="s">
        <v>681</v>
      </c>
      <c r="C686" s="361" t="s">
        <v>669</v>
      </c>
      <c r="D686" s="361">
        <v>2.5</v>
      </c>
      <c r="E686" s="360"/>
      <c r="F686" s="360"/>
      <c r="G686" s="362">
        <f>+G637</f>
        <v>150</v>
      </c>
      <c r="H686" s="363">
        <f>D686*G686</f>
        <v>375</v>
      </c>
    </row>
    <row r="687" spans="1:8" ht="15">
      <c r="A687" s="359"/>
      <c r="B687" s="356"/>
      <c r="C687" s="356"/>
      <c r="D687" s="356"/>
      <c r="E687" s="356"/>
      <c r="F687" s="356"/>
      <c r="G687" s="365" t="s">
        <v>342</v>
      </c>
      <c r="H687" s="366">
        <f>SUM(H685:H686)</f>
        <v>378.75</v>
      </c>
    </row>
    <row r="688" spans="1:8" ht="15">
      <c r="A688" s="367" t="s">
        <v>343</v>
      </c>
      <c r="B688" s="368" t="s">
        <v>344</v>
      </c>
      <c r="C688" s="356"/>
      <c r="D688" s="356"/>
      <c r="E688" s="356"/>
      <c r="F688" s="356"/>
      <c r="G688" s="357"/>
      <c r="H688" s="358"/>
    </row>
    <row r="689" spans="1:8" ht="15">
      <c r="A689" s="359"/>
      <c r="B689" s="360" t="s">
        <v>670</v>
      </c>
      <c r="C689" s="361" t="s">
        <v>346</v>
      </c>
      <c r="D689" s="370">
        <v>0.5</v>
      </c>
      <c r="E689" s="257"/>
      <c r="F689" s="360"/>
      <c r="G689" s="362">
        <f>+G640</f>
        <v>56.7</v>
      </c>
      <c r="H689" s="363">
        <f>D689*G689</f>
        <v>28.35</v>
      </c>
    </row>
    <row r="690" spans="1:8" ht="15">
      <c r="A690" s="359"/>
      <c r="B690" s="360" t="s">
        <v>672</v>
      </c>
      <c r="C690" s="361" t="s">
        <v>346</v>
      </c>
      <c r="D690" s="370">
        <v>0.5</v>
      </c>
      <c r="E690" s="360"/>
      <c r="F690" s="360"/>
      <c r="G690" s="362">
        <f t="shared" ref="G690:G692" si="43">+G641</f>
        <v>39.76</v>
      </c>
      <c r="H690" s="363">
        <f t="shared" ref="H690:H692" si="44">D690*G690</f>
        <v>19.88</v>
      </c>
    </row>
    <row r="691" spans="1:8" ht="15">
      <c r="A691" s="359"/>
      <c r="B691" s="360" t="s">
        <v>682</v>
      </c>
      <c r="C691" s="361" t="s">
        <v>346</v>
      </c>
      <c r="D691" s="370">
        <v>0.5</v>
      </c>
      <c r="E691" s="360"/>
      <c r="F691" s="360"/>
      <c r="G691" s="362">
        <f t="shared" si="43"/>
        <v>36.700000000000003</v>
      </c>
      <c r="H691" s="363">
        <f t="shared" si="44"/>
        <v>18.350000000000001</v>
      </c>
    </row>
    <row r="692" spans="1:8" ht="15">
      <c r="A692" s="359"/>
      <c r="B692" s="360" t="s">
        <v>674</v>
      </c>
      <c r="C692" s="361" t="s">
        <v>346</v>
      </c>
      <c r="D692" s="370">
        <v>0.5</v>
      </c>
      <c r="E692" s="360"/>
      <c r="F692" s="360"/>
      <c r="G692" s="362">
        <f t="shared" si="43"/>
        <v>13.75</v>
      </c>
      <c r="H692" s="363">
        <f t="shared" si="44"/>
        <v>6.875</v>
      </c>
    </row>
    <row r="693" spans="1:8" ht="15">
      <c r="A693" s="349"/>
      <c r="B693" s="371"/>
      <c r="C693" s="356"/>
      <c r="D693" s="356"/>
      <c r="E693" s="356"/>
      <c r="F693" s="356"/>
      <c r="G693" s="365" t="s">
        <v>347</v>
      </c>
      <c r="H693" s="366">
        <f>SUM(H689:H692)</f>
        <v>73.455000000000013</v>
      </c>
    </row>
    <row r="694" spans="1:8" ht="15">
      <c r="A694" s="372"/>
      <c r="B694" s="342" t="s">
        <v>348</v>
      </c>
      <c r="C694" s="104"/>
      <c r="D694" s="104"/>
      <c r="E694" s="104"/>
      <c r="F694" s="104"/>
      <c r="G694" s="321">
        <f>+G61</f>
        <v>0.1</v>
      </c>
      <c r="H694" s="363">
        <f>SUM(H689:H692)*G694</f>
        <v>7.3455000000000013</v>
      </c>
    </row>
    <row r="695" spans="1:8" ht="15">
      <c r="A695" s="359"/>
      <c r="B695" s="356"/>
      <c r="C695" s="356"/>
      <c r="D695" s="356"/>
      <c r="E695" s="356"/>
      <c r="F695" s="356"/>
      <c r="G695" s="365" t="s">
        <v>349</v>
      </c>
      <c r="H695" s="366">
        <f>SUM(H689:H694)-SUM(H689:H692)</f>
        <v>80.800500000000028</v>
      </c>
    </row>
    <row r="696" spans="1:8" ht="15">
      <c r="A696" s="354" t="s">
        <v>350</v>
      </c>
      <c r="B696" s="355" t="s">
        <v>351</v>
      </c>
      <c r="C696" s="356"/>
      <c r="D696" s="356"/>
      <c r="E696" s="356"/>
      <c r="F696" s="356"/>
      <c r="G696" s="357"/>
      <c r="H696" s="358"/>
    </row>
    <row r="697" spans="1:8" ht="15">
      <c r="A697" s="359"/>
      <c r="B697" s="360" t="s">
        <v>675</v>
      </c>
      <c r="C697" s="360" t="s">
        <v>395</v>
      </c>
      <c r="D697" s="370">
        <v>0.5</v>
      </c>
      <c r="E697" s="374"/>
      <c r="F697" s="363"/>
      <c r="G697" s="362">
        <f>+G648</f>
        <v>320</v>
      </c>
      <c r="H697" s="363">
        <f>D697*G697</f>
        <v>160</v>
      </c>
    </row>
    <row r="698" spans="1:8" ht="15">
      <c r="A698" s="359"/>
      <c r="B698" s="360" t="s">
        <v>676</v>
      </c>
      <c r="C698" s="360" t="s">
        <v>395</v>
      </c>
      <c r="D698" s="370">
        <v>0</v>
      </c>
      <c r="E698" s="374"/>
      <c r="F698" s="363"/>
      <c r="G698" s="362">
        <f t="shared" ref="G698:G702" si="45">+G649</f>
        <v>45.5</v>
      </c>
      <c r="H698" s="363">
        <f t="shared" ref="H698:H702" si="46">D698*G698</f>
        <v>0</v>
      </c>
    </row>
    <row r="699" spans="1:8" ht="15">
      <c r="A699" s="359"/>
      <c r="B699" s="360" t="s">
        <v>677</v>
      </c>
      <c r="C699" s="360" t="s">
        <v>395</v>
      </c>
      <c r="D699" s="370">
        <v>0.5</v>
      </c>
      <c r="E699" s="374"/>
      <c r="F699" s="363"/>
      <c r="G699" s="362">
        <f t="shared" si="45"/>
        <v>204</v>
      </c>
      <c r="H699" s="363">
        <f t="shared" si="46"/>
        <v>102</v>
      </c>
    </row>
    <row r="700" spans="1:8" ht="15">
      <c r="A700" s="359"/>
      <c r="B700" s="360" t="s">
        <v>678</v>
      </c>
      <c r="C700" s="360" t="s">
        <v>395</v>
      </c>
      <c r="D700" s="370">
        <v>0.5</v>
      </c>
      <c r="E700" s="374"/>
      <c r="F700" s="363"/>
      <c r="G700" s="362">
        <f t="shared" si="45"/>
        <v>45.4</v>
      </c>
      <c r="H700" s="363">
        <f t="shared" si="46"/>
        <v>22.7</v>
      </c>
    </row>
    <row r="701" spans="1:8" ht="15">
      <c r="A701" s="359"/>
      <c r="B701" s="360" t="s">
        <v>679</v>
      </c>
      <c r="C701" s="360" t="s">
        <v>395</v>
      </c>
      <c r="D701" s="370">
        <v>0.2</v>
      </c>
      <c r="E701" s="374"/>
      <c r="F701" s="363"/>
      <c r="G701" s="362">
        <f t="shared" si="45"/>
        <v>30</v>
      </c>
      <c r="H701" s="363">
        <f t="shared" si="46"/>
        <v>6</v>
      </c>
    </row>
    <row r="702" spans="1:8" ht="15">
      <c r="A702" s="372"/>
      <c r="B702" s="360" t="s">
        <v>683</v>
      </c>
      <c r="C702" s="360" t="s">
        <v>395</v>
      </c>
      <c r="D702" s="370">
        <v>0.2</v>
      </c>
      <c r="E702" s="104"/>
      <c r="F702" s="104"/>
      <c r="G702" s="362">
        <f t="shared" si="45"/>
        <v>25.4</v>
      </c>
      <c r="H702" s="363">
        <f t="shared" si="46"/>
        <v>5.08</v>
      </c>
    </row>
    <row r="703" spans="1:8">
      <c r="A703" s="315"/>
      <c r="B703" s="322" t="s">
        <v>352</v>
      </c>
      <c r="C703" s="377"/>
      <c r="D703" s="377"/>
      <c r="E703" s="377"/>
      <c r="F703" s="377"/>
      <c r="G703" s="378">
        <f>+G68</f>
        <v>0.05</v>
      </c>
      <c r="H703" s="379">
        <f>SUM(H689:H692)*G703</f>
        <v>3.6727500000000006</v>
      </c>
    </row>
    <row r="704" spans="1:8" ht="15">
      <c r="A704" s="359"/>
      <c r="B704" s="356"/>
      <c r="C704" s="356"/>
      <c r="D704" s="356"/>
      <c r="E704" s="356"/>
      <c r="F704" s="356"/>
      <c r="G704" s="365" t="s">
        <v>353</v>
      </c>
      <c r="H704" s="366">
        <f>SUM(H697:H703)</f>
        <v>299.45274999999998</v>
      </c>
    </row>
    <row r="705" spans="1:8" ht="15">
      <c r="A705" s="354" t="s">
        <v>354</v>
      </c>
      <c r="B705" s="355" t="s">
        <v>355</v>
      </c>
      <c r="C705" s="356"/>
      <c r="D705" s="356"/>
      <c r="E705" s="356"/>
      <c r="F705" s="356"/>
      <c r="G705" s="357"/>
      <c r="H705" s="358"/>
    </row>
    <row r="706" spans="1:8" ht="15">
      <c r="A706" s="372"/>
      <c r="B706" s="342" t="s">
        <v>356</v>
      </c>
      <c r="C706" s="104"/>
      <c r="D706" s="104"/>
      <c r="E706" s="104"/>
      <c r="F706" s="104"/>
      <c r="G706" s="321">
        <f>+G71</f>
        <v>0.71179999999999999</v>
      </c>
      <c r="H706" s="363">
        <f>SUM(H689:H692)*G706</f>
        <v>52.285269000000007</v>
      </c>
    </row>
    <row r="707" spans="1:8" ht="15">
      <c r="A707" s="372"/>
      <c r="B707" s="342" t="s">
        <v>357</v>
      </c>
      <c r="C707" s="104"/>
      <c r="D707" s="104"/>
      <c r="E707" s="104"/>
      <c r="F707" s="104"/>
      <c r="G707" s="321">
        <v>0.14940000000000001</v>
      </c>
      <c r="H707" s="363">
        <f>SUM(H689:H692)*G707</f>
        <v>10.974177000000003</v>
      </c>
    </row>
    <row r="708" spans="1:8" ht="15">
      <c r="A708" s="359"/>
      <c r="B708" s="356"/>
      <c r="C708" s="356"/>
      <c r="D708" s="356"/>
      <c r="E708" s="356"/>
      <c r="F708" s="356"/>
      <c r="G708" s="365" t="s">
        <v>358</v>
      </c>
      <c r="H708" s="366">
        <f>SUM(H706:H707)</f>
        <v>63.259446000000011</v>
      </c>
    </row>
    <row r="709" spans="1:8" ht="15">
      <c r="A709" s="354" t="s">
        <v>359</v>
      </c>
      <c r="B709" s="355" t="s">
        <v>360</v>
      </c>
      <c r="C709" s="356"/>
      <c r="D709" s="356"/>
      <c r="E709" s="356"/>
      <c r="F709" s="356"/>
      <c r="G709" s="357"/>
      <c r="H709" s="358"/>
    </row>
    <row r="710" spans="1:8" ht="15">
      <c r="A710" s="372"/>
      <c r="B710" s="342" t="s">
        <v>361</v>
      </c>
      <c r="C710" s="104"/>
      <c r="D710" s="104"/>
      <c r="E710" s="104"/>
      <c r="F710" s="104"/>
      <c r="G710" s="321">
        <v>0.05</v>
      </c>
      <c r="H710" s="363">
        <f>(H687+H695+H704)*G710</f>
        <v>37.950162499999998</v>
      </c>
    </row>
    <row r="711" spans="1:8" ht="15">
      <c r="A711" s="372"/>
      <c r="B711" s="342" t="s">
        <v>362</v>
      </c>
      <c r="C711" s="104"/>
      <c r="D711" s="104"/>
      <c r="E711" s="104"/>
      <c r="F711" s="104"/>
      <c r="G711" s="321">
        <v>0</v>
      </c>
      <c r="H711" s="363">
        <f>(H687+H695+H704)*G711</f>
        <v>0</v>
      </c>
    </row>
    <row r="712" spans="1:8" ht="15">
      <c r="A712" s="372"/>
      <c r="B712" s="342" t="s">
        <v>363</v>
      </c>
      <c r="C712" s="104"/>
      <c r="D712" s="104"/>
      <c r="E712" s="104"/>
      <c r="F712" s="104"/>
      <c r="G712" s="321">
        <v>0</v>
      </c>
      <c r="H712" s="363">
        <f>(H687+H695+H704)*G712</f>
        <v>0</v>
      </c>
    </row>
    <row r="713" spans="1:8" ht="15">
      <c r="A713" s="359"/>
      <c r="B713" s="356"/>
      <c r="C713" s="356"/>
      <c r="D713" s="356"/>
      <c r="E713" s="356"/>
      <c r="F713" s="356"/>
      <c r="G713" s="365" t="s">
        <v>364</v>
      </c>
      <c r="H713" s="366">
        <f>SUM(H710:H712)</f>
        <v>37.950162499999998</v>
      </c>
    </row>
    <row r="714" spans="1:8" ht="15">
      <c r="A714" s="354" t="s">
        <v>365</v>
      </c>
      <c r="B714" s="355" t="s">
        <v>366</v>
      </c>
      <c r="C714" s="356"/>
      <c r="D714" s="356"/>
      <c r="E714" s="356"/>
      <c r="F714" s="356"/>
      <c r="G714" s="357"/>
      <c r="H714" s="358"/>
    </row>
    <row r="715" spans="1:8" ht="15">
      <c r="A715" s="372"/>
      <c r="B715" s="342" t="s">
        <v>367</v>
      </c>
      <c r="C715" s="104"/>
      <c r="D715" s="104"/>
      <c r="E715" s="104"/>
      <c r="F715" s="104"/>
      <c r="G715" s="362">
        <v>0.1</v>
      </c>
      <c r="H715" s="363">
        <f>(H687+H695+H704)*G715</f>
        <v>75.900324999999995</v>
      </c>
    </row>
    <row r="716" spans="1:8" ht="15">
      <c r="A716" s="359"/>
      <c r="B716" s="356"/>
      <c r="C716" s="356"/>
      <c r="D716" s="356"/>
      <c r="E716" s="356"/>
      <c r="F716" s="356"/>
      <c r="G716" s="365" t="s">
        <v>368</v>
      </c>
      <c r="H716" s="366">
        <f>SUM(H715:H715)</f>
        <v>75.900324999999995</v>
      </c>
    </row>
    <row r="717" spans="1:8" ht="15">
      <c r="A717" s="354" t="s">
        <v>369</v>
      </c>
      <c r="B717" s="355" t="s">
        <v>370</v>
      </c>
      <c r="C717" s="356"/>
      <c r="D717" s="356"/>
      <c r="E717" s="356"/>
      <c r="F717" s="356"/>
      <c r="G717" s="357"/>
      <c r="H717" s="358"/>
    </row>
    <row r="718" spans="1:8" ht="15">
      <c r="A718" s="372"/>
      <c r="B718" s="342" t="s">
        <v>371</v>
      </c>
      <c r="C718" s="104"/>
      <c r="D718" s="104"/>
      <c r="E718" s="104"/>
      <c r="F718" s="104"/>
      <c r="G718" s="362">
        <v>3.09E-2</v>
      </c>
      <c r="H718" s="363">
        <f>(H687+H695+H704+H708+H713+H716)*G718</f>
        <v>28.92589737015</v>
      </c>
    </row>
    <row r="719" spans="1:8" ht="15">
      <c r="A719" s="359"/>
      <c r="B719" s="356"/>
      <c r="C719" s="356"/>
      <c r="D719" s="356"/>
      <c r="E719" s="356"/>
      <c r="F719" s="356"/>
      <c r="G719" s="365" t="s">
        <v>372</v>
      </c>
      <c r="H719" s="366">
        <f>SUM(H718:H718)</f>
        <v>28.92589737015</v>
      </c>
    </row>
    <row r="720" spans="1:8" ht="15">
      <c r="A720" s="359"/>
      <c r="B720" s="356"/>
      <c r="C720" s="356"/>
      <c r="D720" s="356"/>
      <c r="E720" s="356"/>
      <c r="F720" s="356"/>
      <c r="G720" s="365" t="s">
        <v>373</v>
      </c>
      <c r="H720" s="366">
        <f>ROUND(H687+H695+H704+H708+H713+H716+H719,2)</f>
        <v>965.04</v>
      </c>
    </row>
    <row r="723" spans="1:8" ht="18">
      <c r="C723" s="287" t="s">
        <v>326</v>
      </c>
    </row>
    <row r="724" spans="1:8">
      <c r="C724" s="291" t="str">
        <f>C138</f>
        <v>MONTAJE MECANICO ESR-77</v>
      </c>
    </row>
    <row r="726" spans="1:8">
      <c r="A726" s="292" t="s">
        <v>377</v>
      </c>
      <c r="B726" s="329" t="str">
        <f>'COMPUTOS METRICOS'!B20</f>
        <v>Soporteria tuberias y bandejas  - Provision y Montaje</v>
      </c>
    </row>
    <row r="727" spans="1:8">
      <c r="A727" s="292" t="s">
        <v>328</v>
      </c>
      <c r="B727" s="329" t="str">
        <f>'COMPUTOS METRICOS'!D20</f>
        <v>Tn</v>
      </c>
    </row>
    <row r="728" spans="1:8">
      <c r="A728" s="292" t="s">
        <v>375</v>
      </c>
      <c r="B728" s="329">
        <v>1</v>
      </c>
    </row>
    <row r="729" spans="1:8">
      <c r="A729" s="294" t="s">
        <v>330</v>
      </c>
    </row>
    <row r="731" spans="1:8">
      <c r="A731" s="295"/>
      <c r="B731" s="296"/>
      <c r="C731" s="297" t="s">
        <v>331</v>
      </c>
      <c r="D731" s="297" t="s">
        <v>331</v>
      </c>
      <c r="E731" s="298" t="s">
        <v>332</v>
      </c>
      <c r="F731" s="298" t="s">
        <v>333</v>
      </c>
      <c r="G731" s="330" t="s">
        <v>333</v>
      </c>
      <c r="H731" s="299" t="s">
        <v>334</v>
      </c>
    </row>
    <row r="732" spans="1:8">
      <c r="A732" s="300"/>
      <c r="B732" s="301" t="s">
        <v>1</v>
      </c>
      <c r="C732" s="302" t="s">
        <v>335</v>
      </c>
      <c r="D732" s="302" t="s">
        <v>336</v>
      </c>
      <c r="E732" s="302" t="s">
        <v>337</v>
      </c>
      <c r="F732" s="302" t="s">
        <v>338</v>
      </c>
      <c r="G732" s="331" t="s">
        <v>337</v>
      </c>
      <c r="H732" s="303" t="s">
        <v>339</v>
      </c>
    </row>
    <row r="733" spans="1:8">
      <c r="A733" s="304" t="s">
        <v>340</v>
      </c>
      <c r="B733" s="305" t="s">
        <v>341</v>
      </c>
      <c r="C733" s="306"/>
      <c r="D733" s="306"/>
      <c r="E733" s="306"/>
      <c r="F733" s="306"/>
      <c r="G733" s="307"/>
      <c r="H733" s="308"/>
    </row>
    <row r="734" spans="1:8">
      <c r="A734" s="309"/>
      <c r="B734" s="310" t="s">
        <v>642</v>
      </c>
      <c r="C734" s="311" t="s">
        <v>643</v>
      </c>
      <c r="D734" s="311">
        <v>1.4999999999999999E-2</v>
      </c>
      <c r="E734" s="313"/>
      <c r="F734" s="313"/>
      <c r="G734" s="314">
        <f>+G52</f>
        <v>36289.440000000002</v>
      </c>
      <c r="H734" s="314">
        <f>D734*G734</f>
        <v>544.34159999999997</v>
      </c>
    </row>
    <row r="735" spans="1:8">
      <c r="A735" s="309"/>
      <c r="B735" s="310" t="s">
        <v>644</v>
      </c>
      <c r="C735" s="311" t="s">
        <v>579</v>
      </c>
      <c r="D735" s="311">
        <v>1.4999999999999999E-2</v>
      </c>
      <c r="E735" s="313"/>
      <c r="F735" s="313"/>
      <c r="G735" s="314">
        <f>+G53</f>
        <v>95</v>
      </c>
      <c r="H735" s="314">
        <f>D735*G735</f>
        <v>1.425</v>
      </c>
    </row>
    <row r="736" spans="1:8">
      <c r="A736" s="309"/>
      <c r="B736" s="310" t="s">
        <v>684</v>
      </c>
      <c r="C736" s="311" t="s">
        <v>582</v>
      </c>
      <c r="D736" s="311">
        <v>1</v>
      </c>
      <c r="E736" s="313"/>
      <c r="F736" s="313"/>
      <c r="G736" s="314">
        <v>19.47</v>
      </c>
      <c r="H736" s="314">
        <f>D736*G736</f>
        <v>19.47</v>
      </c>
    </row>
    <row r="737" spans="1:8">
      <c r="A737" s="309"/>
      <c r="B737" s="310" t="s">
        <v>685</v>
      </c>
      <c r="C737" s="311" t="s">
        <v>422</v>
      </c>
      <c r="D737" s="311">
        <v>2.5</v>
      </c>
      <c r="E737" s="313"/>
      <c r="F737" s="313"/>
      <c r="G737" s="314">
        <f>+G196</f>
        <v>145</v>
      </c>
      <c r="H737" s="314">
        <f>D737*G737</f>
        <v>362.5</v>
      </c>
    </row>
    <row r="738" spans="1:8">
      <c r="A738" s="315"/>
      <c r="B738" s="306"/>
      <c r="C738" s="306"/>
      <c r="D738" s="306"/>
      <c r="E738" s="306"/>
      <c r="F738" s="306"/>
      <c r="G738" s="316" t="s">
        <v>342</v>
      </c>
      <c r="H738" s="317">
        <f>SUM(H734:H737)</f>
        <v>927.73659999999995</v>
      </c>
    </row>
    <row r="739" spans="1:8">
      <c r="A739" s="304" t="s">
        <v>343</v>
      </c>
      <c r="B739" s="305" t="s">
        <v>344</v>
      </c>
      <c r="C739" s="306"/>
      <c r="D739" s="306"/>
      <c r="E739" s="306"/>
      <c r="F739" s="306"/>
      <c r="G739" s="307"/>
      <c r="H739" s="308"/>
    </row>
    <row r="740" spans="1:8">
      <c r="A740" s="313"/>
      <c r="B740" s="310" t="s">
        <v>653</v>
      </c>
      <c r="C740" s="311" t="s">
        <v>346</v>
      </c>
      <c r="D740" s="318">
        <v>2.5</v>
      </c>
      <c r="E740" s="310"/>
      <c r="F740" s="310"/>
      <c r="G740" s="314">
        <f>+G202</f>
        <v>13.75</v>
      </c>
      <c r="H740" s="319">
        <f>D740*G740</f>
        <v>34.375</v>
      </c>
    </row>
    <row r="741" spans="1:8">
      <c r="A741" s="313"/>
      <c r="B741" s="310" t="s">
        <v>646</v>
      </c>
      <c r="C741" s="311" t="s">
        <v>346</v>
      </c>
      <c r="D741" s="318">
        <v>2.5</v>
      </c>
      <c r="E741" s="310"/>
      <c r="F741" s="310"/>
      <c r="G741" s="314">
        <f>+G202</f>
        <v>13.75</v>
      </c>
      <c r="H741" s="319">
        <f>D741*G741</f>
        <v>34.375</v>
      </c>
    </row>
    <row r="742" spans="1:8">
      <c r="A742" s="313"/>
      <c r="B742" s="310" t="s">
        <v>686</v>
      </c>
      <c r="C742" s="311" t="s">
        <v>346</v>
      </c>
      <c r="D742" s="318">
        <v>4</v>
      </c>
      <c r="E742" s="310"/>
      <c r="F742" s="310"/>
      <c r="G742" s="314">
        <f>+G251</f>
        <v>36.700000000000003</v>
      </c>
      <c r="H742" s="319">
        <f t="shared" ref="H742:H743" si="47">D742*G742</f>
        <v>146.80000000000001</v>
      </c>
    </row>
    <row r="743" spans="1:8">
      <c r="A743" s="313"/>
      <c r="B743" s="310" t="s">
        <v>687</v>
      </c>
      <c r="C743" s="311" t="s">
        <v>346</v>
      </c>
      <c r="D743" s="318">
        <v>4</v>
      </c>
      <c r="E743" s="310"/>
      <c r="F743" s="310"/>
      <c r="G743" s="314">
        <f>+G153</f>
        <v>19.850000000000001</v>
      </c>
      <c r="H743" s="319">
        <f t="shared" si="47"/>
        <v>79.400000000000006</v>
      </c>
    </row>
    <row r="744" spans="1:8">
      <c r="A744" s="313"/>
      <c r="B744" s="310" t="s">
        <v>647</v>
      </c>
      <c r="C744" s="311" t="s">
        <v>346</v>
      </c>
      <c r="D744" s="318">
        <v>4</v>
      </c>
      <c r="E744" s="310"/>
      <c r="F744" s="310"/>
      <c r="G744" s="314">
        <f>+G249</f>
        <v>56.7</v>
      </c>
      <c r="H744" s="319">
        <f>D744*G744</f>
        <v>226.8</v>
      </c>
    </row>
    <row r="745" spans="1:8">
      <c r="A745" s="313"/>
      <c r="B745" s="310" t="s">
        <v>648</v>
      </c>
      <c r="C745" s="311" t="s">
        <v>346</v>
      </c>
      <c r="D745" s="318">
        <v>4</v>
      </c>
      <c r="E745" s="310"/>
      <c r="F745" s="310"/>
      <c r="G745" s="314">
        <f>+G107</f>
        <v>39.76</v>
      </c>
      <c r="H745" s="319">
        <f>D745*G745</f>
        <v>159.04</v>
      </c>
    </row>
    <row r="746" spans="1:8">
      <c r="A746" s="315"/>
      <c r="B746" s="306"/>
      <c r="C746" s="306"/>
      <c r="D746" s="306"/>
      <c r="E746" s="306"/>
      <c r="F746" s="306"/>
      <c r="G746" s="316" t="s">
        <v>347</v>
      </c>
      <c r="H746" s="317">
        <f>SUM(H740:H745)</f>
        <v>680.79</v>
      </c>
    </row>
    <row r="747" spans="1:8">
      <c r="A747" s="320"/>
      <c r="B747" s="294" t="s">
        <v>348</v>
      </c>
      <c r="G747" s="321">
        <f>+G61</f>
        <v>0.1</v>
      </c>
      <c r="H747" s="319">
        <f>SUM(H740:H745)*G747</f>
        <v>68.078999999999994</v>
      </c>
    </row>
    <row r="748" spans="1:8">
      <c r="A748" s="315"/>
      <c r="B748" s="306"/>
      <c r="C748" s="306"/>
      <c r="D748" s="306"/>
      <c r="E748" s="306"/>
      <c r="F748" s="306"/>
      <c r="G748" s="316" t="s">
        <v>349</v>
      </c>
      <c r="H748" s="317">
        <f>H746+H747</f>
        <v>748.86899999999991</v>
      </c>
    </row>
    <row r="749" spans="1:8">
      <c r="A749" s="304" t="s">
        <v>350</v>
      </c>
      <c r="B749" s="305" t="s">
        <v>351</v>
      </c>
      <c r="C749" s="306"/>
      <c r="D749" s="306"/>
      <c r="E749" s="306"/>
      <c r="F749" s="306"/>
      <c r="G749" s="307"/>
      <c r="H749" s="308"/>
    </row>
    <row r="750" spans="1:8">
      <c r="A750" s="315"/>
      <c r="B750" s="322" t="s">
        <v>688</v>
      </c>
      <c r="C750" s="310" t="s">
        <v>395</v>
      </c>
      <c r="D750" s="318">
        <v>6</v>
      </c>
      <c r="E750" s="324"/>
      <c r="F750" s="319"/>
      <c r="G750" s="314">
        <v>238</v>
      </c>
      <c r="H750" s="319">
        <f>D750*G750</f>
        <v>1428</v>
      </c>
    </row>
    <row r="751" spans="1:8">
      <c r="A751" s="315"/>
      <c r="B751" s="322" t="s">
        <v>651</v>
      </c>
      <c r="C751" s="310" t="s">
        <v>395</v>
      </c>
      <c r="D751" s="318">
        <v>1</v>
      </c>
      <c r="E751" s="324"/>
      <c r="F751" s="319"/>
      <c r="G751" s="314">
        <f>+G114</f>
        <v>23</v>
      </c>
      <c r="H751" s="319">
        <f>D751*G751</f>
        <v>23</v>
      </c>
    </row>
    <row r="752" spans="1:8">
      <c r="A752" s="315"/>
      <c r="B752" s="322" t="s">
        <v>689</v>
      </c>
      <c r="C752" s="310" t="s">
        <v>395</v>
      </c>
      <c r="D752" s="318">
        <v>4</v>
      </c>
      <c r="E752" s="324"/>
      <c r="F752" s="319"/>
      <c r="G752" s="314">
        <v>5.16</v>
      </c>
      <c r="H752" s="319">
        <f>D752*G752</f>
        <v>20.64</v>
      </c>
    </row>
    <row r="753" spans="1:8">
      <c r="A753" s="315"/>
      <c r="B753" s="322" t="s">
        <v>690</v>
      </c>
      <c r="C753" s="310" t="s">
        <v>655</v>
      </c>
      <c r="D753" s="318">
        <v>1</v>
      </c>
      <c r="E753" s="324"/>
      <c r="F753" s="319"/>
      <c r="G753" s="314">
        <v>12</v>
      </c>
      <c r="H753" s="319">
        <f>D753*G753</f>
        <v>12</v>
      </c>
    </row>
    <row r="754" spans="1:8">
      <c r="A754" s="315"/>
      <c r="B754" s="322" t="s">
        <v>652</v>
      </c>
      <c r="C754" s="310" t="s">
        <v>655</v>
      </c>
      <c r="D754" s="318">
        <v>1</v>
      </c>
      <c r="E754" s="324"/>
      <c r="F754" s="319"/>
      <c r="G754" s="314">
        <v>12</v>
      </c>
      <c r="H754" s="319">
        <f>D754*G754</f>
        <v>12</v>
      </c>
    </row>
    <row r="755" spans="1:8">
      <c r="A755" s="320"/>
      <c r="B755" s="294" t="s">
        <v>352</v>
      </c>
      <c r="G755" s="321">
        <f>+G68</f>
        <v>0.05</v>
      </c>
      <c r="H755" s="319">
        <f>SUM(H740:H745)*G755*(1+G747)</f>
        <v>37.443449999999999</v>
      </c>
    </row>
    <row r="756" spans="1:8">
      <c r="A756" s="315"/>
      <c r="B756" s="306"/>
      <c r="C756" s="306"/>
      <c r="D756" s="306"/>
      <c r="E756" s="306"/>
      <c r="F756" s="306"/>
      <c r="G756" s="316" t="s">
        <v>353</v>
      </c>
      <c r="H756" s="317">
        <f>SUM(H750:H755)</f>
        <v>1533.0834500000001</v>
      </c>
    </row>
    <row r="757" spans="1:8">
      <c r="A757" s="304" t="s">
        <v>354</v>
      </c>
      <c r="B757" s="305" t="s">
        <v>355</v>
      </c>
      <c r="C757" s="306"/>
      <c r="D757" s="306"/>
      <c r="E757" s="306"/>
      <c r="F757" s="306"/>
      <c r="G757" s="307"/>
      <c r="H757" s="308"/>
    </row>
    <row r="758" spans="1:8">
      <c r="A758" s="320"/>
      <c r="B758" s="294" t="s">
        <v>356</v>
      </c>
      <c r="G758" s="321">
        <f>+G71</f>
        <v>0.71179999999999999</v>
      </c>
      <c r="H758" s="319">
        <f>SUM(H740:H745)*G758</f>
        <v>484.58632199999994</v>
      </c>
    </row>
    <row r="759" spans="1:8">
      <c r="A759" s="320"/>
      <c r="B759" s="294" t="s">
        <v>357</v>
      </c>
      <c r="G759" s="321">
        <v>0.14940000000000001</v>
      </c>
      <c r="H759" s="319">
        <f>SUM(H740:H745)*G759</f>
        <v>101.710026</v>
      </c>
    </row>
    <row r="760" spans="1:8">
      <c r="A760" s="315"/>
      <c r="B760" s="306"/>
      <c r="C760" s="306"/>
      <c r="D760" s="306"/>
      <c r="E760" s="306"/>
      <c r="F760" s="306"/>
      <c r="G760" s="316" t="s">
        <v>358</v>
      </c>
      <c r="H760" s="317">
        <f>SUM(H758:H759)</f>
        <v>586.29634799999997</v>
      </c>
    </row>
    <row r="761" spans="1:8">
      <c r="A761" s="304" t="s">
        <v>359</v>
      </c>
      <c r="B761" s="305" t="s">
        <v>360</v>
      </c>
      <c r="C761" s="306"/>
      <c r="D761" s="306"/>
      <c r="E761" s="306"/>
      <c r="F761" s="306"/>
      <c r="G761" s="307"/>
      <c r="H761" s="308"/>
    </row>
    <row r="762" spans="1:8">
      <c r="A762" s="320"/>
      <c r="B762" s="294" t="s">
        <v>361</v>
      </c>
      <c r="G762" s="321">
        <f>+G123</f>
        <v>0.12</v>
      </c>
      <c r="H762" s="363">
        <f>(H739+H747+H756)*G762</f>
        <v>192.13949399999998</v>
      </c>
    </row>
    <row r="763" spans="1:8">
      <c r="A763" s="320"/>
      <c r="B763" s="294" t="s">
        <v>362</v>
      </c>
      <c r="G763" s="321">
        <f>+G124</f>
        <v>0</v>
      </c>
      <c r="H763" s="363">
        <f>(H739+H747+H756)*G763</f>
        <v>0</v>
      </c>
    </row>
    <row r="764" spans="1:8">
      <c r="A764" s="320"/>
      <c r="B764" s="294" t="s">
        <v>363</v>
      </c>
      <c r="G764" s="321">
        <f>+G125</f>
        <v>0</v>
      </c>
      <c r="H764" s="363">
        <f>(H739+H747+H756)*G764</f>
        <v>0</v>
      </c>
    </row>
    <row r="765" spans="1:8">
      <c r="A765" s="315"/>
      <c r="B765" s="306"/>
      <c r="C765" s="306"/>
      <c r="D765" s="306"/>
      <c r="E765" s="306"/>
      <c r="F765" s="306"/>
      <c r="G765" s="332" t="str">
        <f>+G126</f>
        <v>TOTAL GASTOS GENERALES Y ADMINISTRATIVOS</v>
      </c>
      <c r="H765" s="366">
        <f>SUM(H762:H764)</f>
        <v>192.13949399999998</v>
      </c>
    </row>
    <row r="766" spans="1:8" ht="15">
      <c r="A766" s="304" t="s">
        <v>365</v>
      </c>
      <c r="B766" s="305" t="s">
        <v>366</v>
      </c>
      <c r="C766" s="306"/>
      <c r="D766" s="306"/>
      <c r="E766" s="306"/>
      <c r="F766" s="306"/>
      <c r="G766" s="314"/>
      <c r="H766" s="358"/>
    </row>
    <row r="767" spans="1:8">
      <c r="A767" s="320"/>
      <c r="B767" s="294" t="s">
        <v>367</v>
      </c>
      <c r="G767" s="321">
        <f>+G128</f>
        <v>0.1</v>
      </c>
      <c r="H767" s="363">
        <f>(H739+H747+H756)*G767</f>
        <v>160.11624500000002</v>
      </c>
    </row>
    <row r="768" spans="1:8">
      <c r="A768" s="315"/>
      <c r="B768" s="306"/>
      <c r="C768" s="306"/>
      <c r="D768" s="306"/>
      <c r="E768" s="306"/>
      <c r="F768" s="306"/>
      <c r="G768" s="316" t="s">
        <v>368</v>
      </c>
      <c r="H768" s="366">
        <f>SUM(H767:H767)</f>
        <v>160.11624500000002</v>
      </c>
    </row>
    <row r="769" spans="1:8" ht="15">
      <c r="A769" s="304" t="s">
        <v>369</v>
      </c>
      <c r="B769" s="305" t="s">
        <v>370</v>
      </c>
      <c r="C769" s="306"/>
      <c r="D769" s="306"/>
      <c r="E769" s="306"/>
      <c r="F769" s="306"/>
      <c r="G769" s="307"/>
      <c r="H769" s="358"/>
    </row>
    <row r="770" spans="1:8">
      <c r="A770" s="320"/>
      <c r="B770" s="294" t="s">
        <v>371</v>
      </c>
      <c r="G770" s="321">
        <v>3.0899999999999997E-2</v>
      </c>
      <c r="H770" s="363">
        <f>(H739+H747+H756+H760+H765+H768)*G770</f>
        <v>78.477179193300003</v>
      </c>
    </row>
    <row r="771" spans="1:8">
      <c r="A771" s="315"/>
      <c r="B771" s="306"/>
      <c r="C771" s="306"/>
      <c r="D771" s="306"/>
      <c r="E771" s="306"/>
      <c r="F771" s="306"/>
      <c r="G771" s="316" t="s">
        <v>372</v>
      </c>
      <c r="H771" s="366">
        <f>SUM(H770:H770)</f>
        <v>78.477179193300003</v>
      </c>
    </row>
    <row r="772" spans="1:8">
      <c r="A772" s="315"/>
      <c r="B772" s="306"/>
      <c r="C772" s="306"/>
      <c r="D772" s="306"/>
      <c r="E772" s="306"/>
      <c r="F772" s="306"/>
      <c r="G772" s="316" t="s">
        <v>373</v>
      </c>
      <c r="H772" s="366">
        <f>ROUND(H739+H747+H756+H760+H765+H768+H771,2)</f>
        <v>2618.19</v>
      </c>
    </row>
    <row r="773" spans="1:8">
      <c r="A773" s="326"/>
      <c r="B773" s="326"/>
      <c r="C773" s="326"/>
      <c r="D773" s="326"/>
      <c r="E773" s="326"/>
      <c r="F773" s="326"/>
      <c r="G773" s="327"/>
      <c r="H773" s="328"/>
    </row>
    <row r="774" spans="1:8">
      <c r="A774" s="326"/>
      <c r="B774" s="326"/>
      <c r="C774" s="326"/>
      <c r="D774" s="326"/>
      <c r="E774" s="326"/>
      <c r="F774" s="326"/>
      <c r="G774" s="327"/>
      <c r="H774" s="328"/>
    </row>
    <row r="775" spans="1:8" ht="18">
      <c r="C775" s="287" t="s">
        <v>326</v>
      </c>
    </row>
    <row r="776" spans="1:8">
      <c r="C776" s="291" t="s">
        <v>749</v>
      </c>
    </row>
    <row r="778" spans="1:8">
      <c r="A778" s="292" t="s">
        <v>327</v>
      </c>
      <c r="B778" s="292" t="str">
        <f>'COMPUTOS METRICOS'!B21</f>
        <v>Pruebas Hidrostaticas</v>
      </c>
    </row>
    <row r="779" spans="1:8">
      <c r="A779" s="292" t="s">
        <v>328</v>
      </c>
      <c r="B779" s="292" t="str">
        <f>'COMPUTOS METRICOS'!D21</f>
        <v>ml</v>
      </c>
    </row>
    <row r="780" spans="1:8">
      <c r="A780" s="292" t="s">
        <v>329</v>
      </c>
      <c r="B780" s="293">
        <v>1</v>
      </c>
    </row>
    <row r="781" spans="1:8">
      <c r="A781" s="294" t="s">
        <v>330</v>
      </c>
    </row>
    <row r="783" spans="1:8">
      <c r="A783" s="295"/>
      <c r="B783" s="296"/>
      <c r="C783" s="297" t="s">
        <v>331</v>
      </c>
      <c r="D783" s="297" t="s">
        <v>331</v>
      </c>
      <c r="E783" s="298" t="s">
        <v>332</v>
      </c>
      <c r="F783" s="298" t="s">
        <v>333</v>
      </c>
      <c r="G783" s="330" t="s">
        <v>333</v>
      </c>
      <c r="H783" s="299" t="s">
        <v>334</v>
      </c>
    </row>
    <row r="784" spans="1:8">
      <c r="A784" s="300"/>
      <c r="B784" s="301" t="s">
        <v>1</v>
      </c>
      <c r="C784" s="302" t="s">
        <v>335</v>
      </c>
      <c r="D784" s="302" t="s">
        <v>336</v>
      </c>
      <c r="E784" s="302" t="s">
        <v>337</v>
      </c>
      <c r="F784" s="302" t="s">
        <v>338</v>
      </c>
      <c r="G784" s="331" t="s">
        <v>337</v>
      </c>
      <c r="H784" s="303" t="s">
        <v>339</v>
      </c>
    </row>
    <row r="785" spans="1:8">
      <c r="A785" s="304" t="s">
        <v>340</v>
      </c>
      <c r="B785" s="305" t="s">
        <v>341</v>
      </c>
      <c r="C785" s="306"/>
      <c r="D785" s="306"/>
      <c r="E785" s="306"/>
      <c r="F785" s="306"/>
      <c r="G785" s="307"/>
      <c r="H785" s="308"/>
    </row>
    <row r="786" spans="1:8">
      <c r="A786" s="309"/>
      <c r="B786" s="310"/>
      <c r="C786" s="311"/>
      <c r="D786" s="311"/>
      <c r="E786" s="313"/>
      <c r="F786" s="313"/>
      <c r="G786" s="314"/>
      <c r="H786" s="314">
        <f>D786*G786</f>
        <v>0</v>
      </c>
    </row>
    <row r="787" spans="1:8">
      <c r="A787" s="309"/>
      <c r="B787" s="310"/>
      <c r="C787" s="311"/>
      <c r="D787" s="311"/>
      <c r="E787" s="313"/>
      <c r="F787" s="313"/>
      <c r="G787" s="314"/>
      <c r="H787" s="314">
        <f>D787*G787</f>
        <v>0</v>
      </c>
    </row>
    <row r="788" spans="1:8">
      <c r="A788" s="315"/>
      <c r="B788" s="306"/>
      <c r="C788" s="306"/>
      <c r="D788" s="306"/>
      <c r="E788" s="306"/>
      <c r="F788" s="306"/>
      <c r="G788" s="316" t="s">
        <v>342</v>
      </c>
      <c r="H788" s="317">
        <f>SUM(H786:H787)</f>
        <v>0</v>
      </c>
    </row>
    <row r="789" spans="1:8">
      <c r="A789" s="304" t="s">
        <v>343</v>
      </c>
      <c r="B789" s="305" t="s">
        <v>344</v>
      </c>
      <c r="C789" s="306"/>
      <c r="D789" s="306"/>
      <c r="E789" s="306"/>
      <c r="F789" s="306"/>
      <c r="G789" s="307"/>
      <c r="H789" s="308"/>
    </row>
    <row r="790" spans="1:8">
      <c r="A790" s="313"/>
      <c r="B790" s="310" t="s">
        <v>691</v>
      </c>
      <c r="C790" s="311" t="s">
        <v>346</v>
      </c>
      <c r="D790" s="318">
        <v>2</v>
      </c>
      <c r="E790" s="310"/>
      <c r="F790" s="310"/>
      <c r="G790" s="314">
        <f>+G155</f>
        <v>13.75</v>
      </c>
      <c r="H790" s="319">
        <f>D790*G790</f>
        <v>27.5</v>
      </c>
    </row>
    <row r="791" spans="1:8">
      <c r="A791" s="313"/>
      <c r="B791" s="310" t="s">
        <v>692</v>
      </c>
      <c r="C791" s="311" t="s">
        <v>346</v>
      </c>
      <c r="D791" s="318">
        <v>1.5</v>
      </c>
      <c r="E791" s="310"/>
      <c r="F791" s="310"/>
      <c r="G791" s="314">
        <f>+G153</f>
        <v>19.850000000000001</v>
      </c>
      <c r="H791" s="319">
        <f>D791*G791</f>
        <v>29.775000000000002</v>
      </c>
    </row>
    <row r="792" spans="1:8">
      <c r="A792" s="313"/>
      <c r="B792" s="310" t="s">
        <v>693</v>
      </c>
      <c r="C792" s="311" t="s">
        <v>346</v>
      </c>
      <c r="D792" s="318">
        <v>2</v>
      </c>
      <c r="E792" s="310"/>
      <c r="F792" s="310"/>
      <c r="G792" s="314">
        <f>+G156</f>
        <v>43.5</v>
      </c>
      <c r="H792" s="319">
        <f>D792*G792</f>
        <v>87</v>
      </c>
    </row>
    <row r="793" spans="1:8">
      <c r="A793" s="315"/>
      <c r="B793" s="306"/>
      <c r="C793" s="306"/>
      <c r="D793" s="306"/>
      <c r="E793" s="306"/>
      <c r="F793" s="306"/>
      <c r="G793" s="316" t="s">
        <v>347</v>
      </c>
      <c r="H793" s="317">
        <f>SUM(H790:H792)</f>
        <v>144.27500000000001</v>
      </c>
    </row>
    <row r="794" spans="1:8">
      <c r="A794" s="320"/>
      <c r="B794" s="294" t="s">
        <v>348</v>
      </c>
      <c r="G794" s="321">
        <f>+G61</f>
        <v>0.1</v>
      </c>
      <c r="H794" s="319">
        <f>SUM(H790:H792)*G794</f>
        <v>14.427500000000002</v>
      </c>
    </row>
    <row r="795" spans="1:8">
      <c r="A795" s="315"/>
      <c r="B795" s="306"/>
      <c r="C795" s="306"/>
      <c r="D795" s="306"/>
      <c r="E795" s="306"/>
      <c r="F795" s="306"/>
      <c r="G795" s="316" t="s">
        <v>349</v>
      </c>
      <c r="H795" s="317">
        <f>H793+H794</f>
        <v>158.70250000000001</v>
      </c>
    </row>
    <row r="796" spans="1:8">
      <c r="A796" s="304" t="s">
        <v>350</v>
      </c>
      <c r="B796" s="305" t="s">
        <v>351</v>
      </c>
      <c r="C796" s="306"/>
      <c r="D796" s="306"/>
      <c r="E796" s="306"/>
      <c r="F796" s="306"/>
      <c r="G796" s="307"/>
      <c r="H796" s="308"/>
    </row>
    <row r="797" spans="1:8">
      <c r="A797" s="315"/>
      <c r="B797" s="322" t="s">
        <v>694</v>
      </c>
      <c r="C797" s="310" t="s">
        <v>395</v>
      </c>
      <c r="D797" s="318">
        <v>1.5</v>
      </c>
      <c r="E797" s="324"/>
      <c r="F797" s="319"/>
      <c r="G797" s="314">
        <v>60.17</v>
      </c>
      <c r="H797" s="319">
        <f>D797*G797</f>
        <v>90.254999999999995</v>
      </c>
    </row>
    <row r="798" spans="1:8">
      <c r="A798" s="315"/>
      <c r="B798" s="322" t="s">
        <v>695</v>
      </c>
      <c r="C798" s="310" t="s">
        <v>395</v>
      </c>
      <c r="D798" s="318">
        <v>1.5</v>
      </c>
      <c r="E798" s="324"/>
      <c r="F798" s="319"/>
      <c r="G798" s="314">
        <v>31.17</v>
      </c>
      <c r="H798" s="319">
        <f>D798*G798</f>
        <v>46.755000000000003</v>
      </c>
    </row>
    <row r="799" spans="1:8">
      <c r="A799" s="315"/>
      <c r="B799" s="322" t="s">
        <v>651</v>
      </c>
      <c r="C799" s="310" t="s">
        <v>395</v>
      </c>
      <c r="D799" s="318">
        <v>1</v>
      </c>
      <c r="E799" s="324"/>
      <c r="F799" s="319"/>
      <c r="G799" s="314">
        <f>+G162</f>
        <v>23</v>
      </c>
      <c r="H799" s="319">
        <f>D799*G799</f>
        <v>23</v>
      </c>
    </row>
    <row r="800" spans="1:8">
      <c r="A800" s="315"/>
      <c r="B800" s="322" t="s">
        <v>696</v>
      </c>
      <c r="C800" s="310" t="s">
        <v>655</v>
      </c>
      <c r="D800" s="318">
        <v>1</v>
      </c>
      <c r="E800" s="324"/>
      <c r="F800" s="319"/>
      <c r="G800" s="314">
        <v>12</v>
      </c>
      <c r="H800" s="319">
        <f>D800*G800</f>
        <v>12</v>
      </c>
    </row>
    <row r="801" spans="1:8">
      <c r="A801" s="320"/>
      <c r="B801" s="294" t="s">
        <v>352</v>
      </c>
      <c r="G801" s="321">
        <f>+G68</f>
        <v>0.05</v>
      </c>
      <c r="H801" s="319">
        <f>SUM(H790:H792)*G801</f>
        <v>7.213750000000001</v>
      </c>
    </row>
    <row r="802" spans="1:8">
      <c r="A802" s="315"/>
      <c r="B802" s="306"/>
      <c r="C802" s="306"/>
      <c r="D802" s="306"/>
      <c r="E802" s="306"/>
      <c r="F802" s="306"/>
      <c r="G802" s="316" t="s">
        <v>353</v>
      </c>
      <c r="H802" s="317">
        <f>SUM(H797:H801)</f>
        <v>179.22375</v>
      </c>
    </row>
    <row r="803" spans="1:8">
      <c r="A803" s="304" t="s">
        <v>354</v>
      </c>
      <c r="B803" s="305" t="s">
        <v>355</v>
      </c>
      <c r="C803" s="306"/>
      <c r="D803" s="306"/>
      <c r="E803" s="306"/>
      <c r="F803" s="306"/>
      <c r="G803" s="307"/>
      <c r="H803" s="308"/>
    </row>
    <row r="804" spans="1:8">
      <c r="A804" s="320"/>
      <c r="B804" s="294" t="s">
        <v>356</v>
      </c>
      <c r="G804" s="321">
        <f>+G71</f>
        <v>0.71179999999999999</v>
      </c>
      <c r="H804" s="319">
        <f>SUM(H790:H792)*G804</f>
        <v>102.694945</v>
      </c>
    </row>
    <row r="805" spans="1:8">
      <c r="A805" s="320"/>
      <c r="B805" s="294" t="s">
        <v>357</v>
      </c>
      <c r="G805" s="321">
        <v>0.14940000000000001</v>
      </c>
      <c r="H805" s="319">
        <f>SUM(H790:H792)*G805</f>
        <v>21.554685000000003</v>
      </c>
    </row>
    <row r="806" spans="1:8">
      <c r="A806" s="315"/>
      <c r="B806" s="306"/>
      <c r="C806" s="306"/>
      <c r="D806" s="306"/>
      <c r="E806" s="306"/>
      <c r="F806" s="306"/>
      <c r="G806" s="316" t="s">
        <v>358</v>
      </c>
      <c r="H806" s="317">
        <f>SUM(H804:H805)</f>
        <v>124.24963000000001</v>
      </c>
    </row>
    <row r="807" spans="1:8">
      <c r="A807" s="304" t="s">
        <v>359</v>
      </c>
      <c r="B807" s="305" t="s">
        <v>360</v>
      </c>
      <c r="C807" s="306"/>
      <c r="D807" s="306"/>
      <c r="E807" s="306"/>
      <c r="F807" s="306"/>
      <c r="G807" s="307"/>
      <c r="H807" s="308"/>
    </row>
    <row r="808" spans="1:8">
      <c r="A808" s="320"/>
      <c r="B808" s="294" t="s">
        <v>361</v>
      </c>
      <c r="G808" s="325">
        <v>0.1</v>
      </c>
      <c r="H808" s="363">
        <f>(H785+H793+H802)*G808</f>
        <v>32.349874999999997</v>
      </c>
    </row>
    <row r="809" spans="1:8">
      <c r="A809" s="320"/>
      <c r="B809" s="294" t="s">
        <v>362</v>
      </c>
      <c r="G809" s="321">
        <v>0</v>
      </c>
      <c r="H809" s="363">
        <f>(H785+H793+H802)*G809</f>
        <v>0</v>
      </c>
    </row>
    <row r="810" spans="1:8">
      <c r="A810" s="320"/>
      <c r="B810" s="294" t="s">
        <v>363</v>
      </c>
      <c r="G810" s="321">
        <v>0</v>
      </c>
      <c r="H810" s="363">
        <f>(H785+H793+H802)*G810</f>
        <v>0</v>
      </c>
    </row>
    <row r="811" spans="1:8">
      <c r="A811" s="315"/>
      <c r="B811" s="306"/>
      <c r="C811" s="306"/>
      <c r="D811" s="306"/>
      <c r="E811" s="306"/>
      <c r="F811" s="306"/>
      <c r="G811" s="316" t="s">
        <v>364</v>
      </c>
      <c r="H811" s="366">
        <f>SUM(H808:H810)</f>
        <v>32.349874999999997</v>
      </c>
    </row>
    <row r="812" spans="1:8" ht="15">
      <c r="A812" s="304" t="s">
        <v>365</v>
      </c>
      <c r="B812" s="305" t="s">
        <v>366</v>
      </c>
      <c r="C812" s="306"/>
      <c r="D812" s="306"/>
      <c r="E812" s="306"/>
      <c r="F812" s="306"/>
      <c r="G812" s="307"/>
      <c r="H812" s="358"/>
    </row>
    <row r="813" spans="1:8">
      <c r="A813" s="320"/>
      <c r="B813" s="294" t="s">
        <v>367</v>
      </c>
      <c r="G813" s="321">
        <v>0.15</v>
      </c>
      <c r="H813" s="363">
        <f>(H785+H793+H802)*G813</f>
        <v>48.524812499999996</v>
      </c>
    </row>
    <row r="814" spans="1:8">
      <c r="A814" s="315"/>
      <c r="B814" s="306"/>
      <c r="C814" s="306"/>
      <c r="D814" s="306"/>
      <c r="E814" s="306"/>
      <c r="F814" s="306"/>
      <c r="G814" s="316" t="s">
        <v>368</v>
      </c>
      <c r="H814" s="366">
        <f>SUM(H813:H813)</f>
        <v>48.524812499999996</v>
      </c>
    </row>
    <row r="815" spans="1:8" ht="15">
      <c r="A815" s="304" t="s">
        <v>369</v>
      </c>
      <c r="B815" s="305" t="s">
        <v>370</v>
      </c>
      <c r="C815" s="306"/>
      <c r="D815" s="306"/>
      <c r="E815" s="306"/>
      <c r="F815" s="306"/>
      <c r="G815" s="307"/>
      <c r="H815" s="358"/>
    </row>
    <row r="816" spans="1:8">
      <c r="A816" s="320"/>
      <c r="B816" s="294" t="s">
        <v>371</v>
      </c>
      <c r="G816" s="321">
        <v>3.0899999999999997E-2</v>
      </c>
      <c r="H816" s="363">
        <f>(H785+H793+H802+H806+H811+H814)*G816</f>
        <v>16.334452785749995</v>
      </c>
    </row>
    <row r="817" spans="1:8">
      <c r="A817" s="315"/>
      <c r="B817" s="306"/>
      <c r="C817" s="306"/>
      <c r="D817" s="306"/>
      <c r="E817" s="306"/>
      <c r="F817" s="306"/>
      <c r="G817" s="316" t="s">
        <v>372</v>
      </c>
      <c r="H817" s="366">
        <f>SUM(H816:H816)</f>
        <v>16.334452785749995</v>
      </c>
    </row>
    <row r="818" spans="1:8">
      <c r="A818" s="315"/>
      <c r="B818" s="306"/>
      <c r="C818" s="306"/>
      <c r="D818" s="306"/>
      <c r="E818" s="306"/>
      <c r="F818" s="306"/>
      <c r="G818" s="316" t="s">
        <v>373</v>
      </c>
      <c r="H818" s="366">
        <f>ROUND(H785+H793+H802+H806+H811+H814+H817,2)</f>
        <v>544.96</v>
      </c>
    </row>
    <row r="819" spans="1:8">
      <c r="A819" s="326"/>
      <c r="B819" s="326"/>
      <c r="C819" s="326"/>
      <c r="D819" s="326"/>
      <c r="E819" s="326"/>
      <c r="F819" s="326"/>
      <c r="G819" s="327"/>
      <c r="H819" s="328"/>
    </row>
    <row r="820" spans="1:8">
      <c r="A820" s="326"/>
      <c r="B820" s="326"/>
      <c r="C820" s="326"/>
      <c r="D820" s="326"/>
      <c r="E820" s="326"/>
      <c r="F820" s="326"/>
      <c r="G820" s="327"/>
      <c r="H820" s="328"/>
    </row>
    <row r="821" spans="1:8" ht="18">
      <c r="C821" s="287" t="s">
        <v>326</v>
      </c>
    </row>
    <row r="822" spans="1:8">
      <c r="C822" s="291" t="s">
        <v>749</v>
      </c>
    </row>
    <row r="824" spans="1:8">
      <c r="A824" s="292" t="s">
        <v>327</v>
      </c>
      <c r="B824" s="292" t="str">
        <f>'COMPUTOS METRICOS'!B22:C22</f>
        <v>END</v>
      </c>
    </row>
    <row r="825" spans="1:8">
      <c r="A825" s="292" t="s">
        <v>328</v>
      </c>
      <c r="B825" s="292" t="str">
        <f>'COMPUTOS METRICOS'!D22</f>
        <v>Jta</v>
      </c>
    </row>
    <row r="826" spans="1:8">
      <c r="A826" s="292" t="s">
        <v>329</v>
      </c>
      <c r="B826" s="293">
        <v>1</v>
      </c>
    </row>
    <row r="827" spans="1:8">
      <c r="A827" s="294" t="s">
        <v>330</v>
      </c>
    </row>
    <row r="829" spans="1:8">
      <c r="A829" s="295"/>
      <c r="B829" s="296"/>
      <c r="C829" s="297" t="s">
        <v>331</v>
      </c>
      <c r="D829" s="297" t="s">
        <v>331</v>
      </c>
      <c r="E829" s="298" t="s">
        <v>332</v>
      </c>
      <c r="F829" s="298" t="s">
        <v>333</v>
      </c>
      <c r="G829" s="330" t="s">
        <v>333</v>
      </c>
      <c r="H829" s="299" t="s">
        <v>334</v>
      </c>
    </row>
    <row r="830" spans="1:8">
      <c r="A830" s="300"/>
      <c r="B830" s="301" t="s">
        <v>1</v>
      </c>
      <c r="C830" s="302" t="s">
        <v>335</v>
      </c>
      <c r="D830" s="302" t="s">
        <v>336</v>
      </c>
      <c r="E830" s="302" t="s">
        <v>337</v>
      </c>
      <c r="F830" s="302" t="s">
        <v>338</v>
      </c>
      <c r="G830" s="331" t="s">
        <v>337</v>
      </c>
      <c r="H830" s="303" t="s">
        <v>339</v>
      </c>
    </row>
    <row r="831" spans="1:8">
      <c r="A831" s="304" t="s">
        <v>340</v>
      </c>
      <c r="B831" s="305" t="s">
        <v>341</v>
      </c>
      <c r="C831" s="306"/>
      <c r="D831" s="306"/>
      <c r="E831" s="306"/>
      <c r="F831" s="306"/>
      <c r="G831" s="307"/>
      <c r="H831" s="308"/>
    </row>
    <row r="832" spans="1:8">
      <c r="A832" s="309"/>
      <c r="B832" s="310" t="s">
        <v>697</v>
      </c>
      <c r="C832" s="311" t="s">
        <v>655</v>
      </c>
      <c r="D832" s="311">
        <v>0.05</v>
      </c>
      <c r="E832" s="313"/>
      <c r="F832" s="313"/>
      <c r="G832" s="314">
        <v>560</v>
      </c>
      <c r="H832" s="314">
        <f>D832*G832</f>
        <v>28</v>
      </c>
    </row>
    <row r="833" spans="1:8">
      <c r="A833" s="309"/>
      <c r="B833" s="310" t="s">
        <v>698</v>
      </c>
      <c r="C833" s="311" t="s">
        <v>699</v>
      </c>
      <c r="D833" s="311">
        <v>1</v>
      </c>
      <c r="E833" s="313"/>
      <c r="F833" s="313"/>
      <c r="G833" s="314">
        <v>4.2</v>
      </c>
      <c r="H833" s="314">
        <f>D833*G833</f>
        <v>4.2</v>
      </c>
    </row>
    <row r="834" spans="1:8">
      <c r="A834" s="315"/>
      <c r="B834" s="306"/>
      <c r="C834" s="306"/>
      <c r="D834" s="306"/>
      <c r="E834" s="306"/>
      <c r="F834" s="306"/>
      <c r="G834" s="316" t="s">
        <v>342</v>
      </c>
      <c r="H834" s="317">
        <f>SUM(H832:H833)</f>
        <v>32.200000000000003</v>
      </c>
    </row>
    <row r="835" spans="1:8">
      <c r="A835" s="304" t="s">
        <v>343</v>
      </c>
      <c r="B835" s="305" t="s">
        <v>344</v>
      </c>
      <c r="C835" s="306"/>
      <c r="D835" s="306"/>
      <c r="E835" s="306"/>
      <c r="F835" s="306"/>
      <c r="G835" s="307"/>
      <c r="H835" s="308"/>
    </row>
    <row r="836" spans="1:8">
      <c r="A836" s="313"/>
      <c r="B836" s="310" t="s">
        <v>700</v>
      </c>
      <c r="C836" s="311" t="s">
        <v>346</v>
      </c>
      <c r="D836" s="318">
        <v>2</v>
      </c>
      <c r="E836" s="310"/>
      <c r="F836" s="310"/>
      <c r="G836" s="314">
        <f>+G156</f>
        <v>43.5</v>
      </c>
      <c r="H836" s="319">
        <f>D836*G836</f>
        <v>87</v>
      </c>
    </row>
    <row r="837" spans="1:8">
      <c r="A837" s="313"/>
      <c r="B837" s="310" t="s">
        <v>701</v>
      </c>
      <c r="C837" s="311" t="s">
        <v>346</v>
      </c>
      <c r="D837" s="318">
        <v>2</v>
      </c>
      <c r="E837" s="310"/>
      <c r="F837" s="310"/>
      <c r="G837" s="314">
        <f>+G154</f>
        <v>37.72</v>
      </c>
      <c r="H837" s="319">
        <f>D837*G837</f>
        <v>75.44</v>
      </c>
    </row>
    <row r="838" spans="1:8">
      <c r="A838" s="313"/>
      <c r="B838" s="310"/>
      <c r="C838" s="311"/>
      <c r="D838" s="318"/>
      <c r="E838" s="310"/>
      <c r="F838" s="310"/>
      <c r="G838" s="314"/>
      <c r="H838" s="319">
        <f>D838*G838</f>
        <v>0</v>
      </c>
    </row>
    <row r="839" spans="1:8">
      <c r="A839" s="315"/>
      <c r="B839" s="306"/>
      <c r="C839" s="306"/>
      <c r="D839" s="306"/>
      <c r="E839" s="306"/>
      <c r="F839" s="306"/>
      <c r="G839" s="316" t="s">
        <v>347</v>
      </c>
      <c r="H839" s="317">
        <f>SUM(H836:H838)</f>
        <v>162.44</v>
      </c>
    </row>
    <row r="840" spans="1:8">
      <c r="A840" s="320"/>
      <c r="B840" s="294" t="s">
        <v>348</v>
      </c>
      <c r="G840" s="321">
        <f>+G61</f>
        <v>0.1</v>
      </c>
      <c r="H840" s="319">
        <f>SUM(H836:H838)*G840</f>
        <v>16.244</v>
      </c>
    </row>
    <row r="841" spans="1:8">
      <c r="A841" s="315"/>
      <c r="B841" s="306"/>
      <c r="C841" s="306"/>
      <c r="D841" s="306"/>
      <c r="E841" s="306"/>
      <c r="F841" s="306"/>
      <c r="G841" s="316" t="s">
        <v>349</v>
      </c>
      <c r="H841" s="317">
        <f>H839+H840</f>
        <v>178.684</v>
      </c>
    </row>
    <row r="842" spans="1:8">
      <c r="A842" s="304" t="s">
        <v>350</v>
      </c>
      <c r="B842" s="305" t="s">
        <v>351</v>
      </c>
      <c r="C842" s="306"/>
      <c r="D842" s="306"/>
      <c r="E842" s="306"/>
      <c r="F842" s="306"/>
      <c r="G842" s="307"/>
      <c r="H842" s="308"/>
    </row>
    <row r="843" spans="1:8">
      <c r="A843" s="315"/>
      <c r="B843" s="322" t="s">
        <v>702</v>
      </c>
      <c r="C843" s="310" t="s">
        <v>395</v>
      </c>
      <c r="D843" s="318">
        <v>1</v>
      </c>
      <c r="E843" s="324"/>
      <c r="F843" s="319"/>
      <c r="G843" s="314">
        <v>514.5</v>
      </c>
      <c r="H843" s="319">
        <f>D843*G843</f>
        <v>514.5</v>
      </c>
    </row>
    <row r="844" spans="1:8">
      <c r="A844" s="315"/>
      <c r="B844" s="322" t="s">
        <v>703</v>
      </c>
      <c r="C844" s="310" t="s">
        <v>395</v>
      </c>
      <c r="D844" s="318">
        <v>1.5</v>
      </c>
      <c r="E844" s="324"/>
      <c r="F844" s="319"/>
      <c r="G844" s="314">
        <v>357</v>
      </c>
      <c r="H844" s="319">
        <f>D844*G844</f>
        <v>535.5</v>
      </c>
    </row>
    <row r="845" spans="1:8">
      <c r="A845" s="315"/>
      <c r="B845" s="322" t="s">
        <v>651</v>
      </c>
      <c r="C845" s="310" t="s">
        <v>395</v>
      </c>
      <c r="D845" s="318">
        <v>1</v>
      </c>
      <c r="E845" s="324"/>
      <c r="F845" s="319"/>
      <c r="G845" s="314">
        <f>+G162</f>
        <v>23</v>
      </c>
      <c r="H845" s="319">
        <f>D845*G845</f>
        <v>23</v>
      </c>
    </row>
    <row r="846" spans="1:8">
      <c r="A846" s="320"/>
      <c r="B846" s="294" t="s">
        <v>352</v>
      </c>
      <c r="G846" s="321">
        <f>+G68</f>
        <v>0.05</v>
      </c>
      <c r="H846" s="319">
        <f>SUM(H836:H838)*G846*(1+G840)</f>
        <v>8.9342000000000006</v>
      </c>
    </row>
    <row r="847" spans="1:8">
      <c r="A847" s="315"/>
      <c r="B847" s="306"/>
      <c r="C847" s="306"/>
      <c r="D847" s="306"/>
      <c r="E847" s="306"/>
      <c r="F847" s="306"/>
      <c r="G847" s="316" t="s">
        <v>353</v>
      </c>
      <c r="H847" s="317">
        <f>SUM(H843:H846)</f>
        <v>1081.9341999999999</v>
      </c>
    </row>
    <row r="848" spans="1:8">
      <c r="A848" s="304" t="s">
        <v>354</v>
      </c>
      <c r="B848" s="305" t="s">
        <v>355</v>
      </c>
      <c r="C848" s="306"/>
      <c r="D848" s="306"/>
      <c r="E848" s="306"/>
      <c r="F848" s="306"/>
      <c r="G848" s="307"/>
      <c r="H848" s="308"/>
    </row>
    <row r="849" spans="1:8">
      <c r="A849" s="320"/>
      <c r="B849" s="294" t="s">
        <v>356</v>
      </c>
      <c r="G849" s="321">
        <f>+G71</f>
        <v>0.71179999999999999</v>
      </c>
      <c r="H849" s="319">
        <f>SUM(H836:H838)*G849</f>
        <v>115.624792</v>
      </c>
    </row>
    <row r="850" spans="1:8">
      <c r="A850" s="320"/>
      <c r="B850" s="294" t="s">
        <v>357</v>
      </c>
      <c r="G850" s="321">
        <v>0.14940000000000001</v>
      </c>
      <c r="H850" s="319">
        <f>SUM(H836:H838)*G850</f>
        <v>24.268536000000001</v>
      </c>
    </row>
    <row r="851" spans="1:8">
      <c r="A851" s="315"/>
      <c r="B851" s="306"/>
      <c r="C851" s="306"/>
      <c r="D851" s="306"/>
      <c r="E851" s="306"/>
      <c r="F851" s="306"/>
      <c r="G851" s="316" t="s">
        <v>358</v>
      </c>
      <c r="H851" s="317">
        <f>SUM(H849:H850)</f>
        <v>139.893328</v>
      </c>
    </row>
    <row r="852" spans="1:8">
      <c r="A852" s="304" t="s">
        <v>359</v>
      </c>
      <c r="B852" s="305" t="s">
        <v>360</v>
      </c>
      <c r="C852" s="306"/>
      <c r="D852" s="306"/>
      <c r="E852" s="306"/>
      <c r="F852" s="306"/>
      <c r="G852" s="307"/>
      <c r="H852" s="308"/>
    </row>
    <row r="853" spans="1:8">
      <c r="A853" s="320"/>
      <c r="B853" s="294" t="s">
        <v>361</v>
      </c>
      <c r="G853" s="321">
        <v>0.1</v>
      </c>
      <c r="H853" s="319">
        <f>(H834+H841+H847)*G853</f>
        <v>129.28182000000001</v>
      </c>
    </row>
    <row r="854" spans="1:8">
      <c r="A854" s="320"/>
      <c r="B854" s="294" t="s">
        <v>362</v>
      </c>
      <c r="G854" s="325">
        <v>0</v>
      </c>
      <c r="H854" s="319">
        <f>(H834+H841+H847)*G854</f>
        <v>0</v>
      </c>
    </row>
    <row r="855" spans="1:8">
      <c r="A855" s="320"/>
      <c r="B855" s="294" t="s">
        <v>363</v>
      </c>
      <c r="G855" s="325">
        <v>0</v>
      </c>
      <c r="H855" s="319">
        <f>(H834+H841+H847)*G855</f>
        <v>0</v>
      </c>
    </row>
    <row r="856" spans="1:8">
      <c r="A856" s="315"/>
      <c r="B856" s="306"/>
      <c r="C856" s="306"/>
      <c r="D856" s="306"/>
      <c r="E856" s="306"/>
      <c r="F856" s="306"/>
      <c r="G856" s="316" t="s">
        <v>364</v>
      </c>
      <c r="H856" s="317">
        <f>SUM(H853:H855)</f>
        <v>129.28182000000001</v>
      </c>
    </row>
    <row r="857" spans="1:8">
      <c r="A857" s="304" t="s">
        <v>365</v>
      </c>
      <c r="B857" s="305" t="s">
        <v>366</v>
      </c>
      <c r="C857" s="306"/>
      <c r="D857" s="306"/>
      <c r="E857" s="306"/>
      <c r="F857" s="306"/>
      <c r="G857" s="307"/>
      <c r="H857" s="308"/>
    </row>
    <row r="858" spans="1:8">
      <c r="A858" s="320"/>
      <c r="B858" s="294" t="s">
        <v>367</v>
      </c>
      <c r="G858" s="321">
        <v>0.15</v>
      </c>
      <c r="H858" s="319">
        <f>(H834+H841+H847)*G858</f>
        <v>193.92272999999997</v>
      </c>
    </row>
    <row r="859" spans="1:8">
      <c r="A859" s="315"/>
      <c r="B859" s="306"/>
      <c r="C859" s="306"/>
      <c r="D859" s="306"/>
      <c r="E859" s="306"/>
      <c r="F859" s="306"/>
      <c r="G859" s="316" t="s">
        <v>368</v>
      </c>
      <c r="H859" s="317">
        <f>SUM(H858:H858)</f>
        <v>193.92272999999997</v>
      </c>
    </row>
    <row r="860" spans="1:8">
      <c r="A860" s="304" t="s">
        <v>369</v>
      </c>
      <c r="B860" s="305" t="s">
        <v>370</v>
      </c>
      <c r="C860" s="306"/>
      <c r="D860" s="306"/>
      <c r="E860" s="306"/>
      <c r="F860" s="306"/>
      <c r="G860" s="307"/>
      <c r="H860" s="308"/>
    </row>
    <row r="861" spans="1:8">
      <c r="A861" s="320"/>
      <c r="B861" s="294" t="s">
        <v>371</v>
      </c>
      <c r="G861" s="321">
        <v>3.0899999999999997E-2</v>
      </c>
      <c r="H861" s="319">
        <f>(H834+H841+H847+H851+H856+H859)*G861</f>
        <v>54.257806810199988</v>
      </c>
    </row>
    <row r="862" spans="1:8">
      <c r="A862" s="315"/>
      <c r="B862" s="306"/>
      <c r="C862" s="306"/>
      <c r="D862" s="306"/>
      <c r="E862" s="306"/>
      <c r="F862" s="306"/>
      <c r="G862" s="316" t="s">
        <v>372</v>
      </c>
      <c r="H862" s="317">
        <f>SUM(H861:H861)</f>
        <v>54.257806810199988</v>
      </c>
    </row>
    <row r="863" spans="1:8">
      <c r="A863" s="315"/>
      <c r="B863" s="306"/>
      <c r="C863" s="306"/>
      <c r="D863" s="306"/>
      <c r="E863" s="306"/>
      <c r="F863" s="306"/>
      <c r="G863" s="316" t="s">
        <v>373</v>
      </c>
      <c r="H863" s="317">
        <f>ROUND(H834+H841+H847+H851+H856+H859+H862,2)</f>
        <v>1810.17</v>
      </c>
    </row>
    <row r="864" spans="1:8">
      <c r="A864" s="326"/>
      <c r="B864" s="326"/>
      <c r="C864" s="326"/>
      <c r="D864" s="326"/>
      <c r="E864" s="326"/>
      <c r="F864" s="326"/>
      <c r="G864" s="327"/>
      <c r="H864" s="328"/>
    </row>
    <row r="865" spans="1:8">
      <c r="A865" s="326"/>
      <c r="B865" s="326"/>
      <c r="C865" s="326"/>
      <c r="D865" s="326"/>
      <c r="E865" s="326"/>
      <c r="F865" s="326"/>
      <c r="G865" s="327"/>
      <c r="H865" s="328"/>
    </row>
    <row r="866" spans="1:8" ht="18">
      <c r="C866" s="287" t="s">
        <v>326</v>
      </c>
    </row>
    <row r="867" spans="1:8">
      <c r="C867" s="291" t="s">
        <v>749</v>
      </c>
    </row>
    <row r="869" spans="1:8">
      <c r="A869" s="292" t="s">
        <v>327</v>
      </c>
      <c r="B869" s="292" t="str">
        <f>'COMPUTOS METRICOS'!B23:C23</f>
        <v>Limpieza quimica o decapado inoxidabHe</v>
      </c>
    </row>
    <row r="870" spans="1:8">
      <c r="A870" s="292" t="s">
        <v>328</v>
      </c>
      <c r="B870" s="292" t="str">
        <f>'COMPUTOS METRICOS'!D23</f>
        <v>Jta</v>
      </c>
    </row>
    <row r="871" spans="1:8">
      <c r="A871" s="292" t="s">
        <v>329</v>
      </c>
      <c r="B871" s="293">
        <v>1</v>
      </c>
    </row>
    <row r="872" spans="1:8">
      <c r="A872" s="294" t="s">
        <v>330</v>
      </c>
    </row>
    <row r="874" spans="1:8">
      <c r="A874" s="295"/>
      <c r="B874" s="296"/>
      <c r="C874" s="297" t="s">
        <v>331</v>
      </c>
      <c r="D874" s="297" t="s">
        <v>331</v>
      </c>
      <c r="E874" s="298" t="s">
        <v>332</v>
      </c>
      <c r="F874" s="298" t="s">
        <v>333</v>
      </c>
      <c r="G874" s="330" t="s">
        <v>333</v>
      </c>
      <c r="H874" s="299" t="s">
        <v>334</v>
      </c>
    </row>
    <row r="875" spans="1:8">
      <c r="A875" s="300"/>
      <c r="B875" s="301" t="s">
        <v>1</v>
      </c>
      <c r="C875" s="302" t="s">
        <v>335</v>
      </c>
      <c r="D875" s="302" t="s">
        <v>336</v>
      </c>
      <c r="E875" s="302" t="s">
        <v>337</v>
      </c>
      <c r="F875" s="302" t="s">
        <v>338</v>
      </c>
      <c r="G875" s="331" t="s">
        <v>337</v>
      </c>
      <c r="H875" s="303" t="s">
        <v>339</v>
      </c>
    </row>
    <row r="876" spans="1:8">
      <c r="A876" s="304" t="s">
        <v>340</v>
      </c>
      <c r="B876" s="305" t="s">
        <v>341</v>
      </c>
      <c r="C876" s="306"/>
      <c r="D876" s="306"/>
      <c r="E876" s="306"/>
      <c r="F876" s="306"/>
      <c r="G876" s="307"/>
      <c r="H876" s="308"/>
    </row>
    <row r="877" spans="1:8">
      <c r="A877" s="309"/>
      <c r="B877" s="310" t="s">
        <v>704</v>
      </c>
      <c r="C877" s="311" t="s">
        <v>655</v>
      </c>
      <c r="D877" s="311">
        <v>0.05</v>
      </c>
      <c r="E877" s="313"/>
      <c r="F877" s="313"/>
      <c r="G877" s="314">
        <v>285</v>
      </c>
      <c r="H877" s="314">
        <f>D877*G877</f>
        <v>14.25</v>
      </c>
    </row>
    <row r="878" spans="1:8">
      <c r="A878" s="309"/>
      <c r="B878" s="310" t="s">
        <v>705</v>
      </c>
      <c r="C878" s="311" t="s">
        <v>655</v>
      </c>
      <c r="D878" s="311">
        <v>0.05</v>
      </c>
      <c r="E878" s="313"/>
      <c r="F878" s="313"/>
      <c r="G878" s="314">
        <v>285</v>
      </c>
      <c r="H878" s="314">
        <f>D878*G878</f>
        <v>14.25</v>
      </c>
    </row>
    <row r="879" spans="1:8">
      <c r="A879" s="315"/>
      <c r="B879" s="306"/>
      <c r="C879" s="306"/>
      <c r="D879" s="306"/>
      <c r="E879" s="306"/>
      <c r="F879" s="306"/>
      <c r="G879" s="316" t="s">
        <v>342</v>
      </c>
      <c r="H879" s="317">
        <f>SUM(H877:H878)</f>
        <v>28.5</v>
      </c>
    </row>
    <row r="880" spans="1:8">
      <c r="A880" s="304" t="s">
        <v>343</v>
      </c>
      <c r="B880" s="305" t="s">
        <v>344</v>
      </c>
      <c r="C880" s="306"/>
      <c r="D880" s="306"/>
      <c r="E880" s="306"/>
      <c r="F880" s="306"/>
      <c r="G880" s="307"/>
      <c r="H880" s="308"/>
    </row>
    <row r="881" spans="1:8">
      <c r="A881" s="313"/>
      <c r="B881" s="310" t="s">
        <v>345</v>
      </c>
      <c r="C881" s="311" t="s">
        <v>346</v>
      </c>
      <c r="D881" s="318">
        <v>1</v>
      </c>
      <c r="E881" s="310"/>
      <c r="F881" s="310"/>
      <c r="G881" s="314">
        <f>+G155</f>
        <v>13.75</v>
      </c>
      <c r="H881" s="319">
        <f>D881*G881</f>
        <v>13.75</v>
      </c>
    </row>
    <row r="882" spans="1:8">
      <c r="A882" s="313"/>
      <c r="B882" s="310" t="s">
        <v>706</v>
      </c>
      <c r="C882" s="311" t="s">
        <v>346</v>
      </c>
      <c r="D882" s="318">
        <v>1</v>
      </c>
      <c r="E882" s="310"/>
      <c r="F882" s="310"/>
      <c r="G882" s="314">
        <f>+G156</f>
        <v>43.5</v>
      </c>
      <c r="H882" s="319">
        <f>D882*G882</f>
        <v>43.5</v>
      </c>
    </row>
    <row r="883" spans="1:8">
      <c r="A883" s="313"/>
      <c r="B883" s="310"/>
      <c r="C883" s="311"/>
      <c r="D883" s="318"/>
      <c r="E883" s="310"/>
      <c r="F883" s="310"/>
      <c r="G883" s="314"/>
      <c r="H883" s="319">
        <f>D883*G883</f>
        <v>0</v>
      </c>
    </row>
    <row r="884" spans="1:8">
      <c r="A884" s="315"/>
      <c r="B884" s="306"/>
      <c r="C884" s="306"/>
      <c r="D884" s="306"/>
      <c r="E884" s="306"/>
      <c r="F884" s="306"/>
      <c r="G884" s="316" t="s">
        <v>347</v>
      </c>
      <c r="H884" s="317">
        <f>SUM(H881:H883)</f>
        <v>57.25</v>
      </c>
    </row>
    <row r="885" spans="1:8">
      <c r="A885" s="320"/>
      <c r="B885" s="294" t="s">
        <v>348</v>
      </c>
      <c r="G885" s="321">
        <f>+G61</f>
        <v>0.1</v>
      </c>
      <c r="H885" s="319">
        <f>SUM(H881:H883)*G885</f>
        <v>5.7250000000000005</v>
      </c>
    </row>
    <row r="886" spans="1:8">
      <c r="A886" s="315"/>
      <c r="B886" s="306"/>
      <c r="C886" s="306"/>
      <c r="D886" s="306"/>
      <c r="E886" s="306"/>
      <c r="F886" s="306"/>
      <c r="G886" s="316" t="s">
        <v>349</v>
      </c>
      <c r="H886" s="317">
        <f>H884+H885</f>
        <v>62.975000000000001</v>
      </c>
    </row>
    <row r="887" spans="1:8">
      <c r="A887" s="304" t="s">
        <v>350</v>
      </c>
      <c r="B887" s="305" t="s">
        <v>351</v>
      </c>
      <c r="C887" s="306"/>
      <c r="D887" s="306"/>
      <c r="E887" s="306"/>
      <c r="F887" s="306"/>
      <c r="G887" s="307"/>
      <c r="H887" s="308"/>
    </row>
    <row r="888" spans="1:8">
      <c r="A888" s="315"/>
      <c r="B888" s="322" t="s">
        <v>651</v>
      </c>
      <c r="C888" s="310" t="s">
        <v>395</v>
      </c>
      <c r="D888" s="318">
        <v>1</v>
      </c>
      <c r="E888" s="324"/>
      <c r="F888" s="319"/>
      <c r="G888" s="314">
        <f>+G162</f>
        <v>23</v>
      </c>
      <c r="H888" s="319">
        <f>D888*G888</f>
        <v>23</v>
      </c>
    </row>
    <row r="889" spans="1:8">
      <c r="A889" s="320"/>
      <c r="B889" s="294" t="s">
        <v>352</v>
      </c>
      <c r="G889" s="321">
        <f>+G68</f>
        <v>0.05</v>
      </c>
      <c r="H889" s="319">
        <f>SUM(H881:H883)*G889*(1+G885)</f>
        <v>3.1487500000000006</v>
      </c>
    </row>
    <row r="890" spans="1:8">
      <c r="A890" s="315"/>
      <c r="B890" s="306"/>
      <c r="C890" s="306"/>
      <c r="D890" s="306"/>
      <c r="E890" s="306"/>
      <c r="F890" s="306"/>
      <c r="G890" s="316" t="s">
        <v>353</v>
      </c>
      <c r="H890" s="317">
        <f>SUM(H888:H889)</f>
        <v>26.14875</v>
      </c>
    </row>
    <row r="891" spans="1:8">
      <c r="A891" s="304" t="s">
        <v>354</v>
      </c>
      <c r="B891" s="305" t="s">
        <v>355</v>
      </c>
      <c r="C891" s="306"/>
      <c r="D891" s="306"/>
      <c r="E891" s="306"/>
      <c r="F891" s="306"/>
      <c r="G891" s="307"/>
      <c r="H891" s="308"/>
    </row>
    <row r="892" spans="1:8">
      <c r="A892" s="320"/>
      <c r="B892" s="294" t="s">
        <v>356</v>
      </c>
      <c r="G892" s="321">
        <f>+G71</f>
        <v>0.71179999999999999</v>
      </c>
      <c r="H892" s="319">
        <f>SUM(H881:H883)*G892</f>
        <v>40.750549999999997</v>
      </c>
    </row>
    <row r="893" spans="1:8">
      <c r="A893" s="320"/>
      <c r="B893" s="294" t="s">
        <v>357</v>
      </c>
      <c r="G893" s="321">
        <v>0.14940000000000001</v>
      </c>
      <c r="H893" s="319">
        <f>SUM(H881:H883)*G893</f>
        <v>8.5531500000000005</v>
      </c>
    </row>
    <row r="894" spans="1:8">
      <c r="A894" s="315"/>
      <c r="B894" s="306"/>
      <c r="C894" s="306"/>
      <c r="D894" s="306"/>
      <c r="E894" s="306"/>
      <c r="F894" s="306"/>
      <c r="G894" s="316" t="s">
        <v>358</v>
      </c>
      <c r="H894" s="317">
        <f>SUM(H892:H893)</f>
        <v>49.303699999999999</v>
      </c>
    </row>
    <row r="895" spans="1:8">
      <c r="A895" s="304" t="s">
        <v>359</v>
      </c>
      <c r="B895" s="305" t="s">
        <v>360</v>
      </c>
      <c r="C895" s="306"/>
      <c r="D895" s="306"/>
      <c r="E895" s="306"/>
      <c r="F895" s="306"/>
      <c r="G895" s="307"/>
      <c r="H895" s="308"/>
    </row>
    <row r="896" spans="1:8">
      <c r="A896" s="320"/>
      <c r="B896" s="294" t="s">
        <v>361</v>
      </c>
      <c r="G896" s="321">
        <v>0.1</v>
      </c>
      <c r="H896" s="319">
        <f>(H879+H886+H890)*G896</f>
        <v>11.762375</v>
      </c>
    </row>
    <row r="897" spans="1:8">
      <c r="A897" s="320"/>
      <c r="B897" s="294" t="s">
        <v>362</v>
      </c>
      <c r="G897" s="321">
        <v>0</v>
      </c>
      <c r="H897" s="319">
        <f>(H879+H886+H890)*G897</f>
        <v>0</v>
      </c>
    </row>
    <row r="898" spans="1:8">
      <c r="A898" s="320"/>
      <c r="B898" s="294" t="s">
        <v>363</v>
      </c>
      <c r="G898" s="321">
        <v>0</v>
      </c>
      <c r="H898" s="319">
        <f>(H879+H886+H890)*G898</f>
        <v>0</v>
      </c>
    </row>
    <row r="899" spans="1:8">
      <c r="A899" s="315"/>
      <c r="B899" s="306"/>
      <c r="C899" s="306"/>
      <c r="D899" s="306"/>
      <c r="E899" s="306"/>
      <c r="F899" s="306"/>
      <c r="G899" s="316" t="s">
        <v>364</v>
      </c>
      <c r="H899" s="317">
        <f>SUM(H896:H898)</f>
        <v>11.762375</v>
      </c>
    </row>
    <row r="900" spans="1:8">
      <c r="A900" s="304" t="s">
        <v>365</v>
      </c>
      <c r="B900" s="305" t="s">
        <v>366</v>
      </c>
      <c r="C900" s="306"/>
      <c r="D900" s="306"/>
      <c r="E900" s="306"/>
      <c r="F900" s="306"/>
      <c r="G900" s="307"/>
      <c r="H900" s="308"/>
    </row>
    <row r="901" spans="1:8">
      <c r="A901" s="320"/>
      <c r="B901" s="294" t="s">
        <v>367</v>
      </c>
      <c r="G901" s="321">
        <v>0.15</v>
      </c>
      <c r="H901" s="319">
        <f>(H879+H886+H890)*G901</f>
        <v>17.643562499999998</v>
      </c>
    </row>
    <row r="902" spans="1:8">
      <c r="A902" s="315"/>
      <c r="B902" s="306"/>
      <c r="C902" s="306"/>
      <c r="D902" s="306"/>
      <c r="E902" s="306"/>
      <c r="F902" s="306"/>
      <c r="G902" s="316" t="s">
        <v>368</v>
      </c>
      <c r="H902" s="317">
        <f>SUM(H901:H901)</f>
        <v>17.643562499999998</v>
      </c>
    </row>
    <row r="903" spans="1:8">
      <c r="A903" s="304" t="s">
        <v>369</v>
      </c>
      <c r="B903" s="305" t="s">
        <v>370</v>
      </c>
      <c r="C903" s="306"/>
      <c r="D903" s="306"/>
      <c r="E903" s="306"/>
      <c r="F903" s="306"/>
      <c r="G903" s="307"/>
      <c r="H903" s="308"/>
    </row>
    <row r="904" spans="1:8">
      <c r="A904" s="320"/>
      <c r="B904" s="294" t="s">
        <v>371</v>
      </c>
      <c r="G904" s="321">
        <v>3.0899999999999997E-2</v>
      </c>
      <c r="H904" s="319">
        <f>(H879+H886+H890+H894+H899+H902)*G904</f>
        <v>6.066701673749999</v>
      </c>
    </row>
    <row r="905" spans="1:8">
      <c r="A905" s="315"/>
      <c r="B905" s="306"/>
      <c r="C905" s="306"/>
      <c r="D905" s="306"/>
      <c r="E905" s="306"/>
      <c r="F905" s="306"/>
      <c r="G905" s="316" t="s">
        <v>372</v>
      </c>
      <c r="H905" s="317">
        <f>SUM(H904:H904)</f>
        <v>6.066701673749999</v>
      </c>
    </row>
    <row r="906" spans="1:8">
      <c r="A906" s="315"/>
      <c r="B906" s="306"/>
      <c r="C906" s="306"/>
      <c r="D906" s="306"/>
      <c r="E906" s="306"/>
      <c r="F906" s="306"/>
      <c r="G906" s="316" t="s">
        <v>373</v>
      </c>
      <c r="H906" s="317">
        <f>ROUND(H879+H886+H890+H894+H899+H902+H905,2)</f>
        <v>202.4</v>
      </c>
    </row>
    <row r="907" spans="1:8">
      <c r="A907" s="326"/>
      <c r="B907" s="326"/>
      <c r="C907" s="326"/>
      <c r="D907" s="326"/>
      <c r="E907" s="326"/>
      <c r="F907" s="326"/>
      <c r="G907" s="327"/>
      <c r="H907" s="328"/>
    </row>
    <row r="908" spans="1:8">
      <c r="A908" s="326"/>
      <c r="B908" s="326"/>
      <c r="C908" s="326"/>
      <c r="D908" s="326"/>
      <c r="E908" s="326"/>
      <c r="F908" s="326"/>
      <c r="G908" s="327"/>
      <c r="H908" s="328"/>
    </row>
    <row r="909" spans="1:8" ht="18">
      <c r="C909" s="287" t="s">
        <v>326</v>
      </c>
    </row>
    <row r="910" spans="1:8">
      <c r="C910" s="291" t="s">
        <v>749</v>
      </c>
    </row>
    <row r="912" spans="1:8">
      <c r="A912" s="292" t="s">
        <v>327</v>
      </c>
      <c r="B912" s="292" t="str">
        <f>'COMPUTOS METRICOS'!B24:C24</f>
        <v>Recubrimiento de Tuberias</v>
      </c>
    </row>
    <row r="913" spans="1:8">
      <c r="A913" s="292" t="s">
        <v>328</v>
      </c>
      <c r="B913" s="292" t="str">
        <f>'COMPUTOS METRICOS'!D24</f>
        <v>m2</v>
      </c>
    </row>
    <row r="914" spans="1:8">
      <c r="A914" s="292" t="s">
        <v>329</v>
      </c>
      <c r="B914" s="293">
        <v>1</v>
      </c>
    </row>
    <row r="915" spans="1:8">
      <c r="A915" s="294" t="s">
        <v>330</v>
      </c>
    </row>
    <row r="917" spans="1:8">
      <c r="A917" s="295"/>
      <c r="B917" s="296"/>
      <c r="C917" s="297" t="s">
        <v>331</v>
      </c>
      <c r="D917" s="297" t="s">
        <v>331</v>
      </c>
      <c r="E917" s="298" t="s">
        <v>332</v>
      </c>
      <c r="F917" s="298" t="s">
        <v>333</v>
      </c>
      <c r="G917" s="330" t="s">
        <v>333</v>
      </c>
      <c r="H917" s="299" t="s">
        <v>334</v>
      </c>
    </row>
    <row r="918" spans="1:8">
      <c r="A918" s="300"/>
      <c r="B918" s="301" t="s">
        <v>1</v>
      </c>
      <c r="C918" s="302" t="s">
        <v>335</v>
      </c>
      <c r="D918" s="302" t="s">
        <v>336</v>
      </c>
      <c r="E918" s="302" t="s">
        <v>337</v>
      </c>
      <c r="F918" s="302" t="s">
        <v>338</v>
      </c>
      <c r="G918" s="331" t="s">
        <v>337</v>
      </c>
      <c r="H918" s="303" t="s">
        <v>339</v>
      </c>
    </row>
    <row r="919" spans="1:8">
      <c r="A919" s="304" t="s">
        <v>340</v>
      </c>
      <c r="B919" s="305" t="s">
        <v>341</v>
      </c>
      <c r="C919" s="306"/>
      <c r="D919" s="306"/>
      <c r="E919" s="306"/>
      <c r="F919" s="306"/>
      <c r="G919" s="307"/>
      <c r="H919" s="308"/>
    </row>
    <row r="920" spans="1:8">
      <c r="A920" s="309"/>
      <c r="B920" s="310" t="s">
        <v>707</v>
      </c>
      <c r="C920" s="311" t="s">
        <v>708</v>
      </c>
      <c r="D920" s="311">
        <v>1</v>
      </c>
      <c r="E920" s="313"/>
      <c r="F920" s="313"/>
      <c r="G920" s="387">
        <v>315</v>
      </c>
      <c r="H920" s="314">
        <f>D920*G920</f>
        <v>315</v>
      </c>
    </row>
    <row r="921" spans="1:8">
      <c r="A921" s="309"/>
      <c r="B921" s="310" t="s">
        <v>709</v>
      </c>
      <c r="C921" s="311" t="s">
        <v>710</v>
      </c>
      <c r="D921" s="311">
        <v>1</v>
      </c>
      <c r="E921" s="313"/>
      <c r="F921" s="313"/>
      <c r="G921" s="387">
        <v>329</v>
      </c>
      <c r="H921" s="314">
        <f>D921*G921</f>
        <v>329</v>
      </c>
    </row>
    <row r="922" spans="1:8">
      <c r="A922" s="315"/>
      <c r="B922" s="306"/>
      <c r="C922" s="306"/>
      <c r="D922" s="306"/>
      <c r="E922" s="306"/>
      <c r="F922" s="306"/>
      <c r="G922" s="316" t="s">
        <v>342</v>
      </c>
      <c r="H922" s="317">
        <f>SUM(H920:H921)</f>
        <v>644</v>
      </c>
    </row>
    <row r="923" spans="1:8">
      <c r="A923" s="304" t="s">
        <v>343</v>
      </c>
      <c r="B923" s="305" t="s">
        <v>344</v>
      </c>
      <c r="C923" s="306"/>
      <c r="D923" s="306"/>
      <c r="E923" s="306"/>
      <c r="F923" s="306"/>
      <c r="G923" s="307"/>
      <c r="H923" s="308"/>
    </row>
    <row r="924" spans="1:8">
      <c r="A924" s="313"/>
      <c r="B924" s="310" t="s">
        <v>691</v>
      </c>
      <c r="C924" s="311" t="s">
        <v>346</v>
      </c>
      <c r="D924" s="318">
        <v>1</v>
      </c>
      <c r="E924" s="310"/>
      <c r="F924" s="310"/>
      <c r="G924" s="314">
        <f>+G155</f>
        <v>13.75</v>
      </c>
      <c r="H924" s="319">
        <f>D924*G924</f>
        <v>13.75</v>
      </c>
    </row>
    <row r="925" spans="1:8">
      <c r="A925" s="313"/>
      <c r="B925" s="310" t="s">
        <v>711</v>
      </c>
      <c r="C925" s="311" t="s">
        <v>346</v>
      </c>
      <c r="D925" s="318">
        <v>1</v>
      </c>
      <c r="E925" s="310"/>
      <c r="F925" s="310"/>
      <c r="G925" s="314">
        <f>+G153</f>
        <v>19.850000000000001</v>
      </c>
      <c r="H925" s="319">
        <f>D925*G925</f>
        <v>19.850000000000001</v>
      </c>
    </row>
    <row r="926" spans="1:8">
      <c r="A926" s="313"/>
      <c r="B926" s="310" t="s">
        <v>647</v>
      </c>
      <c r="C926" s="311" t="s">
        <v>346</v>
      </c>
      <c r="D926" s="318">
        <v>1</v>
      </c>
      <c r="E926" s="310"/>
      <c r="F926" s="310"/>
      <c r="G926" s="314">
        <f>+G199</f>
        <v>56.7</v>
      </c>
      <c r="H926" s="319">
        <f>D926*G926</f>
        <v>56.7</v>
      </c>
    </row>
    <row r="927" spans="1:8">
      <c r="A927" s="315"/>
      <c r="B927" s="306"/>
      <c r="C927" s="306"/>
      <c r="D927" s="306"/>
      <c r="E927" s="306"/>
      <c r="F927" s="306"/>
      <c r="G927" s="316" t="s">
        <v>347</v>
      </c>
      <c r="H927" s="317">
        <f>SUM(H924:H926)</f>
        <v>90.300000000000011</v>
      </c>
    </row>
    <row r="928" spans="1:8">
      <c r="A928" s="320"/>
      <c r="B928" s="294" t="s">
        <v>348</v>
      </c>
      <c r="G928" s="321">
        <f>+G61</f>
        <v>0.1</v>
      </c>
      <c r="H928" s="319">
        <f>SUM(H924:H926)*G928</f>
        <v>9.0300000000000011</v>
      </c>
    </row>
    <row r="929" spans="1:8">
      <c r="A929" s="315"/>
      <c r="B929" s="306"/>
      <c r="C929" s="306"/>
      <c r="D929" s="306"/>
      <c r="E929" s="306"/>
      <c r="F929" s="306"/>
      <c r="G929" s="316" t="s">
        <v>349</v>
      </c>
      <c r="H929" s="317">
        <f>H927+H928</f>
        <v>99.330000000000013</v>
      </c>
    </row>
    <row r="930" spans="1:8">
      <c r="A930" s="304" t="s">
        <v>350</v>
      </c>
      <c r="B930" s="305" t="s">
        <v>351</v>
      </c>
      <c r="C930" s="306"/>
      <c r="D930" s="306"/>
      <c r="E930" s="306"/>
      <c r="F930" s="306"/>
      <c r="G930" s="307"/>
      <c r="H930" s="308"/>
    </row>
    <row r="931" spans="1:8">
      <c r="A931" s="315"/>
      <c r="B931" s="322" t="s">
        <v>712</v>
      </c>
      <c r="C931" s="310" t="s">
        <v>395</v>
      </c>
      <c r="D931" s="318">
        <v>0.5</v>
      </c>
      <c r="E931" s="324"/>
      <c r="F931" s="319"/>
      <c r="G931" s="314">
        <v>350</v>
      </c>
      <c r="H931" s="319">
        <f>D931*G931</f>
        <v>175</v>
      </c>
    </row>
    <row r="932" spans="1:8">
      <c r="A932" s="315"/>
      <c r="B932" s="322" t="s">
        <v>651</v>
      </c>
      <c r="C932" s="310" t="s">
        <v>395</v>
      </c>
      <c r="D932" s="318">
        <v>1</v>
      </c>
      <c r="E932" s="324"/>
      <c r="F932" s="319"/>
      <c r="G932" s="314">
        <f>+G162</f>
        <v>23</v>
      </c>
      <c r="H932" s="319">
        <f>D932*G932</f>
        <v>23</v>
      </c>
    </row>
    <row r="933" spans="1:8">
      <c r="A933" s="320"/>
      <c r="B933" s="294" t="s">
        <v>352</v>
      </c>
      <c r="G933" s="314">
        <f>+G68</f>
        <v>0.05</v>
      </c>
      <c r="H933" s="319">
        <f>SUM(H924:H926)*G933*(1+G928)</f>
        <v>4.9665000000000008</v>
      </c>
    </row>
    <row r="934" spans="1:8">
      <c r="A934" s="315"/>
      <c r="B934" s="306"/>
      <c r="C934" s="306"/>
      <c r="D934" s="306"/>
      <c r="E934" s="306"/>
      <c r="F934" s="306"/>
      <c r="G934" s="316" t="s">
        <v>353</v>
      </c>
      <c r="H934" s="317">
        <f>SUM(H931:H933)</f>
        <v>202.9665</v>
      </c>
    </row>
    <row r="935" spans="1:8">
      <c r="A935" s="304" t="s">
        <v>354</v>
      </c>
      <c r="B935" s="305" t="s">
        <v>355</v>
      </c>
      <c r="C935" s="306"/>
      <c r="D935" s="306"/>
      <c r="E935" s="306"/>
      <c r="F935" s="306"/>
      <c r="G935" s="307"/>
      <c r="H935" s="308"/>
    </row>
    <row r="936" spans="1:8">
      <c r="A936" s="320"/>
      <c r="B936" s="294" t="s">
        <v>356</v>
      </c>
      <c r="G936" s="321">
        <f>+G71</f>
        <v>0.71179999999999999</v>
      </c>
      <c r="H936" s="319">
        <f>SUM(H924:H926)*G936</f>
        <v>64.275540000000007</v>
      </c>
    </row>
    <row r="937" spans="1:8">
      <c r="A937" s="320"/>
      <c r="B937" s="294" t="s">
        <v>357</v>
      </c>
      <c r="G937" s="321">
        <v>0.14940000000000001</v>
      </c>
      <c r="H937" s="319">
        <f>SUM(H924:H926)*G937</f>
        <v>13.490820000000003</v>
      </c>
    </row>
    <row r="938" spans="1:8">
      <c r="A938" s="315"/>
      <c r="B938" s="306"/>
      <c r="C938" s="306"/>
      <c r="D938" s="306"/>
      <c r="E938" s="306"/>
      <c r="F938" s="306"/>
      <c r="G938" s="316" t="s">
        <v>358</v>
      </c>
      <c r="H938" s="317">
        <f>SUM(H936:H937)</f>
        <v>77.766360000000006</v>
      </c>
    </row>
    <row r="939" spans="1:8">
      <c r="A939" s="304" t="s">
        <v>359</v>
      </c>
      <c r="B939" s="305" t="s">
        <v>360</v>
      </c>
      <c r="C939" s="306"/>
      <c r="D939" s="306"/>
      <c r="E939" s="306"/>
      <c r="F939" s="306"/>
      <c r="G939" s="307"/>
      <c r="H939" s="308"/>
    </row>
    <row r="940" spans="1:8">
      <c r="A940" s="320"/>
      <c r="B940" s="294" t="s">
        <v>361</v>
      </c>
      <c r="G940" s="321">
        <v>0.1</v>
      </c>
      <c r="H940" s="319">
        <f>(H922+H929+H934)*G940</f>
        <v>94.629650000000012</v>
      </c>
    </row>
    <row r="941" spans="1:8">
      <c r="A941" s="320"/>
      <c r="B941" s="294" t="s">
        <v>362</v>
      </c>
      <c r="G941" s="321">
        <v>0</v>
      </c>
      <c r="H941" s="319">
        <f>(H922+H929+H934)*G941</f>
        <v>0</v>
      </c>
    </row>
    <row r="942" spans="1:8">
      <c r="A942" s="320"/>
      <c r="B942" s="294" t="s">
        <v>363</v>
      </c>
      <c r="G942" s="321">
        <v>0</v>
      </c>
      <c r="H942" s="319">
        <f>(H922+H929+H934)*G942</f>
        <v>0</v>
      </c>
    </row>
    <row r="943" spans="1:8">
      <c r="A943" s="315"/>
      <c r="B943" s="306"/>
      <c r="C943" s="306"/>
      <c r="D943" s="306"/>
      <c r="E943" s="306"/>
      <c r="F943" s="306"/>
      <c r="G943" s="316" t="s">
        <v>364</v>
      </c>
      <c r="H943" s="317">
        <f>SUM(H940:H942)</f>
        <v>94.629650000000012</v>
      </c>
    </row>
    <row r="944" spans="1:8">
      <c r="A944" s="304" t="s">
        <v>365</v>
      </c>
      <c r="B944" s="305" t="s">
        <v>366</v>
      </c>
      <c r="C944" s="306"/>
      <c r="D944" s="306"/>
      <c r="E944" s="306"/>
      <c r="F944" s="306"/>
      <c r="G944" s="307"/>
      <c r="H944" s="308"/>
    </row>
    <row r="945" spans="1:8">
      <c r="A945" s="320"/>
      <c r="B945" s="294" t="s">
        <v>367</v>
      </c>
      <c r="G945" s="321">
        <v>0.15</v>
      </c>
      <c r="H945" s="319">
        <f>(H922+H929+H934)*G945</f>
        <v>141.94447500000001</v>
      </c>
    </row>
    <row r="946" spans="1:8">
      <c r="A946" s="315"/>
      <c r="B946" s="306"/>
      <c r="C946" s="306"/>
      <c r="D946" s="306"/>
      <c r="E946" s="306"/>
      <c r="F946" s="306"/>
      <c r="G946" s="382" t="s">
        <v>368</v>
      </c>
      <c r="H946" s="317">
        <f>SUM(H945:H945)</f>
        <v>141.94447500000001</v>
      </c>
    </row>
    <row r="947" spans="1:8">
      <c r="A947" s="304" t="s">
        <v>369</v>
      </c>
      <c r="B947" s="305" t="s">
        <v>370</v>
      </c>
      <c r="C947" s="306"/>
      <c r="D947" s="306"/>
      <c r="E947" s="306"/>
      <c r="F947" s="306"/>
      <c r="G947" s="388"/>
      <c r="H947" s="308"/>
    </row>
    <row r="948" spans="1:8">
      <c r="A948" s="320"/>
      <c r="B948" s="294" t="s">
        <v>371</v>
      </c>
      <c r="G948" s="321">
        <v>3.0899999999999997E-2</v>
      </c>
      <c r="H948" s="319">
        <f>(H922+H929+H934+H938+H943+H946)*G948</f>
        <v>38.953682836500001</v>
      </c>
    </row>
    <row r="949" spans="1:8">
      <c r="A949" s="315"/>
      <c r="B949" s="306"/>
      <c r="C949" s="306"/>
      <c r="D949" s="306"/>
      <c r="E949" s="306"/>
      <c r="F949" s="306"/>
      <c r="G949" s="316" t="s">
        <v>372</v>
      </c>
      <c r="H949" s="317">
        <f>SUM(H948:H948)</f>
        <v>38.953682836500001</v>
      </c>
    </row>
    <row r="950" spans="1:8">
      <c r="A950" s="315"/>
      <c r="B950" s="306"/>
      <c r="C950" s="306"/>
      <c r="D950" s="306"/>
      <c r="E950" s="306"/>
      <c r="F950" s="306"/>
      <c r="G950" s="316" t="s">
        <v>373</v>
      </c>
      <c r="H950" s="317">
        <f>ROUND(H922+H929+H934+H938+H943+H946+H949,2)</f>
        <v>1299.5899999999999</v>
      </c>
    </row>
    <row r="951" spans="1:8" ht="15">
      <c r="A951" s="340"/>
      <c r="B951" s="281"/>
      <c r="C951" s="104"/>
      <c r="D951" s="104"/>
      <c r="E951" s="104"/>
      <c r="F951" s="104"/>
      <c r="G951" s="337"/>
      <c r="H951" s="338"/>
    </row>
    <row r="952" spans="1:8" ht="15">
      <c r="A952" s="340"/>
      <c r="B952" s="281"/>
      <c r="C952" s="104"/>
      <c r="D952" s="104"/>
      <c r="E952" s="104"/>
      <c r="F952" s="104"/>
      <c r="G952" s="337"/>
      <c r="H952" s="338"/>
    </row>
    <row r="953" spans="1:8" ht="15">
      <c r="A953" s="340"/>
      <c r="B953" s="281"/>
      <c r="C953" s="104"/>
      <c r="D953" s="104"/>
      <c r="E953" s="104"/>
      <c r="F953" s="104"/>
      <c r="G953" s="337"/>
      <c r="H953" s="338"/>
    </row>
    <row r="954" spans="1:8">
      <c r="A954" s="326"/>
      <c r="B954" s="326"/>
      <c r="C954" s="326"/>
      <c r="D954" s="326"/>
      <c r="E954" s="326"/>
      <c r="F954" s="326"/>
      <c r="G954" s="327"/>
      <c r="H954" s="328"/>
    </row>
    <row r="955" spans="1:8">
      <c r="A955" s="326"/>
      <c r="B955" s="326"/>
      <c r="C955" s="326"/>
      <c r="D955" s="326"/>
      <c r="E955" s="326"/>
      <c r="F955" s="326"/>
      <c r="G955" s="327"/>
      <c r="H955" s="328"/>
    </row>
    <row r="956" spans="1:8" ht="18">
      <c r="C956" s="287" t="s">
        <v>326</v>
      </c>
    </row>
    <row r="957" spans="1:8">
      <c r="C957" s="291" t="s">
        <v>749</v>
      </c>
    </row>
    <row r="959" spans="1:8">
      <c r="A959" s="292" t="s">
        <v>327</v>
      </c>
      <c r="B959" s="292" t="str">
        <f>'COMPUTOS METRICOS'!B25:C25</f>
        <v xml:space="preserve">Recubrimiento de aislante criogenico </v>
      </c>
    </row>
    <row r="960" spans="1:8">
      <c r="A960" s="292" t="s">
        <v>328</v>
      </c>
      <c r="B960" s="292" t="str">
        <f>'COMPUTOS METRICOS'!D25</f>
        <v>m2</v>
      </c>
    </row>
    <row r="961" spans="1:8">
      <c r="A961" s="292" t="s">
        <v>329</v>
      </c>
      <c r="B961" s="293">
        <v>1</v>
      </c>
    </row>
    <row r="962" spans="1:8">
      <c r="A962" s="294" t="s">
        <v>330</v>
      </c>
    </row>
    <row r="964" spans="1:8">
      <c r="A964" s="295"/>
      <c r="B964" s="296"/>
      <c r="C964" s="297" t="s">
        <v>331</v>
      </c>
      <c r="D964" s="297" t="s">
        <v>331</v>
      </c>
      <c r="E964" s="298" t="s">
        <v>332</v>
      </c>
      <c r="F964" s="298" t="s">
        <v>333</v>
      </c>
      <c r="G964" s="330" t="s">
        <v>333</v>
      </c>
      <c r="H964" s="299" t="s">
        <v>334</v>
      </c>
    </row>
    <row r="965" spans="1:8">
      <c r="A965" s="300"/>
      <c r="B965" s="301" t="s">
        <v>1</v>
      </c>
      <c r="C965" s="302" t="s">
        <v>335</v>
      </c>
      <c r="D965" s="302" t="s">
        <v>336</v>
      </c>
      <c r="E965" s="302" t="s">
        <v>337</v>
      </c>
      <c r="F965" s="302" t="s">
        <v>338</v>
      </c>
      <c r="G965" s="331" t="s">
        <v>337</v>
      </c>
      <c r="H965" s="303" t="s">
        <v>339</v>
      </c>
    </row>
    <row r="966" spans="1:8">
      <c r="A966" s="304" t="s">
        <v>340</v>
      </c>
      <c r="B966" s="305" t="s">
        <v>341</v>
      </c>
      <c r="C966" s="306"/>
      <c r="D966" s="306"/>
      <c r="E966" s="306"/>
      <c r="F966" s="306"/>
      <c r="G966" s="307"/>
      <c r="H966" s="308"/>
    </row>
    <row r="967" spans="1:8">
      <c r="A967" s="309"/>
      <c r="B967" s="310" t="s">
        <v>713</v>
      </c>
      <c r="C967" s="311" t="s">
        <v>708</v>
      </c>
      <c r="D967" s="311">
        <v>1</v>
      </c>
      <c r="E967" s="313"/>
      <c r="F967" s="313"/>
      <c r="G967" s="314">
        <v>448</v>
      </c>
      <c r="H967" s="314">
        <f>D967*G967</f>
        <v>448</v>
      </c>
    </row>
    <row r="968" spans="1:8">
      <c r="A968" s="309"/>
      <c r="B968" s="310" t="s">
        <v>714</v>
      </c>
      <c r="C968" s="311" t="s">
        <v>708</v>
      </c>
      <c r="D968" s="311">
        <v>1</v>
      </c>
      <c r="E968" s="313"/>
      <c r="F968" s="313"/>
      <c r="G968" s="314">
        <v>98.83</v>
      </c>
      <c r="H968" s="314">
        <f>D968*G968</f>
        <v>98.83</v>
      </c>
    </row>
    <row r="969" spans="1:8">
      <c r="A969" s="309"/>
      <c r="B969" s="310"/>
      <c r="C969" s="311"/>
      <c r="D969" s="311"/>
      <c r="E969" s="313"/>
      <c r="F969" s="313"/>
      <c r="G969" s="314"/>
      <c r="H969" s="314">
        <f>D969*G969</f>
        <v>0</v>
      </c>
    </row>
    <row r="970" spans="1:8">
      <c r="A970" s="315"/>
      <c r="B970" s="306"/>
      <c r="C970" s="306"/>
      <c r="D970" s="306"/>
      <c r="E970" s="306"/>
      <c r="F970" s="306"/>
      <c r="G970" s="316" t="s">
        <v>342</v>
      </c>
      <c r="H970" s="317">
        <f>SUM(H967:H969)</f>
        <v>546.83000000000004</v>
      </c>
    </row>
    <row r="971" spans="1:8">
      <c r="A971" s="304" t="s">
        <v>343</v>
      </c>
      <c r="B971" s="305" t="s">
        <v>344</v>
      </c>
      <c r="C971" s="306"/>
      <c r="D971" s="306"/>
      <c r="E971" s="306"/>
      <c r="F971" s="306"/>
      <c r="G971" s="307"/>
      <c r="H971" s="308"/>
    </row>
    <row r="972" spans="1:8">
      <c r="A972" s="313"/>
      <c r="B972" s="310" t="s">
        <v>345</v>
      </c>
      <c r="C972" s="311" t="s">
        <v>346</v>
      </c>
      <c r="D972" s="318">
        <v>1.5</v>
      </c>
      <c r="E972" s="310"/>
      <c r="F972" s="310"/>
      <c r="G972" s="314">
        <f>+G155</f>
        <v>13.75</v>
      </c>
      <c r="H972" s="319">
        <f>D972*G972</f>
        <v>20.625</v>
      </c>
    </row>
    <row r="973" spans="1:8">
      <c r="A973" s="313"/>
      <c r="B973" s="310" t="s">
        <v>692</v>
      </c>
      <c r="C973" s="311" t="s">
        <v>346</v>
      </c>
      <c r="D973" s="318">
        <v>1.5</v>
      </c>
      <c r="E973" s="310"/>
      <c r="F973" s="310"/>
      <c r="G973" s="314">
        <v>39.76</v>
      </c>
      <c r="H973" s="319">
        <f>D973*G973</f>
        <v>59.64</v>
      </c>
    </row>
    <row r="974" spans="1:8">
      <c r="A974" s="313"/>
      <c r="B974" s="310"/>
      <c r="C974" s="311"/>
      <c r="D974" s="318"/>
      <c r="E974" s="310"/>
      <c r="F974" s="310"/>
      <c r="G974" s="314"/>
      <c r="H974" s="319">
        <f>D974*G974</f>
        <v>0</v>
      </c>
    </row>
    <row r="975" spans="1:8">
      <c r="A975" s="315"/>
      <c r="B975" s="306"/>
      <c r="C975" s="306"/>
      <c r="D975" s="306"/>
      <c r="E975" s="306"/>
      <c r="F975" s="306"/>
      <c r="G975" s="316" t="s">
        <v>347</v>
      </c>
      <c r="H975" s="317">
        <f>SUM(H972:H974)</f>
        <v>80.265000000000001</v>
      </c>
    </row>
    <row r="976" spans="1:8">
      <c r="A976" s="320"/>
      <c r="B976" s="294" t="s">
        <v>348</v>
      </c>
      <c r="G976" s="321">
        <f>+G61</f>
        <v>0.1</v>
      </c>
      <c r="H976" s="319">
        <f>SUM(H972:H974)*G976</f>
        <v>8.0265000000000004</v>
      </c>
    </row>
    <row r="977" spans="1:8">
      <c r="A977" s="315"/>
      <c r="B977" s="306"/>
      <c r="C977" s="306"/>
      <c r="D977" s="306"/>
      <c r="E977" s="306"/>
      <c r="F977" s="306"/>
      <c r="G977" s="316" t="s">
        <v>349</v>
      </c>
      <c r="H977" s="317">
        <f>H975+H976</f>
        <v>88.291499999999999</v>
      </c>
    </row>
    <row r="978" spans="1:8">
      <c r="A978" s="304" t="s">
        <v>350</v>
      </c>
      <c r="B978" s="305" t="s">
        <v>351</v>
      </c>
      <c r="C978" s="306"/>
      <c r="D978" s="306"/>
      <c r="E978" s="306"/>
      <c r="F978" s="306"/>
      <c r="G978" s="307"/>
      <c r="H978" s="308"/>
    </row>
    <row r="979" spans="1:8">
      <c r="A979" s="315"/>
      <c r="B979" s="322" t="s">
        <v>651</v>
      </c>
      <c r="C979" s="310" t="s">
        <v>395</v>
      </c>
      <c r="D979" s="318">
        <v>1</v>
      </c>
      <c r="E979" s="324"/>
      <c r="F979" s="319"/>
      <c r="G979" s="314">
        <f>+G162</f>
        <v>23</v>
      </c>
      <c r="H979" s="319">
        <f>D979*G979</f>
        <v>23</v>
      </c>
    </row>
    <row r="980" spans="1:8">
      <c r="A980" s="320"/>
      <c r="B980" s="294" t="s">
        <v>352</v>
      </c>
      <c r="G980" s="321">
        <f>+G68</f>
        <v>0.05</v>
      </c>
      <c r="H980" s="319">
        <f>SUM(H972:H974)*G980*(1+G976)</f>
        <v>4.414575000000001</v>
      </c>
    </row>
    <row r="981" spans="1:8">
      <c r="A981" s="315"/>
      <c r="B981" s="306"/>
      <c r="C981" s="306"/>
      <c r="D981" s="306"/>
      <c r="E981" s="306"/>
      <c r="F981" s="306"/>
      <c r="G981" s="316" t="s">
        <v>353</v>
      </c>
      <c r="H981" s="317">
        <f>SUM(H979:H980)</f>
        <v>27.414574999999999</v>
      </c>
    </row>
    <row r="982" spans="1:8">
      <c r="A982" s="304" t="s">
        <v>354</v>
      </c>
      <c r="B982" s="305" t="s">
        <v>355</v>
      </c>
      <c r="C982" s="306"/>
      <c r="D982" s="306"/>
      <c r="E982" s="306"/>
      <c r="F982" s="306"/>
      <c r="G982" s="307"/>
      <c r="H982" s="308"/>
    </row>
    <row r="983" spans="1:8">
      <c r="A983" s="320"/>
      <c r="B983" s="294" t="s">
        <v>356</v>
      </c>
      <c r="G983" s="321">
        <f>+G71</f>
        <v>0.71179999999999999</v>
      </c>
      <c r="H983" s="319">
        <f>SUM(H972:H974)*G983</f>
        <v>57.132626999999999</v>
      </c>
    </row>
    <row r="984" spans="1:8">
      <c r="A984" s="320"/>
      <c r="B984" s="294" t="s">
        <v>357</v>
      </c>
      <c r="G984" s="321">
        <v>0.14940000000000001</v>
      </c>
      <c r="H984" s="319">
        <f>SUM(H972:H974)*G984</f>
        <v>11.991591</v>
      </c>
    </row>
    <row r="985" spans="1:8">
      <c r="A985" s="315"/>
      <c r="B985" s="306"/>
      <c r="C985" s="306"/>
      <c r="D985" s="306"/>
      <c r="E985" s="306"/>
      <c r="F985" s="306"/>
      <c r="G985" s="316" t="s">
        <v>358</v>
      </c>
      <c r="H985" s="317">
        <f>SUM(H983:H984)</f>
        <v>69.124217999999999</v>
      </c>
    </row>
    <row r="986" spans="1:8">
      <c r="A986" s="304" t="s">
        <v>359</v>
      </c>
      <c r="B986" s="305" t="s">
        <v>360</v>
      </c>
      <c r="C986" s="306"/>
      <c r="D986" s="306"/>
      <c r="E986" s="306"/>
      <c r="F986" s="306"/>
      <c r="G986" s="307"/>
      <c r="H986" s="308"/>
    </row>
    <row r="987" spans="1:8">
      <c r="A987" s="320"/>
      <c r="B987" s="294" t="s">
        <v>361</v>
      </c>
      <c r="G987" s="321">
        <v>0.1</v>
      </c>
      <c r="H987" s="319">
        <f>(H970+H977+H981)*G987</f>
        <v>66.253607500000015</v>
      </c>
    </row>
    <row r="988" spans="1:8">
      <c r="A988" s="320"/>
      <c r="B988" s="294" t="s">
        <v>362</v>
      </c>
      <c r="G988" s="321">
        <v>0</v>
      </c>
      <c r="H988" s="319">
        <f>(H970+H977+H981)*G988</f>
        <v>0</v>
      </c>
    </row>
    <row r="989" spans="1:8">
      <c r="A989" s="320"/>
      <c r="B989" s="294" t="s">
        <v>363</v>
      </c>
      <c r="G989" s="321">
        <v>0</v>
      </c>
      <c r="H989" s="319">
        <f>(H970+H977+H981)*G989</f>
        <v>0</v>
      </c>
    </row>
    <row r="990" spans="1:8">
      <c r="A990" s="315"/>
      <c r="B990" s="306"/>
      <c r="C990" s="306"/>
      <c r="D990" s="306"/>
      <c r="E990" s="306"/>
      <c r="F990" s="306"/>
      <c r="G990" s="382" t="s">
        <v>364</v>
      </c>
      <c r="H990" s="317">
        <f>SUM(H987:H989)</f>
        <v>66.253607500000015</v>
      </c>
    </row>
    <row r="991" spans="1:8">
      <c r="A991" s="304" t="s">
        <v>365</v>
      </c>
      <c r="B991" s="305" t="s">
        <v>366</v>
      </c>
      <c r="C991" s="306"/>
      <c r="D991" s="306"/>
      <c r="E991" s="306"/>
      <c r="F991" s="306"/>
      <c r="G991" s="388"/>
      <c r="H991" s="308"/>
    </row>
    <row r="992" spans="1:8">
      <c r="A992" s="320"/>
      <c r="B992" s="294" t="s">
        <v>367</v>
      </c>
      <c r="G992" s="321">
        <v>0.15</v>
      </c>
      <c r="H992" s="319">
        <f>(H970+H977+H981)*G992</f>
        <v>99.380411250000009</v>
      </c>
    </row>
    <row r="993" spans="1:8">
      <c r="A993" s="315"/>
      <c r="B993" s="306"/>
      <c r="C993" s="306"/>
      <c r="D993" s="306"/>
      <c r="E993" s="306"/>
      <c r="F993" s="306"/>
      <c r="G993" s="382" t="s">
        <v>368</v>
      </c>
      <c r="H993" s="317">
        <f>SUM(H992:H992)</f>
        <v>99.380411250000009</v>
      </c>
    </row>
    <row r="994" spans="1:8">
      <c r="A994" s="304" t="s">
        <v>369</v>
      </c>
      <c r="B994" s="305" t="s">
        <v>370</v>
      </c>
      <c r="C994" s="306"/>
      <c r="D994" s="306"/>
      <c r="E994" s="306"/>
      <c r="F994" s="306"/>
      <c r="G994" s="388"/>
      <c r="H994" s="308"/>
    </row>
    <row r="995" spans="1:8">
      <c r="A995" s="320"/>
      <c r="B995" s="294" t="s">
        <v>371</v>
      </c>
      <c r="G995" s="321">
        <v>3.0899999999999997E-2</v>
      </c>
      <c r="H995" s="319">
        <f>(H970+H977+H981+H985+H990+H993)*G995</f>
        <v>27.726394233075002</v>
      </c>
    </row>
    <row r="996" spans="1:8">
      <c r="A996" s="315"/>
      <c r="B996" s="306"/>
      <c r="C996" s="306"/>
      <c r="D996" s="306"/>
      <c r="E996" s="306"/>
      <c r="F996" s="306"/>
      <c r="G996" s="316" t="s">
        <v>372</v>
      </c>
      <c r="H996" s="317">
        <f>SUM(H995:H995)</f>
        <v>27.726394233075002</v>
      </c>
    </row>
    <row r="997" spans="1:8">
      <c r="A997" s="315"/>
      <c r="B997" s="306"/>
      <c r="C997" s="306"/>
      <c r="D997" s="306"/>
      <c r="E997" s="306"/>
      <c r="F997" s="306"/>
      <c r="G997" s="316" t="s">
        <v>373</v>
      </c>
      <c r="H997" s="317">
        <f>ROUND(H970+H977+H981+H985+H990+H993+H996,2)</f>
        <v>925.02</v>
      </c>
    </row>
    <row r="1000" spans="1:8" ht="18">
      <c r="C1000" s="287" t="s">
        <v>326</v>
      </c>
    </row>
    <row r="1001" spans="1:8">
      <c r="C1001" s="291" t="str">
        <f>C724</f>
        <v>MONTAJE MECANICO ESR-77</v>
      </c>
    </row>
    <row r="1003" spans="1:8" ht="24" customHeight="1">
      <c r="A1003" s="292" t="s">
        <v>377</v>
      </c>
      <c r="B1003" s="547" t="str">
        <f>'COMPUTOS METRICOS'!B26</f>
        <v>Pintura Tuberias y soporteria</v>
      </c>
      <c r="C1003" s="547"/>
      <c r="D1003" s="547"/>
      <c r="E1003" s="547"/>
      <c r="F1003" s="547"/>
      <c r="G1003" s="547"/>
      <c r="H1003" s="547"/>
    </row>
    <row r="1004" spans="1:8">
      <c r="A1004" s="292" t="s">
        <v>328</v>
      </c>
      <c r="B1004" s="329" t="str">
        <f>'COMPUTOS METRICOS'!D26</f>
        <v>m2</v>
      </c>
    </row>
    <row r="1005" spans="1:8">
      <c r="A1005" s="292" t="s">
        <v>375</v>
      </c>
      <c r="B1005" s="293">
        <f>[1]PRESUP!D10</f>
        <v>1</v>
      </c>
    </row>
    <row r="1006" spans="1:8">
      <c r="A1006" s="294" t="s">
        <v>330</v>
      </c>
    </row>
    <row r="1008" spans="1:8">
      <c r="A1008" s="295"/>
      <c r="B1008" s="296"/>
      <c r="C1008" s="297" t="s">
        <v>331</v>
      </c>
      <c r="D1008" s="297" t="s">
        <v>331</v>
      </c>
      <c r="E1008" s="298" t="s">
        <v>332</v>
      </c>
      <c r="F1008" s="298" t="s">
        <v>333</v>
      </c>
      <c r="G1008" s="330" t="s">
        <v>333</v>
      </c>
      <c r="H1008" s="299" t="s">
        <v>334</v>
      </c>
    </row>
    <row r="1009" spans="1:8">
      <c r="A1009" s="300"/>
      <c r="B1009" s="301" t="s">
        <v>1</v>
      </c>
      <c r="C1009" s="302" t="s">
        <v>335</v>
      </c>
      <c r="D1009" s="302" t="s">
        <v>336</v>
      </c>
      <c r="E1009" s="302" t="s">
        <v>337</v>
      </c>
      <c r="F1009" s="302" t="s">
        <v>338</v>
      </c>
      <c r="G1009" s="331" t="s">
        <v>337</v>
      </c>
      <c r="H1009" s="303" t="s">
        <v>339</v>
      </c>
    </row>
    <row r="1010" spans="1:8">
      <c r="A1010" s="304" t="s">
        <v>340</v>
      </c>
      <c r="B1010" s="305" t="s">
        <v>341</v>
      </c>
      <c r="C1010" s="306"/>
      <c r="D1010" s="306"/>
      <c r="E1010" s="306"/>
      <c r="F1010" s="306"/>
      <c r="G1010" s="307"/>
      <c r="H1010" s="308"/>
    </row>
    <row r="1011" spans="1:8">
      <c r="A1011" s="309"/>
      <c r="B1011" s="310" t="s">
        <v>715</v>
      </c>
      <c r="C1011" s="311" t="s">
        <v>659</v>
      </c>
      <c r="D1011" s="311">
        <v>2</v>
      </c>
      <c r="E1011" s="313"/>
      <c r="F1011" s="313"/>
      <c r="G1011" s="387">
        <f>+'51 ACHA'!G1011</f>
        <v>14.84</v>
      </c>
      <c r="H1011" s="314">
        <f>D1011*G1011</f>
        <v>29.68</v>
      </c>
    </row>
    <row r="1012" spans="1:8">
      <c r="A1012" s="309"/>
      <c r="B1012" s="310" t="s">
        <v>716</v>
      </c>
      <c r="C1012" s="311" t="s">
        <v>659</v>
      </c>
      <c r="D1012" s="311">
        <v>6</v>
      </c>
      <c r="E1012" s="313"/>
      <c r="F1012" s="313"/>
      <c r="G1012" s="387">
        <f>+'51 ACHA'!G1012</f>
        <v>15.263999999999999</v>
      </c>
      <c r="H1012" s="314">
        <f>D1012*G1012</f>
        <v>91.584000000000003</v>
      </c>
    </row>
    <row r="1013" spans="1:8">
      <c r="A1013" s="315"/>
      <c r="B1013" s="306"/>
      <c r="C1013" s="306"/>
      <c r="D1013" s="306"/>
      <c r="E1013" s="306"/>
      <c r="F1013" s="306"/>
      <c r="G1013" s="316" t="s">
        <v>342</v>
      </c>
      <c r="H1013" s="317">
        <f>SUM(H1011:H1012)</f>
        <v>121.26400000000001</v>
      </c>
    </row>
    <row r="1014" spans="1:8">
      <c r="A1014" s="304" t="s">
        <v>343</v>
      </c>
      <c r="B1014" s="305" t="s">
        <v>344</v>
      </c>
      <c r="C1014" s="306"/>
      <c r="D1014" s="306"/>
      <c r="E1014" s="306"/>
      <c r="F1014" s="306"/>
      <c r="G1014" s="307"/>
      <c r="H1014" s="308"/>
    </row>
    <row r="1015" spans="1:8">
      <c r="A1015" s="313"/>
      <c r="B1015" s="310" t="s">
        <v>717</v>
      </c>
      <c r="C1015" s="310" t="s">
        <v>395</v>
      </c>
      <c r="D1015" s="318">
        <f>4*0.4</f>
        <v>1.6</v>
      </c>
      <c r="E1015" s="310"/>
      <c r="F1015" s="310"/>
      <c r="G1015" s="314">
        <f>+G791</f>
        <v>19.850000000000001</v>
      </c>
      <c r="H1015" s="319">
        <f>D1015*G1015</f>
        <v>31.760000000000005</v>
      </c>
    </row>
    <row r="1016" spans="1:8">
      <c r="A1016" s="313"/>
      <c r="B1016" s="310" t="s">
        <v>691</v>
      </c>
      <c r="C1016" s="310" t="s">
        <v>395</v>
      </c>
      <c r="D1016" s="318">
        <f>4*0.4</f>
        <v>1.6</v>
      </c>
      <c r="E1016" s="310"/>
      <c r="F1016" s="310"/>
      <c r="G1016" s="314">
        <f>+G972</f>
        <v>13.75</v>
      </c>
      <c r="H1016" s="319">
        <f>D1016*G1016</f>
        <v>22</v>
      </c>
    </row>
    <row r="1017" spans="1:8">
      <c r="A1017" s="313"/>
      <c r="B1017" s="310" t="s">
        <v>648</v>
      </c>
      <c r="C1017" s="310" t="s">
        <v>395</v>
      </c>
      <c r="D1017" s="318">
        <v>0.5</v>
      </c>
      <c r="E1017" s="310"/>
      <c r="F1017" s="310"/>
      <c r="G1017" s="314">
        <v>39.76</v>
      </c>
      <c r="H1017" s="319">
        <f>D1017*G1017</f>
        <v>19.88</v>
      </c>
    </row>
    <row r="1018" spans="1:8">
      <c r="A1018" s="315"/>
      <c r="B1018" s="306"/>
      <c r="C1018" s="306"/>
      <c r="D1018" s="306"/>
      <c r="E1018" s="306"/>
      <c r="F1018" s="306"/>
      <c r="G1018" s="316" t="s">
        <v>347</v>
      </c>
      <c r="H1018" s="317">
        <f>SUM(H1015:H1017)</f>
        <v>73.64</v>
      </c>
    </row>
    <row r="1019" spans="1:8">
      <c r="A1019" s="320"/>
      <c r="B1019" s="294" t="s">
        <v>348</v>
      </c>
      <c r="G1019" s="325">
        <f>+G61</f>
        <v>0.1</v>
      </c>
      <c r="H1019" s="319">
        <f>SUM(H1015:H1017)*G1019</f>
        <v>7.3640000000000008</v>
      </c>
    </row>
    <row r="1020" spans="1:8">
      <c r="A1020" s="315"/>
      <c r="B1020" s="306"/>
      <c r="C1020" s="306"/>
      <c r="D1020" s="306"/>
      <c r="E1020" s="306"/>
      <c r="F1020" s="306"/>
      <c r="G1020" s="316" t="s">
        <v>349</v>
      </c>
      <c r="H1020" s="317">
        <f>H1018+H1019</f>
        <v>81.004000000000005</v>
      </c>
    </row>
    <row r="1021" spans="1:8">
      <c r="A1021" s="304" t="s">
        <v>350</v>
      </c>
      <c r="B1021" s="305" t="s">
        <v>351</v>
      </c>
      <c r="C1021" s="306"/>
      <c r="D1021" s="306"/>
      <c r="E1021" s="306"/>
      <c r="F1021" s="306"/>
      <c r="G1021" s="307"/>
      <c r="H1021" s="308"/>
    </row>
    <row r="1022" spans="1:8">
      <c r="A1022" s="315"/>
      <c r="B1022" s="322" t="s">
        <v>718</v>
      </c>
      <c r="C1022" s="310" t="s">
        <v>395</v>
      </c>
      <c r="D1022" s="318">
        <v>2</v>
      </c>
      <c r="E1022" s="324"/>
      <c r="F1022" s="319"/>
      <c r="G1022" s="314">
        <v>5.16</v>
      </c>
      <c r="H1022" s="319">
        <f>D1022*G1022</f>
        <v>10.32</v>
      </c>
    </row>
    <row r="1023" spans="1:8">
      <c r="A1023" s="315"/>
      <c r="B1023" s="322" t="s">
        <v>651</v>
      </c>
      <c r="C1023" s="310" t="s">
        <v>395</v>
      </c>
      <c r="D1023" s="318">
        <v>2</v>
      </c>
      <c r="E1023" s="324"/>
      <c r="F1023" s="319"/>
      <c r="G1023" s="314">
        <v>23</v>
      </c>
      <c r="H1023" s="319">
        <f>D1023*G1023</f>
        <v>46</v>
      </c>
    </row>
    <row r="1024" spans="1:8">
      <c r="A1024" s="315"/>
      <c r="B1024" s="322" t="s">
        <v>719</v>
      </c>
      <c r="C1024" s="310" t="s">
        <v>395</v>
      </c>
      <c r="D1024" s="318">
        <v>1</v>
      </c>
      <c r="E1024" s="324"/>
      <c r="F1024" s="319"/>
      <c r="G1024" s="314">
        <v>49.38</v>
      </c>
      <c r="H1024" s="319">
        <f t="shared" ref="H1024:H1025" si="48">D1024*G1024</f>
        <v>49.38</v>
      </c>
    </row>
    <row r="1025" spans="1:8">
      <c r="A1025" s="315"/>
      <c r="B1025" s="322" t="s">
        <v>720</v>
      </c>
      <c r="C1025" s="310" t="s">
        <v>395</v>
      </c>
      <c r="D1025" s="318">
        <v>2</v>
      </c>
      <c r="E1025" s="324"/>
      <c r="F1025" s="319"/>
      <c r="G1025" s="314">
        <v>36.5</v>
      </c>
      <c r="H1025" s="319">
        <f t="shared" si="48"/>
        <v>73</v>
      </c>
    </row>
    <row r="1026" spans="1:8">
      <c r="A1026" s="315"/>
      <c r="B1026" s="322" t="s">
        <v>721</v>
      </c>
      <c r="C1026" s="310" t="s">
        <v>655</v>
      </c>
      <c r="D1026" s="318">
        <v>1</v>
      </c>
      <c r="E1026" s="324"/>
      <c r="F1026" s="319"/>
      <c r="G1026" s="314">
        <v>7.74</v>
      </c>
      <c r="H1026" s="319">
        <f>D1026*G1026</f>
        <v>7.74</v>
      </c>
    </row>
    <row r="1027" spans="1:8">
      <c r="A1027" s="320"/>
      <c r="B1027" s="294" t="s">
        <v>352</v>
      </c>
      <c r="G1027" s="325">
        <f>+G68</f>
        <v>0.05</v>
      </c>
      <c r="H1027" s="319">
        <f>SUM(H1015:H1017)*G1027</f>
        <v>3.6820000000000004</v>
      </c>
    </row>
    <row r="1028" spans="1:8">
      <c r="A1028" s="315"/>
      <c r="B1028" s="306"/>
      <c r="C1028" s="306"/>
      <c r="D1028" s="306"/>
      <c r="E1028" s="306"/>
      <c r="F1028" s="306"/>
      <c r="G1028" s="316" t="s">
        <v>353</v>
      </c>
      <c r="H1028" s="317">
        <f>SUM(H1022:H1027)</f>
        <v>190.12199999999999</v>
      </c>
    </row>
    <row r="1029" spans="1:8">
      <c r="A1029" s="304" t="s">
        <v>354</v>
      </c>
      <c r="B1029" s="305" t="s">
        <v>355</v>
      </c>
      <c r="C1029" s="306"/>
      <c r="D1029" s="306"/>
      <c r="E1029" s="306"/>
      <c r="F1029" s="306"/>
      <c r="G1029" s="307"/>
      <c r="H1029" s="308"/>
    </row>
    <row r="1030" spans="1:8">
      <c r="A1030" s="320"/>
      <c r="B1030" s="294" t="s">
        <v>356</v>
      </c>
      <c r="G1030" s="321">
        <f>+G71</f>
        <v>0.71179999999999999</v>
      </c>
      <c r="H1030" s="319">
        <f>SUM(H1015:H1017)*G1030</f>
        <v>52.416952000000002</v>
      </c>
    </row>
    <row r="1031" spans="1:8">
      <c r="A1031" s="320"/>
      <c r="B1031" s="294" t="s">
        <v>357</v>
      </c>
      <c r="G1031" s="321">
        <v>0.14940000000000001</v>
      </c>
      <c r="H1031" s="319">
        <f>SUM(H1015:H1017)*G1031</f>
        <v>11.001816</v>
      </c>
    </row>
    <row r="1032" spans="1:8">
      <c r="A1032" s="315"/>
      <c r="B1032" s="306"/>
      <c r="C1032" s="306"/>
      <c r="D1032" s="306"/>
      <c r="E1032" s="306"/>
      <c r="F1032" s="306"/>
      <c r="G1032" s="316" t="s">
        <v>358</v>
      </c>
      <c r="H1032" s="317">
        <f>SUM(H1030:H1031)</f>
        <v>63.418768</v>
      </c>
    </row>
    <row r="1033" spans="1:8">
      <c r="A1033" s="304" t="s">
        <v>359</v>
      </c>
      <c r="B1033" s="305" t="s">
        <v>360</v>
      </c>
      <c r="C1033" s="306"/>
      <c r="D1033" s="306"/>
      <c r="E1033" s="306"/>
      <c r="F1033" s="306"/>
      <c r="G1033" s="307"/>
      <c r="H1033" s="308"/>
    </row>
    <row r="1034" spans="1:8">
      <c r="A1034" s="320"/>
      <c r="B1034" s="294" t="s">
        <v>361</v>
      </c>
      <c r="G1034" s="325">
        <f>+G123</f>
        <v>0.12</v>
      </c>
      <c r="H1034" s="319">
        <f>(H1013+H1020+H1028)*G1034</f>
        <v>47.086799999999997</v>
      </c>
    </row>
    <row r="1035" spans="1:8">
      <c r="A1035" s="320"/>
      <c r="B1035" s="294" t="s">
        <v>362</v>
      </c>
      <c r="G1035" s="314">
        <f>+G124</f>
        <v>0</v>
      </c>
      <c r="H1035" s="319">
        <f>(H1013+H1020+H1028)*G1035</f>
        <v>0</v>
      </c>
    </row>
    <row r="1036" spans="1:8">
      <c r="A1036" s="320"/>
      <c r="B1036" s="294" t="s">
        <v>363</v>
      </c>
      <c r="G1036" s="314">
        <f>+G125</f>
        <v>0</v>
      </c>
      <c r="H1036" s="319">
        <f>(H1013+H1020+H1028)*G1036</f>
        <v>0</v>
      </c>
    </row>
    <row r="1037" spans="1:8">
      <c r="A1037" s="315"/>
      <c r="B1037" s="306"/>
      <c r="C1037" s="306"/>
      <c r="D1037" s="306"/>
      <c r="E1037" s="306"/>
      <c r="F1037" s="306"/>
      <c r="G1037" s="332" t="str">
        <f>+G126</f>
        <v>TOTAL GASTOS GENERALES Y ADMINISTRATIVOS</v>
      </c>
      <c r="H1037" s="317">
        <f>SUM(H1034:H1036)</f>
        <v>47.086799999999997</v>
      </c>
    </row>
    <row r="1038" spans="1:8">
      <c r="A1038" s="304" t="s">
        <v>365</v>
      </c>
      <c r="B1038" s="305" t="s">
        <v>366</v>
      </c>
      <c r="C1038" s="306"/>
      <c r="D1038" s="306"/>
      <c r="E1038" s="306"/>
      <c r="F1038" s="306"/>
      <c r="G1038" s="314"/>
      <c r="H1038" s="308"/>
    </row>
    <row r="1039" spans="1:8">
      <c r="A1039" s="320"/>
      <c r="B1039" s="294" t="s">
        <v>367</v>
      </c>
      <c r="G1039" s="325">
        <f>+G128</f>
        <v>0.1</v>
      </c>
      <c r="H1039" s="319">
        <f>(H1013+H1020+H1028)*G1039</f>
        <v>39.239000000000004</v>
      </c>
    </row>
    <row r="1040" spans="1:8">
      <c r="A1040" s="315"/>
      <c r="B1040" s="306"/>
      <c r="C1040" s="306"/>
      <c r="D1040" s="306"/>
      <c r="E1040" s="306"/>
      <c r="F1040" s="306"/>
      <c r="G1040" s="316" t="s">
        <v>368</v>
      </c>
      <c r="H1040" s="317">
        <f>SUM(H1039:H1039)</f>
        <v>39.239000000000004</v>
      </c>
    </row>
    <row r="1041" spans="1:8">
      <c r="A1041" s="304" t="s">
        <v>369</v>
      </c>
      <c r="B1041" s="305" t="s">
        <v>370</v>
      </c>
      <c r="C1041" s="306"/>
      <c r="D1041" s="306"/>
      <c r="E1041" s="306"/>
      <c r="F1041" s="306"/>
      <c r="G1041" s="307"/>
      <c r="H1041" s="308"/>
    </row>
    <row r="1042" spans="1:8">
      <c r="A1042" s="320"/>
      <c r="B1042" s="294" t="s">
        <v>371</v>
      </c>
      <c r="G1042" s="321">
        <v>3.0899999999999997E-2</v>
      </c>
      <c r="H1042" s="319">
        <f>(H1013+H1020+H1028+H1032+H1037+H1040)*G1042</f>
        <v>16.751958151199997</v>
      </c>
    </row>
    <row r="1043" spans="1:8">
      <c r="A1043" s="315"/>
      <c r="B1043" s="306"/>
      <c r="C1043" s="306"/>
      <c r="D1043" s="306"/>
      <c r="E1043" s="306"/>
      <c r="F1043" s="306"/>
      <c r="G1043" s="316" t="s">
        <v>372</v>
      </c>
      <c r="H1043" s="317">
        <f>SUM(H1042:H1042)</f>
        <v>16.751958151199997</v>
      </c>
    </row>
    <row r="1044" spans="1:8">
      <c r="A1044" s="315"/>
      <c r="B1044" s="306"/>
      <c r="C1044" s="306"/>
      <c r="D1044" s="306"/>
      <c r="E1044" s="306"/>
      <c r="F1044" s="306"/>
      <c r="G1044" s="316" t="s">
        <v>373</v>
      </c>
      <c r="H1044" s="317">
        <f>ROUND(H1013+H1020+H1028+H1032+H1037+H1040+H1043,2)</f>
        <v>558.89</v>
      </c>
    </row>
    <row r="1046" spans="1:8">
      <c r="A1046" s="326"/>
      <c r="B1046" s="326"/>
      <c r="C1046" s="326"/>
      <c r="D1046" s="326"/>
      <c r="E1046" s="326"/>
      <c r="F1046" s="326"/>
      <c r="G1046" s="327"/>
      <c r="H1046" s="328"/>
    </row>
    <row r="1047" spans="1:8">
      <c r="A1047" s="326"/>
      <c r="B1047" s="326"/>
      <c r="C1047" s="326"/>
      <c r="D1047" s="326"/>
      <c r="E1047" s="326"/>
      <c r="F1047" s="326"/>
      <c r="G1047" s="327"/>
      <c r="H1047" s="328"/>
    </row>
    <row r="1048" spans="1:8" ht="18">
      <c r="C1048" s="287" t="s">
        <v>326</v>
      </c>
    </row>
    <row r="1049" spans="1:8">
      <c r="C1049" s="291" t="s">
        <v>749</v>
      </c>
    </row>
    <row r="1051" spans="1:8">
      <c r="A1051" s="292" t="s">
        <v>327</v>
      </c>
      <c r="B1051" s="292" t="str">
        <f>'COMPUTOS METRICOS'!B27:C27</f>
        <v>Limpieza Montaje Mecanico</v>
      </c>
    </row>
    <row r="1052" spans="1:8">
      <c r="A1052" s="292" t="s">
        <v>328</v>
      </c>
      <c r="B1052" s="292" t="str">
        <f>'COMPUTOS METRICOS'!D27</f>
        <v>Glb</v>
      </c>
    </row>
    <row r="1053" spans="1:8">
      <c r="A1053" s="292" t="s">
        <v>329</v>
      </c>
      <c r="B1053" s="293">
        <v>1</v>
      </c>
    </row>
    <row r="1054" spans="1:8">
      <c r="A1054" s="294" t="s">
        <v>330</v>
      </c>
    </row>
    <row r="1056" spans="1:8">
      <c r="A1056" s="295"/>
      <c r="B1056" s="296"/>
      <c r="C1056" s="297" t="s">
        <v>331</v>
      </c>
      <c r="D1056" s="297" t="s">
        <v>331</v>
      </c>
      <c r="E1056" s="298" t="s">
        <v>332</v>
      </c>
      <c r="F1056" s="298" t="s">
        <v>333</v>
      </c>
      <c r="G1056" s="330" t="s">
        <v>333</v>
      </c>
      <c r="H1056" s="299" t="s">
        <v>334</v>
      </c>
    </row>
    <row r="1057" spans="1:8">
      <c r="A1057" s="300"/>
      <c r="B1057" s="301" t="s">
        <v>1</v>
      </c>
      <c r="C1057" s="302" t="s">
        <v>335</v>
      </c>
      <c r="D1057" s="302" t="s">
        <v>336</v>
      </c>
      <c r="E1057" s="302" t="s">
        <v>337</v>
      </c>
      <c r="F1057" s="302" t="s">
        <v>338</v>
      </c>
      <c r="G1057" s="331" t="s">
        <v>337</v>
      </c>
      <c r="H1057" s="303" t="s">
        <v>339</v>
      </c>
    </row>
    <row r="1058" spans="1:8">
      <c r="A1058" s="304" t="s">
        <v>340</v>
      </c>
      <c r="B1058" s="305" t="s">
        <v>341</v>
      </c>
      <c r="C1058" s="306"/>
      <c r="D1058" s="306"/>
      <c r="E1058" s="306"/>
      <c r="F1058" s="306"/>
      <c r="G1058" s="307"/>
      <c r="H1058" s="308"/>
    </row>
    <row r="1059" spans="1:8">
      <c r="A1059" s="309"/>
      <c r="B1059" s="310" t="s">
        <v>722</v>
      </c>
      <c r="C1059" s="311" t="s">
        <v>723</v>
      </c>
      <c r="D1059" s="311">
        <v>1</v>
      </c>
      <c r="E1059" s="313"/>
      <c r="F1059" s="313"/>
      <c r="G1059" s="314">
        <v>200</v>
      </c>
      <c r="H1059" s="314">
        <f>D1059*G1059</f>
        <v>200</v>
      </c>
    </row>
    <row r="1060" spans="1:8">
      <c r="A1060" s="309"/>
      <c r="B1060" s="310" t="s">
        <v>724</v>
      </c>
      <c r="C1060" s="311" t="s">
        <v>723</v>
      </c>
      <c r="D1060" s="311">
        <v>1</v>
      </c>
      <c r="E1060" s="313"/>
      <c r="F1060" s="313"/>
      <c r="G1060" s="314">
        <v>100</v>
      </c>
      <c r="H1060" s="314">
        <f>D1060*G1060</f>
        <v>100</v>
      </c>
    </row>
    <row r="1061" spans="1:8">
      <c r="A1061" s="315"/>
      <c r="B1061" s="306"/>
      <c r="C1061" s="306"/>
      <c r="D1061" s="306"/>
      <c r="E1061" s="306"/>
      <c r="F1061" s="306"/>
      <c r="G1061" s="316" t="s">
        <v>342</v>
      </c>
      <c r="H1061" s="317">
        <f>SUM(H1059:H1060)</f>
        <v>300</v>
      </c>
    </row>
    <row r="1062" spans="1:8">
      <c r="A1062" s="304" t="s">
        <v>343</v>
      </c>
      <c r="B1062" s="305" t="s">
        <v>344</v>
      </c>
      <c r="C1062" s="306"/>
      <c r="D1062" s="306"/>
      <c r="E1062" s="306"/>
      <c r="F1062" s="306"/>
      <c r="G1062" s="307"/>
      <c r="H1062" s="308"/>
    </row>
    <row r="1063" spans="1:8">
      <c r="A1063" s="313"/>
      <c r="B1063" s="310" t="s">
        <v>691</v>
      </c>
      <c r="C1063" s="311" t="s">
        <v>346</v>
      </c>
      <c r="D1063" s="318">
        <v>30</v>
      </c>
      <c r="E1063" s="310"/>
      <c r="F1063" s="310"/>
      <c r="G1063" s="314">
        <v>13.75</v>
      </c>
      <c r="H1063" s="319">
        <f>D1063*G1063</f>
        <v>412.5</v>
      </c>
    </row>
    <row r="1064" spans="1:8">
      <c r="A1064" s="313"/>
      <c r="B1064" s="310" t="s">
        <v>725</v>
      </c>
      <c r="C1064" s="311" t="s">
        <v>346</v>
      </c>
      <c r="D1064" s="318">
        <v>10</v>
      </c>
      <c r="E1064" s="310"/>
      <c r="F1064" s="310"/>
      <c r="G1064" s="314">
        <v>27.74</v>
      </c>
      <c r="H1064" s="319">
        <f>D1064*G1064</f>
        <v>277.39999999999998</v>
      </c>
    </row>
    <row r="1065" spans="1:8">
      <c r="A1065" s="315"/>
      <c r="B1065" s="306"/>
      <c r="C1065" s="306"/>
      <c r="D1065" s="306"/>
      <c r="E1065" s="306"/>
      <c r="F1065" s="306"/>
      <c r="G1065" s="316" t="s">
        <v>347</v>
      </c>
      <c r="H1065" s="317">
        <f>SUM(H1063:H1064)</f>
        <v>689.9</v>
      </c>
    </row>
    <row r="1066" spans="1:8">
      <c r="A1066" s="320"/>
      <c r="B1066" s="294" t="s">
        <v>348</v>
      </c>
      <c r="G1066" s="321">
        <f>+G61</f>
        <v>0.1</v>
      </c>
      <c r="H1066" s="319">
        <f>SUM(H1063:H1064)*G1066</f>
        <v>68.989999999999995</v>
      </c>
    </row>
    <row r="1067" spans="1:8">
      <c r="A1067" s="315"/>
      <c r="B1067" s="306"/>
      <c r="C1067" s="306"/>
      <c r="D1067" s="306"/>
      <c r="E1067" s="306"/>
      <c r="F1067" s="306"/>
      <c r="G1067" s="316" t="s">
        <v>349</v>
      </c>
      <c r="H1067" s="317">
        <f>H1065+H1066</f>
        <v>758.89</v>
      </c>
    </row>
    <row r="1068" spans="1:8">
      <c r="A1068" s="304" t="s">
        <v>350</v>
      </c>
      <c r="B1068" s="305" t="s">
        <v>351</v>
      </c>
      <c r="C1068" s="306"/>
      <c r="D1068" s="306"/>
      <c r="E1068" s="306"/>
      <c r="F1068" s="306"/>
      <c r="G1068" s="307"/>
      <c r="H1068" s="308"/>
    </row>
    <row r="1069" spans="1:8">
      <c r="A1069" s="315"/>
      <c r="B1069" s="322" t="s">
        <v>650</v>
      </c>
      <c r="C1069" s="310" t="s">
        <v>395</v>
      </c>
      <c r="D1069" s="318">
        <v>20</v>
      </c>
      <c r="E1069" s="324"/>
      <c r="F1069" s="319"/>
      <c r="G1069" s="314">
        <f>+G65</f>
        <v>470.46999999999997</v>
      </c>
      <c r="H1069" s="319">
        <f>D1069*G1069</f>
        <v>9409.4</v>
      </c>
    </row>
    <row r="1070" spans="1:8">
      <c r="A1070" s="315"/>
      <c r="B1070" s="322" t="s">
        <v>726</v>
      </c>
      <c r="C1070" s="310" t="s">
        <v>395</v>
      </c>
      <c r="D1070" s="318">
        <v>10</v>
      </c>
      <c r="E1070" s="324"/>
      <c r="F1070" s="319"/>
      <c r="G1070" s="314">
        <f>+G64</f>
        <v>1050</v>
      </c>
      <c r="H1070" s="319">
        <f>D1070*G1070</f>
        <v>10500</v>
      </c>
    </row>
    <row r="1071" spans="1:8">
      <c r="A1071" s="315"/>
      <c r="B1071" s="322" t="s">
        <v>651</v>
      </c>
      <c r="C1071" s="310" t="s">
        <v>395</v>
      </c>
      <c r="D1071" s="318">
        <v>6</v>
      </c>
      <c r="E1071" s="324"/>
      <c r="F1071" s="319"/>
      <c r="G1071" s="314">
        <f>+G66</f>
        <v>23</v>
      </c>
      <c r="H1071" s="319">
        <f>D1071*G1071</f>
        <v>138</v>
      </c>
    </row>
    <row r="1072" spans="1:8">
      <c r="A1072" s="315"/>
      <c r="B1072" s="322" t="s">
        <v>727</v>
      </c>
      <c r="C1072" s="310" t="s">
        <v>395</v>
      </c>
      <c r="D1072" s="318">
        <v>6</v>
      </c>
      <c r="E1072" s="324"/>
      <c r="F1072" s="319"/>
      <c r="G1072" s="314">
        <v>101</v>
      </c>
      <c r="H1072" s="319">
        <f>D1072*G1072</f>
        <v>606</v>
      </c>
    </row>
    <row r="1073" spans="1:8">
      <c r="A1073" s="315"/>
      <c r="B1073" s="322" t="s">
        <v>728</v>
      </c>
      <c r="C1073" s="310" t="s">
        <v>395</v>
      </c>
      <c r="D1073" s="318">
        <v>10</v>
      </c>
      <c r="E1073" s="324"/>
      <c r="F1073" s="319"/>
      <c r="G1073" s="314">
        <v>120</v>
      </c>
      <c r="H1073" s="319">
        <f>D1073*G1073</f>
        <v>1200</v>
      </c>
    </row>
    <row r="1074" spans="1:8">
      <c r="A1074" s="320"/>
      <c r="B1074" s="294" t="s">
        <v>352</v>
      </c>
      <c r="G1074" s="321">
        <f>+G68</f>
        <v>0.05</v>
      </c>
      <c r="H1074" s="319">
        <f>SUM(H1063:H1064)*G1074</f>
        <v>34.494999999999997</v>
      </c>
    </row>
    <row r="1075" spans="1:8">
      <c r="A1075" s="315"/>
      <c r="B1075" s="306"/>
      <c r="C1075" s="306"/>
      <c r="D1075" s="306"/>
      <c r="E1075" s="306"/>
      <c r="F1075" s="306"/>
      <c r="G1075" s="316" t="s">
        <v>353</v>
      </c>
      <c r="H1075" s="317">
        <f>SUM(H1069:H1074)</f>
        <v>21887.895</v>
      </c>
    </row>
    <row r="1076" spans="1:8">
      <c r="A1076" s="304" t="s">
        <v>354</v>
      </c>
      <c r="B1076" s="305" t="s">
        <v>355</v>
      </c>
      <c r="C1076" s="306"/>
      <c r="D1076" s="306"/>
      <c r="E1076" s="306"/>
      <c r="F1076" s="306"/>
      <c r="G1076" s="307"/>
      <c r="H1076" s="308"/>
    </row>
    <row r="1077" spans="1:8">
      <c r="A1077" s="320"/>
      <c r="B1077" s="294" t="s">
        <v>356</v>
      </c>
      <c r="G1077" s="321">
        <f>+G71</f>
        <v>0.71179999999999999</v>
      </c>
      <c r="H1077" s="319">
        <f>SUM(H1063:H1064)*G1077</f>
        <v>491.07081999999997</v>
      </c>
    </row>
    <row r="1078" spans="1:8">
      <c r="A1078" s="320"/>
      <c r="B1078" s="294" t="s">
        <v>357</v>
      </c>
      <c r="G1078" s="321">
        <v>0.14940000000000001</v>
      </c>
      <c r="H1078" s="319">
        <f>SUM(H1063:H1064)*G1078</f>
        <v>103.07106</v>
      </c>
    </row>
    <row r="1079" spans="1:8">
      <c r="A1079" s="315"/>
      <c r="B1079" s="306"/>
      <c r="C1079" s="306"/>
      <c r="D1079" s="306"/>
      <c r="E1079" s="306"/>
      <c r="F1079" s="306"/>
      <c r="G1079" s="316" t="s">
        <v>358</v>
      </c>
      <c r="H1079" s="317">
        <f>SUM(H1077:H1078)</f>
        <v>594.14188000000001</v>
      </c>
    </row>
    <row r="1080" spans="1:8">
      <c r="A1080" s="304" t="s">
        <v>359</v>
      </c>
      <c r="B1080" s="305" t="s">
        <v>360</v>
      </c>
      <c r="C1080" s="306"/>
      <c r="D1080" s="306"/>
      <c r="E1080" s="306"/>
      <c r="F1080" s="306"/>
      <c r="G1080" s="307"/>
      <c r="H1080" s="308"/>
    </row>
    <row r="1081" spans="1:8">
      <c r="A1081" s="320"/>
      <c r="B1081" s="294" t="s">
        <v>361</v>
      </c>
      <c r="G1081" s="321">
        <f>+G1034</f>
        <v>0.12</v>
      </c>
      <c r="H1081" s="319">
        <f>(H1061+H1067+H1075)*G1081</f>
        <v>2753.6142</v>
      </c>
    </row>
    <row r="1082" spans="1:8">
      <c r="A1082" s="320"/>
      <c r="B1082" s="294" t="s">
        <v>362</v>
      </c>
      <c r="G1082" s="314">
        <v>0</v>
      </c>
      <c r="H1082" s="319">
        <f>(H1061+H1067+H1075)*G1082</f>
        <v>0</v>
      </c>
    </row>
    <row r="1083" spans="1:8">
      <c r="A1083" s="320"/>
      <c r="B1083" s="294" t="s">
        <v>363</v>
      </c>
      <c r="G1083" s="314">
        <v>0</v>
      </c>
      <c r="H1083" s="319">
        <f>(H1061+H1067+H1075)*G1083</f>
        <v>0</v>
      </c>
    </row>
    <row r="1084" spans="1:8">
      <c r="A1084" s="315"/>
      <c r="B1084" s="306"/>
      <c r="C1084" s="306"/>
      <c r="D1084" s="306"/>
      <c r="E1084" s="306"/>
      <c r="F1084" s="306"/>
      <c r="G1084" s="316" t="s">
        <v>364</v>
      </c>
      <c r="H1084" s="317">
        <f>SUM(H1081:H1083)</f>
        <v>2753.6142</v>
      </c>
    </row>
    <row r="1085" spans="1:8">
      <c r="A1085" s="304" t="s">
        <v>365</v>
      </c>
      <c r="B1085" s="305" t="s">
        <v>366</v>
      </c>
      <c r="C1085" s="306"/>
      <c r="D1085" s="306"/>
      <c r="E1085" s="306"/>
      <c r="F1085" s="306"/>
      <c r="G1085" s="307"/>
      <c r="H1085" s="308"/>
    </row>
    <row r="1086" spans="1:8">
      <c r="A1086" s="320"/>
      <c r="B1086" s="294" t="s">
        <v>367</v>
      </c>
      <c r="G1086" s="321">
        <f>+G1039</f>
        <v>0.1</v>
      </c>
      <c r="H1086" s="319">
        <f>(H1061+H1067+H1075)*G1086</f>
        <v>2294.6785</v>
      </c>
    </row>
    <row r="1087" spans="1:8">
      <c r="A1087" s="315"/>
      <c r="B1087" s="306"/>
      <c r="C1087" s="306"/>
      <c r="D1087" s="306"/>
      <c r="E1087" s="306"/>
      <c r="F1087" s="306"/>
      <c r="G1087" s="316" t="s">
        <v>368</v>
      </c>
      <c r="H1087" s="317">
        <f>SUM(H1086:H1086)</f>
        <v>2294.6785</v>
      </c>
    </row>
    <row r="1088" spans="1:8">
      <c r="A1088" s="304" t="s">
        <v>369</v>
      </c>
      <c r="B1088" s="305" t="s">
        <v>370</v>
      </c>
      <c r="C1088" s="306"/>
      <c r="D1088" s="306"/>
      <c r="E1088" s="306"/>
      <c r="F1088" s="306"/>
      <c r="G1088" s="307"/>
      <c r="H1088" s="308"/>
    </row>
    <row r="1089" spans="1:8">
      <c r="A1089" s="320"/>
      <c r="B1089" s="294" t="s">
        <v>371</v>
      </c>
      <c r="G1089" s="321">
        <v>3.0899999999999997E-2</v>
      </c>
      <c r="H1089" s="319">
        <f>(H1061+H1067+H1075+H1079+H1084+H1087)*G1089</f>
        <v>883.40688502199987</v>
      </c>
    </row>
    <row r="1090" spans="1:8">
      <c r="A1090" s="315"/>
      <c r="B1090" s="306"/>
      <c r="C1090" s="306"/>
      <c r="D1090" s="306"/>
      <c r="E1090" s="306"/>
      <c r="F1090" s="306"/>
      <c r="G1090" s="316" t="s">
        <v>372</v>
      </c>
      <c r="H1090" s="317">
        <f>SUM(H1089:H1089)</f>
        <v>883.40688502199987</v>
      </c>
    </row>
    <row r="1091" spans="1:8">
      <c r="A1091" s="315"/>
      <c r="B1091" s="306"/>
      <c r="C1091" s="306"/>
      <c r="D1091" s="306"/>
      <c r="E1091" s="306"/>
      <c r="F1091" s="306"/>
      <c r="G1091" s="316" t="s">
        <v>373</v>
      </c>
      <c r="H1091" s="317">
        <f>ROUND(H1061+H1067+H1075+H1079+H1084+H1087+H1090,2)</f>
        <v>29472.63</v>
      </c>
    </row>
    <row r="1092" spans="1:8">
      <c r="A1092" s="112"/>
      <c r="B1092" s="112"/>
      <c r="C1092" s="112"/>
      <c r="D1092" s="112"/>
      <c r="E1092" s="112"/>
      <c r="F1092" s="112"/>
      <c r="G1092" s="113"/>
      <c r="H1092" s="114"/>
    </row>
    <row r="1093" spans="1:8">
      <c r="A1093" s="112"/>
      <c r="B1093" s="112"/>
      <c r="C1093" s="112"/>
      <c r="D1093" s="112"/>
      <c r="E1093" s="112"/>
      <c r="F1093" s="112"/>
      <c r="G1093" s="113"/>
      <c r="H1093" s="114"/>
    </row>
    <row r="1094" spans="1:8" ht="18">
      <c r="A1094" s="115"/>
      <c r="C1094" s="116" t="s">
        <v>326</v>
      </c>
      <c r="D1094" s="115"/>
      <c r="E1094" s="115"/>
      <c r="F1094" s="115"/>
      <c r="G1094" s="115"/>
      <c r="H1094" s="115"/>
    </row>
    <row r="1095" spans="1:8">
      <c r="A1095" s="115"/>
      <c r="B1095" s="115"/>
      <c r="C1095" s="117" t="s">
        <v>844</v>
      </c>
      <c r="D1095" s="115"/>
      <c r="E1095" s="115"/>
      <c r="F1095" s="115"/>
      <c r="G1095" s="115"/>
      <c r="H1095" s="115"/>
    </row>
    <row r="1096" spans="1:8">
      <c r="A1096" s="115"/>
      <c r="B1096" s="115"/>
      <c r="C1096" s="115"/>
      <c r="D1096" s="115"/>
      <c r="E1096" s="115"/>
      <c r="F1096" s="115"/>
      <c r="G1096" s="115"/>
      <c r="H1096" s="115"/>
    </row>
    <row r="1097" spans="1:8">
      <c r="A1097" s="118" t="s">
        <v>327</v>
      </c>
      <c r="B1097" s="118" t="s">
        <v>839</v>
      </c>
      <c r="C1097" s="115"/>
      <c r="D1097" s="115"/>
      <c r="E1097" s="115"/>
      <c r="F1097" s="115"/>
      <c r="G1097" s="115"/>
      <c r="H1097" s="115"/>
    </row>
    <row r="1098" spans="1:8">
      <c r="A1098" s="118" t="s">
        <v>328</v>
      </c>
      <c r="B1098" s="118" t="s">
        <v>5</v>
      </c>
      <c r="C1098" s="115"/>
      <c r="D1098" s="115"/>
      <c r="E1098" s="115"/>
      <c r="F1098" s="115"/>
      <c r="G1098" s="115"/>
      <c r="H1098" s="115"/>
    </row>
    <row r="1099" spans="1:8">
      <c r="A1099" s="118" t="s">
        <v>329</v>
      </c>
      <c r="B1099" s="422">
        <v>1</v>
      </c>
      <c r="C1099" s="115"/>
      <c r="D1099" s="115"/>
      <c r="E1099" s="115"/>
      <c r="F1099" s="115"/>
      <c r="G1099" s="115"/>
      <c r="H1099" s="115"/>
    </row>
    <row r="1100" spans="1:8">
      <c r="A1100" s="119" t="s">
        <v>330</v>
      </c>
      <c r="B1100" s="115"/>
      <c r="C1100" s="115"/>
      <c r="D1100" s="115"/>
      <c r="E1100" s="115"/>
      <c r="F1100" s="115"/>
      <c r="G1100" s="115"/>
      <c r="H1100" s="115"/>
    </row>
    <row r="1101" spans="1:8">
      <c r="A1101" s="115"/>
      <c r="B1101" s="115"/>
      <c r="C1101" s="115"/>
      <c r="D1101" s="115"/>
      <c r="E1101" s="115"/>
      <c r="F1101" s="115"/>
      <c r="G1101" s="115"/>
      <c r="H1101" s="115"/>
    </row>
    <row r="1102" spans="1:8">
      <c r="A1102" s="120"/>
      <c r="B1102" s="121"/>
      <c r="C1102" s="122" t="s">
        <v>331</v>
      </c>
      <c r="D1102" s="122" t="s">
        <v>331</v>
      </c>
      <c r="E1102" s="123" t="s">
        <v>332</v>
      </c>
      <c r="F1102" s="123" t="s">
        <v>333</v>
      </c>
      <c r="G1102" s="123" t="s">
        <v>333</v>
      </c>
      <c r="H1102" s="123" t="s">
        <v>334</v>
      </c>
    </row>
    <row r="1103" spans="1:8">
      <c r="A1103" s="124"/>
      <c r="B1103" s="423" t="s">
        <v>1</v>
      </c>
      <c r="C1103" s="125" t="s">
        <v>335</v>
      </c>
      <c r="D1103" s="125" t="s">
        <v>336</v>
      </c>
      <c r="E1103" s="125" t="s">
        <v>337</v>
      </c>
      <c r="F1103" s="125" t="s">
        <v>338</v>
      </c>
      <c r="G1103" s="125" t="s">
        <v>337</v>
      </c>
      <c r="H1103" s="125" t="s">
        <v>339</v>
      </c>
    </row>
    <row r="1104" spans="1:8">
      <c r="A1104" s="126" t="s">
        <v>340</v>
      </c>
      <c r="B1104" s="424" t="s">
        <v>845</v>
      </c>
      <c r="C1104" s="127"/>
      <c r="D1104" s="127"/>
      <c r="E1104" s="127"/>
      <c r="F1104" s="127"/>
      <c r="G1104" s="127"/>
      <c r="H1104" s="128"/>
    </row>
    <row r="1105" spans="1:8">
      <c r="A1105" s="425"/>
      <c r="B1105" s="129" t="s">
        <v>846</v>
      </c>
      <c r="C1105" s="130" t="s">
        <v>422</v>
      </c>
      <c r="D1105" s="130">
        <v>1500</v>
      </c>
      <c r="E1105" s="131"/>
      <c r="F1105" s="131"/>
      <c r="G1105" s="431">
        <f>+'51 ACHA'!G1167</f>
        <v>17</v>
      </c>
      <c r="H1105" s="136">
        <f>D1105*G1105</f>
        <v>25500</v>
      </c>
    </row>
    <row r="1106" spans="1:8">
      <c r="A1106" s="425"/>
      <c r="B1106" s="129" t="s">
        <v>847</v>
      </c>
      <c r="C1106" s="130" t="s">
        <v>643</v>
      </c>
      <c r="D1106" s="130">
        <v>18</v>
      </c>
      <c r="E1106" s="131"/>
      <c r="F1106" s="131"/>
      <c r="G1106" s="431">
        <f>+'51 ACHA'!G1168</f>
        <v>4.4800000000000004</v>
      </c>
      <c r="H1106" s="426">
        <f>D1106*G1106</f>
        <v>80.640000000000015</v>
      </c>
    </row>
    <row r="1107" spans="1:8">
      <c r="A1107" s="131"/>
      <c r="B1107" s="175"/>
      <c r="C1107" s="130"/>
      <c r="D1107" s="130"/>
      <c r="E1107" s="129"/>
      <c r="F1107" s="129"/>
      <c r="G1107" s="426"/>
      <c r="H1107" s="426">
        <f>D1107*G1107</f>
        <v>0</v>
      </c>
    </row>
    <row r="1108" spans="1:8">
      <c r="A1108" s="132"/>
      <c r="B1108" s="127"/>
      <c r="C1108" s="127"/>
      <c r="D1108" s="127"/>
      <c r="E1108" s="127"/>
      <c r="F1108" s="127"/>
      <c r="G1108" s="133" t="s">
        <v>342</v>
      </c>
      <c r="H1108" s="134">
        <f>SUM(H1105:H1107)</f>
        <v>25580.639999999999</v>
      </c>
    </row>
    <row r="1109" spans="1:8">
      <c r="A1109" s="126" t="s">
        <v>343</v>
      </c>
      <c r="B1109" s="424" t="s">
        <v>344</v>
      </c>
      <c r="C1109" s="127"/>
      <c r="D1109" s="127"/>
      <c r="E1109" s="127"/>
      <c r="F1109" s="127"/>
      <c r="G1109" s="127"/>
      <c r="H1109" s="128"/>
    </row>
    <row r="1110" spans="1:8">
      <c r="A1110" s="131"/>
      <c r="B1110" s="129" t="s">
        <v>848</v>
      </c>
      <c r="C1110" s="130" t="s">
        <v>346</v>
      </c>
      <c r="D1110" s="427">
        <v>50</v>
      </c>
      <c r="E1110" s="129"/>
      <c r="F1110" s="129"/>
      <c r="G1110" s="136">
        <f>+'51 ACHA'!G1173</f>
        <v>1044</v>
      </c>
      <c r="H1110" s="136">
        <f t="shared" ref="H1110:H1117" si="49">D1110*G1110</f>
        <v>52200</v>
      </c>
    </row>
    <row r="1111" spans="1:8">
      <c r="A1111" s="131"/>
      <c r="B1111" s="129" t="s">
        <v>849</v>
      </c>
      <c r="C1111" s="130" t="s">
        <v>346</v>
      </c>
      <c r="D1111" s="427">
        <v>100</v>
      </c>
      <c r="E1111" s="129"/>
      <c r="F1111" s="129"/>
      <c r="G1111" s="136">
        <f>+'51 ACHA'!G1174</f>
        <v>185</v>
      </c>
      <c r="H1111" s="136">
        <f t="shared" si="49"/>
        <v>18500</v>
      </c>
    </row>
    <row r="1112" spans="1:8">
      <c r="A1112" s="131"/>
      <c r="B1112" s="129" t="s">
        <v>850</v>
      </c>
      <c r="C1112" s="130" t="s">
        <v>346</v>
      </c>
      <c r="D1112" s="427">
        <v>100</v>
      </c>
      <c r="E1112" s="129"/>
      <c r="F1112" s="129"/>
      <c r="G1112" s="136">
        <f>+'51 ACHA'!G1175</f>
        <v>52.6</v>
      </c>
      <c r="H1112" s="136">
        <f t="shared" si="49"/>
        <v>5260</v>
      </c>
    </row>
    <row r="1113" spans="1:8">
      <c r="A1113" s="131"/>
      <c r="B1113" s="129" t="s">
        <v>851</v>
      </c>
      <c r="C1113" s="130" t="s">
        <v>346</v>
      </c>
      <c r="D1113" s="427">
        <v>100</v>
      </c>
      <c r="E1113" s="129"/>
      <c r="F1113" s="129"/>
      <c r="G1113" s="136">
        <f>+'51 ACHA'!G1176</f>
        <v>185</v>
      </c>
      <c r="H1113" s="136">
        <f t="shared" si="49"/>
        <v>18500</v>
      </c>
    </row>
    <row r="1114" spans="1:8">
      <c r="A1114" s="131"/>
      <c r="B1114" s="129" t="s">
        <v>852</v>
      </c>
      <c r="C1114" s="130" t="s">
        <v>346</v>
      </c>
      <c r="D1114" s="427">
        <v>100</v>
      </c>
      <c r="E1114" s="129"/>
      <c r="F1114" s="129"/>
      <c r="G1114" s="136">
        <f>+'51 ACHA'!G1177</f>
        <v>52</v>
      </c>
      <c r="H1114" s="136">
        <f t="shared" si="49"/>
        <v>5200</v>
      </c>
    </row>
    <row r="1115" spans="1:8">
      <c r="A1115" s="131"/>
      <c r="B1115" s="129" t="s">
        <v>853</v>
      </c>
      <c r="C1115" s="130" t="s">
        <v>346</v>
      </c>
      <c r="D1115" s="427">
        <v>100</v>
      </c>
      <c r="E1115" s="129"/>
      <c r="F1115" s="129"/>
      <c r="G1115" s="136">
        <f>+'51 ACHA'!G1178</f>
        <v>185</v>
      </c>
      <c r="H1115" s="136">
        <f t="shared" si="49"/>
        <v>18500</v>
      </c>
    </row>
    <row r="1116" spans="1:8">
      <c r="A1116" s="131"/>
      <c r="B1116" s="129" t="s">
        <v>854</v>
      </c>
      <c r="C1116" s="130" t="s">
        <v>346</v>
      </c>
      <c r="D1116" s="427">
        <v>100</v>
      </c>
      <c r="E1116" s="129"/>
      <c r="F1116" s="129"/>
      <c r="G1116" s="136">
        <f>+'51 ACHA'!G1179</f>
        <v>52</v>
      </c>
      <c r="H1116" s="136">
        <f t="shared" si="49"/>
        <v>5200</v>
      </c>
    </row>
    <row r="1117" spans="1:8">
      <c r="A1117" s="131"/>
      <c r="B1117" s="129" t="s">
        <v>855</v>
      </c>
      <c r="C1117" s="130" t="s">
        <v>346</v>
      </c>
      <c r="D1117" s="427">
        <v>50</v>
      </c>
      <c r="E1117" s="129"/>
      <c r="F1117" s="129"/>
      <c r="G1117" s="136">
        <f>+'51 ACHA'!G1180</f>
        <v>13.5</v>
      </c>
      <c r="H1117" s="136">
        <f t="shared" si="49"/>
        <v>675</v>
      </c>
    </row>
    <row r="1118" spans="1:8">
      <c r="A1118" s="132"/>
      <c r="B1118" s="127"/>
      <c r="C1118" s="127"/>
      <c r="D1118" s="127"/>
      <c r="E1118" s="127"/>
      <c r="F1118" s="127"/>
      <c r="G1118" s="133" t="s">
        <v>347</v>
      </c>
      <c r="H1118" s="134">
        <f>SUM(H1110:H1117)</f>
        <v>124035</v>
      </c>
    </row>
    <row r="1119" spans="1:8">
      <c r="A1119" s="137"/>
      <c r="B1119" s="119" t="s">
        <v>348</v>
      </c>
      <c r="C1119" s="115"/>
      <c r="D1119" s="115"/>
      <c r="E1119" s="115"/>
      <c r="F1119" s="115"/>
      <c r="G1119" s="138">
        <f>+'51 ACHA'!G1182</f>
        <v>0.1</v>
      </c>
      <c r="H1119" s="136">
        <f>SUM(H1112,H1114,H1116,H1117)*G1119</f>
        <v>1633.5</v>
      </c>
    </row>
    <row r="1120" spans="1:8">
      <c r="A1120" s="132"/>
      <c r="B1120" s="127"/>
      <c r="C1120" s="127"/>
      <c r="D1120" s="127"/>
      <c r="E1120" s="127"/>
      <c r="F1120" s="127"/>
      <c r="G1120" s="133" t="s">
        <v>349</v>
      </c>
      <c r="H1120" s="134">
        <f>+H1119+H1118</f>
        <v>125668.5</v>
      </c>
    </row>
    <row r="1121" spans="1:8">
      <c r="A1121" s="126" t="s">
        <v>350</v>
      </c>
      <c r="B1121" s="424" t="s">
        <v>351</v>
      </c>
      <c r="C1121" s="127"/>
      <c r="D1121" s="127"/>
      <c r="E1121" s="127"/>
      <c r="F1121" s="127"/>
      <c r="G1121" s="127"/>
      <c r="H1121" s="128"/>
    </row>
    <row r="1122" spans="1:8">
      <c r="A1122" s="126"/>
      <c r="B1122" s="428" t="s">
        <v>856</v>
      </c>
      <c r="C1122" s="429" t="s">
        <v>655</v>
      </c>
      <c r="D1122" s="427">
        <v>1</v>
      </c>
      <c r="E1122" s="131"/>
      <c r="F1122" s="131"/>
      <c r="G1122" s="136">
        <f>+'51 ACHA'!G1123</f>
        <v>14000</v>
      </c>
      <c r="H1122" s="136">
        <f t="shared" ref="H1122:H1133" si="50">D1122*G1122</f>
        <v>14000</v>
      </c>
    </row>
    <row r="1123" spans="1:8">
      <c r="A1123" s="126"/>
      <c r="B1123" s="129" t="s">
        <v>857</v>
      </c>
      <c r="C1123" s="429" t="s">
        <v>655</v>
      </c>
      <c r="D1123" s="427">
        <v>1</v>
      </c>
      <c r="E1123" s="131"/>
      <c r="F1123" s="131"/>
      <c r="G1123" s="136">
        <f>+'51 ACHA'!G1124</f>
        <v>1250</v>
      </c>
      <c r="H1123" s="136">
        <f t="shared" si="50"/>
        <v>1250</v>
      </c>
    </row>
    <row r="1124" spans="1:8">
      <c r="A1124" s="126"/>
      <c r="B1124" s="129" t="s">
        <v>858</v>
      </c>
      <c r="C1124" s="429" t="s">
        <v>655</v>
      </c>
      <c r="D1124" s="427">
        <v>1</v>
      </c>
      <c r="E1124" s="131"/>
      <c r="F1124" s="131"/>
      <c r="G1124" s="136">
        <f>+'51 ACHA'!G1125</f>
        <v>2562.5</v>
      </c>
      <c r="H1124" s="136">
        <f t="shared" si="50"/>
        <v>2562.5</v>
      </c>
    </row>
    <row r="1125" spans="1:8">
      <c r="A1125" s="126"/>
      <c r="B1125" s="129" t="s">
        <v>859</v>
      </c>
      <c r="C1125" s="429" t="s">
        <v>655</v>
      </c>
      <c r="D1125" s="427">
        <v>1</v>
      </c>
      <c r="E1125" s="131"/>
      <c r="F1125" s="131"/>
      <c r="G1125" s="136">
        <f>+'51 ACHA'!G1126</f>
        <v>2689.09</v>
      </c>
      <c r="H1125" s="136">
        <f t="shared" si="50"/>
        <v>2689.09</v>
      </c>
    </row>
    <row r="1126" spans="1:8">
      <c r="A1126" s="126"/>
      <c r="B1126" s="129" t="s">
        <v>860</v>
      </c>
      <c r="C1126" s="429" t="s">
        <v>655</v>
      </c>
      <c r="D1126" s="427">
        <v>1</v>
      </c>
      <c r="E1126" s="131"/>
      <c r="F1126" s="131"/>
      <c r="G1126" s="136">
        <f>+'51 ACHA'!G1127</f>
        <v>157.04</v>
      </c>
      <c r="H1126" s="136">
        <f t="shared" si="50"/>
        <v>157.04</v>
      </c>
    </row>
    <row r="1127" spans="1:8">
      <c r="A1127" s="126"/>
      <c r="B1127" s="129" t="s">
        <v>861</v>
      </c>
      <c r="C1127" s="429" t="s">
        <v>655</v>
      </c>
      <c r="D1127" s="427">
        <v>1</v>
      </c>
      <c r="E1127" s="131"/>
      <c r="F1127" s="131"/>
      <c r="G1127" s="136">
        <f>+'51 ACHA'!G1128</f>
        <v>2285.7199999999998</v>
      </c>
      <c r="H1127" s="136">
        <f t="shared" si="50"/>
        <v>2285.7199999999998</v>
      </c>
    </row>
    <row r="1128" spans="1:8">
      <c r="A1128" s="126"/>
      <c r="B1128" s="129" t="s">
        <v>862</v>
      </c>
      <c r="C1128" s="429" t="s">
        <v>655</v>
      </c>
      <c r="D1128" s="427">
        <v>1</v>
      </c>
      <c r="E1128" s="131"/>
      <c r="F1128" s="131"/>
      <c r="G1128" s="136">
        <f>+'51 ACHA'!G1129</f>
        <v>839.35</v>
      </c>
      <c r="H1128" s="136">
        <f t="shared" si="50"/>
        <v>839.35</v>
      </c>
    </row>
    <row r="1129" spans="1:8">
      <c r="A1129" s="126"/>
      <c r="B1129" s="129" t="s">
        <v>863</v>
      </c>
      <c r="C1129" s="429" t="s">
        <v>655</v>
      </c>
      <c r="D1129" s="427">
        <v>1</v>
      </c>
      <c r="E1129" s="131"/>
      <c r="F1129" s="131"/>
      <c r="G1129" s="136">
        <f>+'51 ACHA'!G1130</f>
        <v>2400</v>
      </c>
      <c r="H1129" s="136">
        <f t="shared" si="50"/>
        <v>2400</v>
      </c>
    </row>
    <row r="1130" spans="1:8">
      <c r="A1130" s="126"/>
      <c r="B1130" s="129" t="s">
        <v>864</v>
      </c>
      <c r="C1130" s="429" t="s">
        <v>655</v>
      </c>
      <c r="D1130" s="427">
        <v>1</v>
      </c>
      <c r="E1130" s="131"/>
      <c r="F1130" s="131"/>
      <c r="G1130" s="136">
        <f>+'51 ACHA'!G1131</f>
        <v>2600</v>
      </c>
      <c r="H1130" s="136">
        <f t="shared" si="50"/>
        <v>2600</v>
      </c>
    </row>
    <row r="1131" spans="1:8">
      <c r="A1131" s="126"/>
      <c r="B1131" s="129" t="s">
        <v>865</v>
      </c>
      <c r="C1131" s="429" t="s">
        <v>655</v>
      </c>
      <c r="D1131" s="427">
        <v>1</v>
      </c>
      <c r="E1131" s="131"/>
      <c r="F1131" s="131"/>
      <c r="G1131" s="136">
        <f>+'51 ACHA'!G1132</f>
        <v>325.67</v>
      </c>
      <c r="H1131" s="136">
        <f t="shared" si="50"/>
        <v>325.67</v>
      </c>
    </row>
    <row r="1132" spans="1:8">
      <c r="A1132" s="126"/>
      <c r="B1132" s="129" t="s">
        <v>866</v>
      </c>
      <c r="C1132" s="429" t="s">
        <v>867</v>
      </c>
      <c r="D1132" s="427">
        <v>1</v>
      </c>
      <c r="E1132" s="131"/>
      <c r="F1132" s="131"/>
      <c r="G1132" s="136">
        <f>4*6.96*1337</f>
        <v>37222.080000000002</v>
      </c>
      <c r="H1132" s="136">
        <f t="shared" si="50"/>
        <v>37222.080000000002</v>
      </c>
    </row>
    <row r="1133" spans="1:8">
      <c r="A1133" s="126"/>
      <c r="B1133" s="129" t="s">
        <v>868</v>
      </c>
      <c r="C1133" s="429" t="s">
        <v>867</v>
      </c>
      <c r="D1133" s="427">
        <v>1</v>
      </c>
      <c r="E1133" s="131"/>
      <c r="F1133" s="131"/>
      <c r="G1133" s="136">
        <f>+'51 ACHA'!G1134</f>
        <v>2333.3333333333353</v>
      </c>
      <c r="H1133" s="136">
        <f t="shared" si="50"/>
        <v>2333.3333333333353</v>
      </c>
    </row>
    <row r="1134" spans="1:8">
      <c r="A1134" s="137"/>
      <c r="B1134" s="119" t="s">
        <v>352</v>
      </c>
      <c r="C1134" s="115"/>
      <c r="D1134" s="115"/>
      <c r="E1134" s="115"/>
      <c r="F1134" s="115"/>
      <c r="G1134" s="446">
        <f>+'51 ACHA'!G1135</f>
        <v>0.05</v>
      </c>
      <c r="H1134" s="136">
        <f>SUM(H1110:H1117)*G1134*(1+G1119)</f>
        <v>6821.9250000000002</v>
      </c>
    </row>
    <row r="1135" spans="1:8">
      <c r="A1135" s="132"/>
      <c r="B1135" s="127"/>
      <c r="C1135" s="127"/>
      <c r="D1135" s="127"/>
      <c r="E1135" s="127"/>
      <c r="F1135" s="127"/>
      <c r="G1135" s="133" t="s">
        <v>353</v>
      </c>
      <c r="H1135" s="134">
        <f>SUM(H1122:H1134)</f>
        <v>75486.708333333328</v>
      </c>
    </row>
    <row r="1136" spans="1:8">
      <c r="A1136" s="126" t="s">
        <v>354</v>
      </c>
      <c r="B1136" s="424" t="s">
        <v>355</v>
      </c>
      <c r="C1136" s="127"/>
      <c r="D1136" s="127"/>
      <c r="E1136" s="127"/>
      <c r="F1136" s="127"/>
      <c r="G1136" s="127"/>
      <c r="H1136" s="128"/>
    </row>
    <row r="1137" spans="1:8">
      <c r="A1137" s="137"/>
      <c r="B1137" s="119" t="s">
        <v>356</v>
      </c>
      <c r="C1137" s="115"/>
      <c r="D1137" s="115"/>
      <c r="E1137" s="115"/>
      <c r="F1137" s="115"/>
      <c r="G1137" s="138">
        <v>0.71179999999999999</v>
      </c>
      <c r="H1137" s="136">
        <f>SUM(H1110:H1117)*G1137</f>
        <v>88288.112999999998</v>
      </c>
    </row>
    <row r="1138" spans="1:8">
      <c r="A1138" s="137"/>
      <c r="B1138" s="119" t="s">
        <v>357</v>
      </c>
      <c r="C1138" s="115"/>
      <c r="D1138" s="115"/>
      <c r="E1138" s="115"/>
      <c r="F1138" s="115"/>
      <c r="G1138" s="138">
        <v>0.14940000000000001</v>
      </c>
      <c r="H1138" s="136">
        <f>SUM(H1110:H1117)*G1138</f>
        <v>18530.829000000002</v>
      </c>
    </row>
    <row r="1139" spans="1:8">
      <c r="A1139" s="132"/>
      <c r="B1139" s="127"/>
      <c r="C1139" s="127"/>
      <c r="D1139" s="127"/>
      <c r="E1139" s="127"/>
      <c r="F1139" s="127"/>
      <c r="G1139" s="133" t="s">
        <v>358</v>
      </c>
      <c r="H1139" s="134">
        <f>SUM(H1137:H1138)</f>
        <v>106818.942</v>
      </c>
    </row>
    <row r="1140" spans="1:8">
      <c r="A1140" s="126" t="s">
        <v>359</v>
      </c>
      <c r="B1140" s="424" t="s">
        <v>360</v>
      </c>
      <c r="C1140" s="127"/>
      <c r="D1140" s="127"/>
      <c r="E1140" s="127"/>
      <c r="F1140" s="127"/>
      <c r="G1140" s="127"/>
      <c r="H1140" s="128"/>
    </row>
    <row r="1141" spans="1:8">
      <c r="A1141" s="137"/>
      <c r="B1141" s="119" t="s">
        <v>361</v>
      </c>
      <c r="C1141" s="115"/>
      <c r="D1141" s="115"/>
      <c r="E1141" s="115"/>
      <c r="F1141" s="115"/>
      <c r="G1141" s="138">
        <f>+G1081</f>
        <v>0.12</v>
      </c>
      <c r="H1141" s="136">
        <f>(H1135+H1120+H1108)*G1141</f>
        <v>27208.301799999997</v>
      </c>
    </row>
    <row r="1142" spans="1:8">
      <c r="A1142" s="137"/>
      <c r="B1142" s="119" t="s">
        <v>362</v>
      </c>
      <c r="C1142" s="115"/>
      <c r="D1142" s="115"/>
      <c r="E1142" s="115"/>
      <c r="F1142" s="115"/>
      <c r="G1142" s="138">
        <v>0</v>
      </c>
      <c r="H1142" s="136">
        <f>(SUM(H1107:H1107)+SUM(H1110:H1110)*(1+G1119+G1134*(1+G1119))+SUM(H1122:H1133))*G1142</f>
        <v>0</v>
      </c>
    </row>
    <row r="1143" spans="1:8">
      <c r="A1143" s="137"/>
      <c r="B1143" s="119" t="s">
        <v>363</v>
      </c>
      <c r="C1143" s="115"/>
      <c r="D1143" s="115"/>
      <c r="E1143" s="115"/>
      <c r="F1143" s="115"/>
      <c r="G1143" s="138">
        <v>0</v>
      </c>
      <c r="H1143" s="136">
        <f>SUM(H1107:H1107)*G1143</f>
        <v>0</v>
      </c>
    </row>
    <row r="1144" spans="1:8">
      <c r="A1144" s="132"/>
      <c r="B1144" s="127"/>
      <c r="C1144" s="127"/>
      <c r="D1144" s="127"/>
      <c r="E1144" s="127"/>
      <c r="F1144" s="127"/>
      <c r="G1144" s="133" t="s">
        <v>364</v>
      </c>
      <c r="H1144" s="134">
        <f>SUM(H1141:H1143)</f>
        <v>27208.301799999997</v>
      </c>
    </row>
    <row r="1145" spans="1:8">
      <c r="A1145" s="126" t="s">
        <v>365</v>
      </c>
      <c r="B1145" s="424" t="s">
        <v>366</v>
      </c>
      <c r="C1145" s="127"/>
      <c r="D1145" s="127"/>
      <c r="E1145" s="127"/>
      <c r="F1145" s="127"/>
      <c r="G1145" s="127"/>
      <c r="H1145" s="128"/>
    </row>
    <row r="1146" spans="1:8">
      <c r="A1146" s="137"/>
      <c r="B1146" s="119" t="s">
        <v>367</v>
      </c>
      <c r="C1146" s="115"/>
      <c r="D1146" s="115"/>
      <c r="E1146" s="115"/>
      <c r="F1146" s="115"/>
      <c r="G1146" s="138">
        <f>+G1086</f>
        <v>0.1</v>
      </c>
      <c r="H1146" s="136">
        <f>(H1108+H1120+H1135)*G1146</f>
        <v>22673.584833333334</v>
      </c>
    </row>
    <row r="1147" spans="1:8">
      <c r="A1147" s="132"/>
      <c r="B1147" s="127"/>
      <c r="C1147" s="127"/>
      <c r="D1147" s="127"/>
      <c r="E1147" s="127"/>
      <c r="F1147" s="127"/>
      <c r="G1147" s="133" t="s">
        <v>368</v>
      </c>
      <c r="H1147" s="134">
        <f>SUM(H1146:H1146)</f>
        <v>22673.584833333334</v>
      </c>
    </row>
    <row r="1148" spans="1:8">
      <c r="A1148" s="126" t="s">
        <v>369</v>
      </c>
      <c r="B1148" s="424" t="s">
        <v>370</v>
      </c>
      <c r="C1148" s="127"/>
      <c r="D1148" s="127"/>
      <c r="E1148" s="127"/>
      <c r="F1148" s="127"/>
      <c r="G1148" s="127"/>
      <c r="H1148" s="128"/>
    </row>
    <row r="1149" spans="1:8">
      <c r="A1149" s="137"/>
      <c r="B1149" s="119" t="s">
        <v>371</v>
      </c>
      <c r="C1149" s="115"/>
      <c r="D1149" s="115"/>
      <c r="E1149" s="115"/>
      <c r="F1149" s="115"/>
      <c r="G1149" s="138">
        <v>3.0899999999999997E-2</v>
      </c>
      <c r="H1149" s="136">
        <f>(+H1108+H1120+H1135+H1139+H1144+H1147)*G1149</f>
        <v>11848.193318269998</v>
      </c>
    </row>
    <row r="1150" spans="1:8">
      <c r="A1150" s="132"/>
      <c r="B1150" s="127"/>
      <c r="C1150" s="127"/>
      <c r="D1150" s="127"/>
      <c r="E1150" s="127"/>
      <c r="F1150" s="127"/>
      <c r="G1150" s="133" t="s">
        <v>372</v>
      </c>
      <c r="H1150" s="134">
        <f>SUM(H1149:H1149)</f>
        <v>11848.193318269998</v>
      </c>
    </row>
    <row r="1151" spans="1:8">
      <c r="A1151" s="132"/>
      <c r="B1151" s="127"/>
      <c r="C1151" s="127"/>
      <c r="D1151" s="127"/>
      <c r="E1151" s="127"/>
      <c r="F1151" s="127"/>
      <c r="G1151" s="133" t="s">
        <v>373</v>
      </c>
      <c r="H1151" s="134">
        <f>ROUND(H1108+H1120+H1135+H1139+H1144+H1147+H1150,2)</f>
        <v>395284.87</v>
      </c>
    </row>
    <row r="1152" spans="1:8">
      <c r="A1152" s="112"/>
      <c r="B1152" s="112"/>
      <c r="C1152" s="112"/>
      <c r="D1152" s="112"/>
      <c r="E1152" s="112"/>
      <c r="F1152" s="112"/>
      <c r="G1152" s="431" t="s">
        <v>869</v>
      </c>
      <c r="H1152" s="432">
        <f>H1151/6.96</f>
        <v>56793.803160919539</v>
      </c>
    </row>
    <row r="1153" spans="1:8">
      <c r="A1153" s="112"/>
      <c r="B1153" s="112"/>
      <c r="C1153" s="112"/>
      <c r="D1153" s="112"/>
      <c r="E1153" s="112"/>
      <c r="F1153" s="112"/>
      <c r="G1153" s="113"/>
      <c r="H1153" s="114"/>
    </row>
    <row r="1154" spans="1:8">
      <c r="A1154" s="115"/>
      <c r="B1154" s="115"/>
      <c r="C1154" s="115"/>
      <c r="D1154" s="115"/>
      <c r="E1154" s="115"/>
      <c r="F1154" s="115"/>
      <c r="G1154" s="115"/>
      <c r="H1154" s="115"/>
    </row>
    <row r="1155" spans="1:8" ht="18">
      <c r="A1155" s="115"/>
      <c r="C1155" s="116" t="s">
        <v>326</v>
      </c>
      <c r="D1155" s="115"/>
      <c r="E1155" s="115"/>
      <c r="F1155" s="115"/>
      <c r="G1155" s="115"/>
      <c r="H1155" s="115"/>
    </row>
    <row r="1156" spans="1:8">
      <c r="A1156" s="115"/>
      <c r="B1156" s="115"/>
      <c r="C1156" s="117" t="str">
        <f>+C1095</f>
        <v>PROYECTO: PEM ESTACIONES SATELITALES DE REGASIFICACION</v>
      </c>
      <c r="D1156" s="115"/>
      <c r="E1156" s="115"/>
      <c r="F1156" s="115"/>
      <c r="G1156" s="115"/>
      <c r="H1156" s="115"/>
    </row>
    <row r="1157" spans="1:8">
      <c r="A1157" s="115"/>
      <c r="B1157" s="115"/>
      <c r="C1157" s="115"/>
      <c r="D1157" s="115"/>
      <c r="E1157" s="115"/>
      <c r="F1157" s="115"/>
      <c r="G1157" s="115"/>
      <c r="H1157" s="115"/>
    </row>
    <row r="1158" spans="1:8">
      <c r="A1158" s="118" t="s">
        <v>327</v>
      </c>
      <c r="B1158" s="433" t="s">
        <v>870</v>
      </c>
      <c r="C1158" s="115"/>
      <c r="D1158" s="115"/>
      <c r="E1158" s="115"/>
      <c r="F1158" s="115"/>
      <c r="G1158" s="115"/>
      <c r="H1158" s="115"/>
    </row>
    <row r="1159" spans="1:8">
      <c r="A1159" s="118" t="s">
        <v>328</v>
      </c>
      <c r="B1159" s="433" t="s">
        <v>5</v>
      </c>
      <c r="C1159" s="115"/>
      <c r="D1159" s="115"/>
      <c r="E1159" s="115"/>
      <c r="F1159" s="115"/>
      <c r="G1159" s="115"/>
      <c r="H1159" s="115"/>
    </row>
    <row r="1160" spans="1:8">
      <c r="A1160" s="118" t="s">
        <v>375</v>
      </c>
      <c r="B1160" s="433">
        <v>1</v>
      </c>
      <c r="C1160" s="115"/>
      <c r="D1160" s="115"/>
      <c r="E1160" s="115"/>
      <c r="F1160" s="115"/>
      <c r="G1160" s="115"/>
      <c r="H1160" s="115"/>
    </row>
    <row r="1161" spans="1:8">
      <c r="A1161" s="119" t="s">
        <v>330</v>
      </c>
      <c r="B1161" s="115"/>
      <c r="C1161" s="115"/>
      <c r="D1161" s="115"/>
      <c r="E1161" s="115"/>
      <c r="F1161" s="115"/>
      <c r="G1161" s="115"/>
      <c r="H1161" s="115"/>
    </row>
    <row r="1162" spans="1:8">
      <c r="A1162" s="115"/>
      <c r="B1162" s="115"/>
      <c r="C1162" s="115"/>
      <c r="D1162" s="115"/>
      <c r="E1162" s="115"/>
      <c r="F1162" s="115"/>
      <c r="G1162" s="115"/>
      <c r="H1162" s="115"/>
    </row>
    <row r="1163" spans="1:8">
      <c r="A1163" s="120"/>
      <c r="B1163" s="121"/>
      <c r="C1163" s="122" t="s">
        <v>331</v>
      </c>
      <c r="D1163" s="122" t="s">
        <v>331</v>
      </c>
      <c r="E1163" s="123" t="s">
        <v>332</v>
      </c>
      <c r="F1163" s="123" t="s">
        <v>333</v>
      </c>
      <c r="G1163" s="123" t="s">
        <v>333</v>
      </c>
      <c r="H1163" s="123" t="s">
        <v>334</v>
      </c>
    </row>
    <row r="1164" spans="1:8">
      <c r="A1164" s="124"/>
      <c r="B1164" s="423" t="s">
        <v>1</v>
      </c>
      <c r="C1164" s="125" t="s">
        <v>335</v>
      </c>
      <c r="D1164" s="125" t="s">
        <v>336</v>
      </c>
      <c r="E1164" s="125" t="s">
        <v>337</v>
      </c>
      <c r="F1164" s="125" t="s">
        <v>338</v>
      </c>
      <c r="G1164" s="125" t="s">
        <v>337</v>
      </c>
      <c r="H1164" s="125" t="s">
        <v>339</v>
      </c>
    </row>
    <row r="1165" spans="1:8">
      <c r="A1165" s="126" t="s">
        <v>340</v>
      </c>
      <c r="B1165" s="424" t="s">
        <v>845</v>
      </c>
      <c r="C1165" s="127"/>
      <c r="D1165" s="127"/>
      <c r="E1165" s="127"/>
      <c r="F1165" s="127"/>
      <c r="G1165" s="127"/>
      <c r="H1165" s="128"/>
    </row>
    <row r="1166" spans="1:8">
      <c r="A1166" s="132"/>
      <c r="B1166" s="434" t="s">
        <v>846</v>
      </c>
      <c r="C1166" s="144" t="s">
        <v>422</v>
      </c>
      <c r="D1166" s="435">
        <v>10000</v>
      </c>
      <c r="E1166" s="129"/>
      <c r="F1166" s="129"/>
      <c r="G1166" s="136">
        <f>+G1105</f>
        <v>17</v>
      </c>
      <c r="H1166" s="136">
        <f>D1166*G1166</f>
        <v>170000</v>
      </c>
    </row>
    <row r="1167" spans="1:8">
      <c r="A1167" s="132"/>
      <c r="B1167" s="434" t="s">
        <v>871</v>
      </c>
      <c r="C1167" s="144" t="s">
        <v>422</v>
      </c>
      <c r="D1167" s="435">
        <v>0</v>
      </c>
      <c r="E1167" s="129"/>
      <c r="F1167" s="129"/>
      <c r="G1167" s="136">
        <v>4.4800000000000004</v>
      </c>
      <c r="H1167" s="136">
        <f>D1167*G1167</f>
        <v>0</v>
      </c>
    </row>
    <row r="1168" spans="1:8">
      <c r="A1168" s="132"/>
      <c r="B1168" s="434"/>
      <c r="C1168" s="144"/>
      <c r="D1168" s="435"/>
      <c r="E1168" s="129"/>
      <c r="F1168" s="129"/>
      <c r="G1168" s="136"/>
      <c r="H1168" s="136"/>
    </row>
    <row r="1169" spans="1:8">
      <c r="A1169" s="132"/>
      <c r="B1169" s="434"/>
      <c r="C1169" s="141"/>
      <c r="D1169" s="435"/>
      <c r="E1169" s="129"/>
      <c r="F1169" s="129"/>
      <c r="G1169" s="136"/>
      <c r="H1169" s="136">
        <f>D1169*G1169</f>
        <v>0</v>
      </c>
    </row>
    <row r="1170" spans="1:8">
      <c r="A1170" s="132"/>
      <c r="B1170" s="127"/>
      <c r="C1170" s="127"/>
      <c r="D1170" s="436"/>
      <c r="E1170" s="127"/>
      <c r="F1170" s="127"/>
      <c r="G1170" s="133" t="s">
        <v>342</v>
      </c>
      <c r="H1170" s="134">
        <f>SUM(H1166:H1169)</f>
        <v>170000</v>
      </c>
    </row>
    <row r="1171" spans="1:8">
      <c r="A1171" s="142" t="s">
        <v>343</v>
      </c>
      <c r="B1171" s="437" t="s">
        <v>344</v>
      </c>
      <c r="C1171" s="127"/>
      <c r="D1171" s="436"/>
      <c r="E1171" s="127"/>
      <c r="F1171" s="127"/>
      <c r="G1171" s="127"/>
      <c r="H1171" s="128"/>
    </row>
    <row r="1172" spans="1:8">
      <c r="A1172" s="132"/>
      <c r="B1172" s="129" t="s">
        <v>872</v>
      </c>
      <c r="C1172" s="144" t="s">
        <v>346</v>
      </c>
      <c r="D1172" s="435">
        <v>60</v>
      </c>
      <c r="E1172" s="129"/>
      <c r="F1172" s="129"/>
      <c r="G1172" s="136">
        <f>+G1110</f>
        <v>1044</v>
      </c>
      <c r="H1172" s="136">
        <f t="shared" ref="H1172:H1179" si="51">D1172*G1172</f>
        <v>62640</v>
      </c>
    </row>
    <row r="1173" spans="1:8">
      <c r="A1173" s="132"/>
      <c r="B1173" s="129" t="s">
        <v>849</v>
      </c>
      <c r="C1173" s="144" t="s">
        <v>346</v>
      </c>
      <c r="D1173" s="435">
        <v>60</v>
      </c>
      <c r="E1173" s="129"/>
      <c r="F1173" s="129"/>
      <c r="G1173" s="136">
        <f>+G1111</f>
        <v>185</v>
      </c>
      <c r="H1173" s="136">
        <f t="shared" si="51"/>
        <v>11100</v>
      </c>
    </row>
    <row r="1174" spans="1:8">
      <c r="A1174" s="132"/>
      <c r="B1174" s="129" t="s">
        <v>850</v>
      </c>
      <c r="C1174" s="144" t="s">
        <v>346</v>
      </c>
      <c r="D1174" s="435">
        <v>60</v>
      </c>
      <c r="E1174" s="129"/>
      <c r="F1174" s="129"/>
      <c r="G1174" s="136">
        <f t="shared" ref="G1174:G1179" si="52">+G1112</f>
        <v>52.6</v>
      </c>
      <c r="H1174" s="136">
        <f t="shared" si="51"/>
        <v>3156</v>
      </c>
    </row>
    <row r="1175" spans="1:8">
      <c r="A1175" s="132"/>
      <c r="B1175" s="129" t="s">
        <v>851</v>
      </c>
      <c r="C1175" s="144" t="s">
        <v>346</v>
      </c>
      <c r="D1175" s="435">
        <v>60</v>
      </c>
      <c r="E1175" s="129"/>
      <c r="F1175" s="129"/>
      <c r="G1175" s="136">
        <f t="shared" si="52"/>
        <v>185</v>
      </c>
      <c r="H1175" s="136">
        <f t="shared" si="51"/>
        <v>11100</v>
      </c>
    </row>
    <row r="1176" spans="1:8">
      <c r="A1176" s="132"/>
      <c r="B1176" s="129" t="s">
        <v>852</v>
      </c>
      <c r="C1176" s="144" t="s">
        <v>346</v>
      </c>
      <c r="D1176" s="435">
        <v>60</v>
      </c>
      <c r="E1176" s="129"/>
      <c r="F1176" s="129"/>
      <c r="G1176" s="136">
        <f t="shared" si="52"/>
        <v>52</v>
      </c>
      <c r="H1176" s="136">
        <f t="shared" si="51"/>
        <v>3120</v>
      </c>
    </row>
    <row r="1177" spans="1:8">
      <c r="A1177" s="132"/>
      <c r="B1177" s="129" t="s">
        <v>853</v>
      </c>
      <c r="C1177" s="144" t="s">
        <v>346</v>
      </c>
      <c r="D1177" s="435">
        <v>60</v>
      </c>
      <c r="E1177" s="129"/>
      <c r="F1177" s="129"/>
      <c r="G1177" s="136">
        <f t="shared" si="52"/>
        <v>185</v>
      </c>
      <c r="H1177" s="136">
        <f t="shared" si="51"/>
        <v>11100</v>
      </c>
    </row>
    <row r="1178" spans="1:8">
      <c r="A1178" s="132"/>
      <c r="B1178" s="129" t="s">
        <v>854</v>
      </c>
      <c r="C1178" s="144" t="s">
        <v>346</v>
      </c>
      <c r="D1178" s="435">
        <v>60</v>
      </c>
      <c r="E1178" s="129"/>
      <c r="F1178" s="129"/>
      <c r="G1178" s="136">
        <f t="shared" si="52"/>
        <v>52</v>
      </c>
      <c r="H1178" s="136">
        <f t="shared" si="51"/>
        <v>3120</v>
      </c>
    </row>
    <row r="1179" spans="1:8">
      <c r="A1179" s="132"/>
      <c r="B1179" s="129" t="s">
        <v>855</v>
      </c>
      <c r="C1179" s="144" t="s">
        <v>346</v>
      </c>
      <c r="D1179" s="435">
        <v>60</v>
      </c>
      <c r="E1179" s="129"/>
      <c r="F1179" s="129"/>
      <c r="G1179" s="136">
        <f t="shared" si="52"/>
        <v>13.5</v>
      </c>
      <c r="H1179" s="136">
        <f t="shared" si="51"/>
        <v>810</v>
      </c>
    </row>
    <row r="1180" spans="1:8">
      <c r="A1180" s="124"/>
      <c r="B1180" s="438"/>
      <c r="C1180" s="127"/>
      <c r="D1180" s="127"/>
      <c r="E1180" s="127"/>
      <c r="F1180" s="127"/>
      <c r="G1180" s="133" t="s">
        <v>347</v>
      </c>
      <c r="H1180" s="134">
        <f>SUM(H1172:H1179)</f>
        <v>106146</v>
      </c>
    </row>
    <row r="1181" spans="1:8">
      <c r="A1181" s="137"/>
      <c r="B1181" s="119" t="s">
        <v>348</v>
      </c>
      <c r="C1181" s="115"/>
      <c r="D1181" s="115"/>
      <c r="E1181" s="115"/>
      <c r="F1181" s="115"/>
      <c r="G1181" s="138">
        <v>0.1</v>
      </c>
      <c r="H1181" s="136">
        <f>SUM(H1172:H1173)*G1181</f>
        <v>7374</v>
      </c>
    </row>
    <row r="1182" spans="1:8">
      <c r="A1182" s="132"/>
      <c r="B1182" s="127"/>
      <c r="C1182" s="127"/>
      <c r="D1182" s="127"/>
      <c r="E1182" s="127"/>
      <c r="F1182" s="127"/>
      <c r="G1182" s="133" t="s">
        <v>349</v>
      </c>
      <c r="H1182" s="134">
        <f>+H1181+H1180</f>
        <v>113520</v>
      </c>
    </row>
    <row r="1183" spans="1:8">
      <c r="A1183" s="126" t="s">
        <v>350</v>
      </c>
      <c r="B1183" s="424" t="s">
        <v>351</v>
      </c>
      <c r="C1183" s="127"/>
      <c r="D1183" s="127"/>
      <c r="E1183" s="127"/>
      <c r="F1183" s="127"/>
      <c r="G1183" s="127"/>
      <c r="H1183" s="128"/>
    </row>
    <row r="1184" spans="1:8">
      <c r="A1184" s="126"/>
      <c r="B1184" s="428" t="s">
        <v>873</v>
      </c>
      <c r="C1184" s="144" t="s">
        <v>655</v>
      </c>
      <c r="D1184" s="435">
        <v>1</v>
      </c>
      <c r="E1184" s="131"/>
      <c r="F1184" s="131"/>
      <c r="G1184" s="136">
        <f>+'51 ACHA'!G1185</f>
        <v>4800</v>
      </c>
      <c r="H1184" s="136">
        <f t="shared" ref="H1184:H1196" si="53">D1184*G1184</f>
        <v>4800</v>
      </c>
    </row>
    <row r="1185" spans="1:8">
      <c r="A1185" s="126"/>
      <c r="B1185" s="129" t="s">
        <v>874</v>
      </c>
      <c r="C1185" s="144" t="s">
        <v>655</v>
      </c>
      <c r="D1185" s="435">
        <v>1</v>
      </c>
      <c r="E1185" s="131"/>
      <c r="F1185" s="131"/>
      <c r="G1185" s="136">
        <f>+'51 ACHA'!G1186</f>
        <v>107.75</v>
      </c>
      <c r="H1185" s="136">
        <f t="shared" si="53"/>
        <v>107.75</v>
      </c>
    </row>
    <row r="1186" spans="1:8">
      <c r="A1186" s="126"/>
      <c r="B1186" s="129" t="s">
        <v>875</v>
      </c>
      <c r="C1186" s="144" t="s">
        <v>655</v>
      </c>
      <c r="D1186" s="435">
        <v>1</v>
      </c>
      <c r="E1186" s="131"/>
      <c r="F1186" s="131"/>
      <c r="G1186" s="136">
        <f>+'51 ACHA'!G1187</f>
        <v>157.04</v>
      </c>
      <c r="H1186" s="136">
        <f t="shared" si="53"/>
        <v>157.04</v>
      </c>
    </row>
    <row r="1187" spans="1:8">
      <c r="A1187" s="126"/>
      <c r="B1187" s="129" t="s">
        <v>876</v>
      </c>
      <c r="C1187" s="144" t="s">
        <v>655</v>
      </c>
      <c r="D1187" s="435">
        <v>1</v>
      </c>
      <c r="E1187" s="131"/>
      <c r="F1187" s="131"/>
      <c r="G1187" s="136">
        <f>+'51 ACHA'!G1188</f>
        <v>104</v>
      </c>
      <c r="H1187" s="426">
        <f t="shared" si="53"/>
        <v>104</v>
      </c>
    </row>
    <row r="1188" spans="1:8">
      <c r="A1188" s="126"/>
      <c r="B1188" s="129" t="s">
        <v>877</v>
      </c>
      <c r="C1188" s="144" t="s">
        <v>655</v>
      </c>
      <c r="D1188" s="435">
        <v>1</v>
      </c>
      <c r="E1188" s="131"/>
      <c r="F1188" s="131"/>
      <c r="G1188" s="136">
        <f>+'51 ACHA'!G1189</f>
        <v>109</v>
      </c>
      <c r="H1188" s="426">
        <f t="shared" si="53"/>
        <v>109</v>
      </c>
    </row>
    <row r="1189" spans="1:8">
      <c r="A1189" s="126"/>
      <c r="B1189" s="129" t="s">
        <v>878</v>
      </c>
      <c r="C1189" s="144" t="s">
        <v>655</v>
      </c>
      <c r="D1189" s="435">
        <v>1</v>
      </c>
      <c r="E1189" s="131"/>
      <c r="F1189" s="131"/>
      <c r="G1189" s="136">
        <f>+'51 ACHA'!G1190</f>
        <v>122.3</v>
      </c>
      <c r="H1189" s="426">
        <f t="shared" si="53"/>
        <v>122.3</v>
      </c>
    </row>
    <row r="1190" spans="1:8">
      <c r="A1190" s="126"/>
      <c r="B1190" s="129" t="s">
        <v>879</v>
      </c>
      <c r="C1190" s="144" t="s">
        <v>655</v>
      </c>
      <c r="D1190" s="435">
        <v>1</v>
      </c>
      <c r="E1190" s="131"/>
      <c r="F1190" s="131"/>
      <c r="G1190" s="136">
        <f>+'51 ACHA'!G1191</f>
        <v>114.45</v>
      </c>
      <c r="H1190" s="426">
        <f t="shared" si="53"/>
        <v>114.45</v>
      </c>
    </row>
    <row r="1191" spans="1:8">
      <c r="A1191" s="126"/>
      <c r="B1191" s="129" t="s">
        <v>880</v>
      </c>
      <c r="C1191" s="144" t="s">
        <v>655</v>
      </c>
      <c r="D1191" s="435">
        <v>1</v>
      </c>
      <c r="E1191" s="131"/>
      <c r="F1191" s="131"/>
      <c r="G1191" s="136">
        <f>+'51 ACHA'!G1192</f>
        <v>175.35</v>
      </c>
      <c r="H1191" s="426">
        <f t="shared" si="53"/>
        <v>175.35</v>
      </c>
    </row>
    <row r="1192" spans="1:8">
      <c r="A1192" s="126"/>
      <c r="B1192" s="129" t="s">
        <v>881</v>
      </c>
      <c r="C1192" s="144" t="s">
        <v>655</v>
      </c>
      <c r="D1192" s="435">
        <v>1</v>
      </c>
      <c r="E1192" s="131"/>
      <c r="F1192" s="131"/>
      <c r="G1192" s="136">
        <f>+'51 ACHA'!G1193</f>
        <v>185.6</v>
      </c>
      <c r="H1192" s="426">
        <f t="shared" si="53"/>
        <v>185.6</v>
      </c>
    </row>
    <row r="1193" spans="1:8">
      <c r="A1193" s="126"/>
      <c r="B1193" s="129" t="s">
        <v>863</v>
      </c>
      <c r="C1193" s="144" t="s">
        <v>655</v>
      </c>
      <c r="D1193" s="435">
        <v>1</v>
      </c>
      <c r="E1193" s="131"/>
      <c r="F1193" s="131"/>
      <c r="G1193" s="136">
        <f>+'51 ACHA'!G1194</f>
        <v>2400</v>
      </c>
      <c r="H1193" s="426">
        <f t="shared" si="53"/>
        <v>2400</v>
      </c>
    </row>
    <row r="1194" spans="1:8">
      <c r="A1194" s="126"/>
      <c r="B1194" s="129" t="s">
        <v>864</v>
      </c>
      <c r="C1194" s="144" t="s">
        <v>655</v>
      </c>
      <c r="D1194" s="435">
        <v>1</v>
      </c>
      <c r="E1194" s="131"/>
      <c r="F1194" s="131"/>
      <c r="G1194" s="136">
        <f>+'51 ACHA'!G1195</f>
        <v>2600</v>
      </c>
      <c r="H1194" s="426">
        <f t="shared" si="53"/>
        <v>2600</v>
      </c>
    </row>
    <row r="1195" spans="1:8">
      <c r="A1195" s="126"/>
      <c r="B1195" s="129" t="s">
        <v>866</v>
      </c>
      <c r="C1195" s="429" t="s">
        <v>867</v>
      </c>
      <c r="D1195" s="439">
        <v>1</v>
      </c>
      <c r="E1195" s="131"/>
      <c r="F1195" s="131"/>
      <c r="G1195" s="136">
        <f>+G1132</f>
        <v>37222.080000000002</v>
      </c>
      <c r="H1195" s="136">
        <f t="shared" si="53"/>
        <v>37222.080000000002</v>
      </c>
    </row>
    <row r="1196" spans="1:8">
      <c r="A1196" s="126"/>
      <c r="B1196" s="129" t="s">
        <v>868</v>
      </c>
      <c r="C1196" s="144" t="s">
        <v>655</v>
      </c>
      <c r="D1196" s="435">
        <v>1</v>
      </c>
      <c r="E1196" s="131"/>
      <c r="F1196" s="131"/>
      <c r="G1196" s="136">
        <f>+'51 ACHA'!G1197</f>
        <v>2333.3333333333353</v>
      </c>
      <c r="H1196" s="447">
        <f t="shared" si="53"/>
        <v>2333.3333333333353</v>
      </c>
    </row>
    <row r="1197" spans="1:8">
      <c r="A1197" s="137"/>
      <c r="B1197" s="119" t="s">
        <v>352</v>
      </c>
      <c r="C1197" s="115"/>
      <c r="D1197" s="115"/>
      <c r="E1197" s="115"/>
      <c r="F1197" s="115"/>
      <c r="G1197" s="446">
        <f>+'51 ACHA'!G1198</f>
        <v>0.05</v>
      </c>
      <c r="H1197" s="136">
        <f>SUM(H1172:H1179)*G1197*(1+G1181)</f>
        <v>5838.0300000000007</v>
      </c>
    </row>
    <row r="1198" spans="1:8">
      <c r="A1198" s="132"/>
      <c r="B1198" s="127"/>
      <c r="C1198" s="127"/>
      <c r="D1198" s="127"/>
      <c r="E1198" s="127"/>
      <c r="F1198" s="127"/>
      <c r="G1198" s="133" t="s">
        <v>353</v>
      </c>
      <c r="H1198" s="134">
        <f>SUM(H1184:H1197)</f>
        <v>56268.933333333342</v>
      </c>
    </row>
    <row r="1199" spans="1:8">
      <c r="A1199" s="126" t="s">
        <v>354</v>
      </c>
      <c r="B1199" s="424" t="s">
        <v>355</v>
      </c>
      <c r="C1199" s="127"/>
      <c r="D1199" s="127"/>
      <c r="E1199" s="127"/>
      <c r="F1199" s="127"/>
      <c r="G1199" s="127"/>
      <c r="H1199" s="128"/>
    </row>
    <row r="1200" spans="1:8">
      <c r="A1200" s="137"/>
      <c r="B1200" s="119" t="s">
        <v>356</v>
      </c>
      <c r="C1200" s="115"/>
      <c r="D1200" s="115"/>
      <c r="E1200" s="115"/>
      <c r="F1200" s="115"/>
      <c r="G1200" s="138">
        <v>0.71179999999999999</v>
      </c>
      <c r="H1200" s="136">
        <f>SUM(H1172:H1179)*G1200</f>
        <v>75554.722800000003</v>
      </c>
    </row>
    <row r="1201" spans="1:8">
      <c r="A1201" s="137"/>
      <c r="B1201" s="119" t="s">
        <v>357</v>
      </c>
      <c r="C1201" s="115"/>
      <c r="D1201" s="115"/>
      <c r="E1201" s="115"/>
      <c r="F1201" s="115"/>
      <c r="G1201" s="138">
        <v>0.14940000000000001</v>
      </c>
      <c r="H1201" s="136">
        <f>SUM(H1172:H1179)*G1201</f>
        <v>15858.2124</v>
      </c>
    </row>
    <row r="1202" spans="1:8">
      <c r="A1202" s="132"/>
      <c r="B1202" s="127"/>
      <c r="C1202" s="127"/>
      <c r="D1202" s="127"/>
      <c r="E1202" s="127"/>
      <c r="F1202" s="127"/>
      <c r="G1202" s="133" t="s">
        <v>358</v>
      </c>
      <c r="H1202" s="134">
        <f>SUM(H1200:H1201)</f>
        <v>91412.935200000007</v>
      </c>
    </row>
    <row r="1203" spans="1:8">
      <c r="A1203" s="126" t="s">
        <v>359</v>
      </c>
      <c r="B1203" s="424" t="s">
        <v>360</v>
      </c>
      <c r="C1203" s="127"/>
      <c r="D1203" s="127"/>
      <c r="E1203" s="127"/>
      <c r="F1203" s="127"/>
      <c r="G1203" s="127"/>
      <c r="H1203" s="128"/>
    </row>
    <row r="1204" spans="1:8">
      <c r="A1204" s="137"/>
      <c r="B1204" s="129" t="s">
        <v>361</v>
      </c>
      <c r="C1204" s="440"/>
      <c r="D1204" s="440"/>
      <c r="E1204" s="440"/>
      <c r="F1204" s="440"/>
      <c r="G1204" s="138">
        <f>+G1141</f>
        <v>0.12</v>
      </c>
      <c r="H1204" s="136">
        <f>(H1170+H1182+H1198)*G1204</f>
        <v>40774.671999999999</v>
      </c>
    </row>
    <row r="1205" spans="1:8">
      <c r="A1205" s="137"/>
      <c r="B1205" s="129" t="s">
        <v>362</v>
      </c>
      <c r="C1205" s="440"/>
      <c r="D1205" s="440"/>
      <c r="E1205" s="440"/>
      <c r="F1205" s="440"/>
      <c r="G1205" s="138">
        <v>0</v>
      </c>
      <c r="H1205" s="136">
        <f>(SUM(H1166:H1169)+SUM(H1172:H1173)*(1+G1181+G1197*(1+G1181))+SUM(G1190:G1192))*G1205</f>
        <v>0</v>
      </c>
    </row>
    <row r="1206" spans="1:8">
      <c r="A1206" s="137"/>
      <c r="B1206" s="129" t="s">
        <v>363</v>
      </c>
      <c r="C1206" s="440"/>
      <c r="D1206" s="440"/>
      <c r="E1206" s="440"/>
      <c r="F1206" s="440"/>
      <c r="G1206" s="138">
        <v>0</v>
      </c>
      <c r="H1206" s="136">
        <f>SUM(H1166:H1169)*G1206</f>
        <v>0</v>
      </c>
    </row>
    <row r="1207" spans="1:8">
      <c r="A1207" s="132"/>
      <c r="B1207" s="127"/>
      <c r="C1207" s="127"/>
      <c r="D1207" s="127"/>
      <c r="E1207" s="127"/>
      <c r="F1207" s="127"/>
      <c r="G1207" s="133" t="s">
        <v>364</v>
      </c>
      <c r="H1207" s="134">
        <f>SUM(H1204:H1206)</f>
        <v>40774.671999999999</v>
      </c>
    </row>
    <row r="1208" spans="1:8">
      <c r="A1208" s="126" t="s">
        <v>365</v>
      </c>
      <c r="B1208" s="424" t="s">
        <v>366</v>
      </c>
      <c r="C1208" s="127"/>
      <c r="D1208" s="127"/>
      <c r="E1208" s="127"/>
      <c r="F1208" s="127"/>
      <c r="G1208" s="127"/>
      <c r="H1208" s="128"/>
    </row>
    <row r="1209" spans="1:8">
      <c r="A1209" s="137"/>
      <c r="B1209" s="119" t="s">
        <v>367</v>
      </c>
      <c r="C1209" s="115"/>
      <c r="D1209" s="115"/>
      <c r="E1209" s="115"/>
      <c r="F1209" s="115"/>
      <c r="G1209" s="138">
        <f>+G1146</f>
        <v>0.1</v>
      </c>
      <c r="H1209" s="136">
        <f>(H1108+H1120+H1135)*G1209</f>
        <v>22673.584833333334</v>
      </c>
    </row>
    <row r="1210" spans="1:8">
      <c r="A1210" s="132"/>
      <c r="B1210" s="127"/>
      <c r="C1210" s="127"/>
      <c r="D1210" s="127"/>
      <c r="E1210" s="127"/>
      <c r="F1210" s="127"/>
      <c r="G1210" s="133" t="s">
        <v>368</v>
      </c>
      <c r="H1210" s="134">
        <f>SUM(H1209:H1209)</f>
        <v>22673.584833333334</v>
      </c>
    </row>
    <row r="1211" spans="1:8">
      <c r="A1211" s="126" t="s">
        <v>369</v>
      </c>
      <c r="B1211" s="424" t="s">
        <v>370</v>
      </c>
      <c r="C1211" s="127"/>
      <c r="D1211" s="127"/>
      <c r="E1211" s="127"/>
      <c r="F1211" s="127"/>
      <c r="G1211" s="127"/>
      <c r="H1211" s="128"/>
    </row>
    <row r="1212" spans="1:8">
      <c r="A1212" s="137"/>
      <c r="B1212" s="119" t="s">
        <v>371</v>
      </c>
      <c r="C1212" s="115"/>
      <c r="D1212" s="115"/>
      <c r="E1212" s="115"/>
      <c r="F1212" s="115"/>
      <c r="G1212" s="138">
        <v>3.0899999999999997E-2</v>
      </c>
      <c r="H1212" s="136">
        <f>(H1170+H1182+H1198+H1202+H1210+H1207)*G1212</f>
        <v>15284.68887383</v>
      </c>
    </row>
    <row r="1213" spans="1:8">
      <c r="A1213" s="132"/>
      <c r="B1213" s="127"/>
      <c r="C1213" s="127"/>
      <c r="D1213" s="127"/>
      <c r="E1213" s="127"/>
      <c r="F1213" s="127"/>
      <c r="G1213" s="133" t="s">
        <v>372</v>
      </c>
      <c r="H1213" s="134">
        <f>SUM(H1212:H1212)</f>
        <v>15284.68887383</v>
      </c>
    </row>
    <row r="1214" spans="1:8">
      <c r="A1214" s="132"/>
      <c r="B1214" s="127"/>
      <c r="C1214" s="127"/>
      <c r="D1214" s="127"/>
      <c r="E1214" s="127"/>
      <c r="F1214" s="127"/>
      <c r="G1214" s="133" t="s">
        <v>373</v>
      </c>
      <c r="H1214" s="134">
        <f>ROUND(H1170+H1182+H1198+H1202+H1207+H1210+H1213,2)</f>
        <v>509934.81</v>
      </c>
    </row>
    <row r="1215" spans="1:8">
      <c r="A1215" s="115"/>
      <c r="B1215" s="115"/>
      <c r="C1215" s="115"/>
      <c r="D1215" s="115"/>
      <c r="E1215" s="115"/>
      <c r="F1215" s="115"/>
      <c r="G1215" s="130" t="s">
        <v>869</v>
      </c>
      <c r="H1215" s="134">
        <f>H1214/6.96</f>
        <v>73266.495689655174</v>
      </c>
    </row>
    <row r="1216" spans="1:8">
      <c r="A1216" s="115"/>
      <c r="B1216" s="115"/>
      <c r="C1216" s="115"/>
      <c r="D1216" s="115"/>
      <c r="E1216" s="115"/>
      <c r="F1216" s="115"/>
      <c r="G1216" s="115"/>
      <c r="H1216" s="115"/>
    </row>
    <row r="1217" spans="1:8">
      <c r="A1217" s="115"/>
      <c r="B1217" s="115"/>
      <c r="C1217" s="115"/>
      <c r="D1217" s="115"/>
      <c r="E1217" s="115"/>
      <c r="F1217" s="115"/>
      <c r="G1217" s="115"/>
      <c r="H1217" s="115"/>
    </row>
    <row r="1218" spans="1:8" ht="18">
      <c r="A1218" s="115"/>
      <c r="C1218" s="116" t="s">
        <v>326</v>
      </c>
      <c r="D1218" s="115"/>
      <c r="E1218" s="115"/>
      <c r="F1218" s="115"/>
      <c r="G1218" s="115"/>
      <c r="H1218" s="115"/>
    </row>
    <row r="1219" spans="1:8">
      <c r="A1219" s="115"/>
      <c r="B1219" s="115"/>
      <c r="C1219" s="117" t="str">
        <f>+C1095</f>
        <v>PROYECTO: PEM ESTACIONES SATELITALES DE REGASIFICACION</v>
      </c>
      <c r="D1219" s="115"/>
      <c r="E1219" s="115"/>
      <c r="F1219" s="115"/>
      <c r="G1219" s="115"/>
      <c r="H1219" s="115"/>
    </row>
    <row r="1220" spans="1:8">
      <c r="A1220" s="115"/>
      <c r="B1220" s="115"/>
      <c r="C1220" s="115"/>
      <c r="D1220" s="115"/>
      <c r="E1220" s="115"/>
      <c r="F1220" s="115"/>
      <c r="G1220" s="115"/>
      <c r="H1220" s="115"/>
    </row>
    <row r="1221" spans="1:8">
      <c r="A1221" s="118" t="s">
        <v>327</v>
      </c>
      <c r="B1221" s="433" t="s">
        <v>841</v>
      </c>
      <c r="C1221" s="115"/>
      <c r="D1221" s="115"/>
      <c r="E1221" s="115"/>
      <c r="F1221" s="115"/>
      <c r="G1221" s="115"/>
      <c r="H1221" s="115"/>
    </row>
    <row r="1222" spans="1:8">
      <c r="A1222" s="118" t="s">
        <v>328</v>
      </c>
      <c r="B1222" s="433" t="s">
        <v>409</v>
      </c>
      <c r="C1222" s="115"/>
      <c r="D1222" s="115"/>
      <c r="E1222" s="115"/>
      <c r="F1222" s="115"/>
      <c r="G1222" s="115"/>
      <c r="H1222" s="115"/>
    </row>
    <row r="1223" spans="1:8">
      <c r="A1223" s="118" t="s">
        <v>375</v>
      </c>
      <c r="B1223" s="433">
        <v>1</v>
      </c>
      <c r="C1223" s="115"/>
      <c r="D1223" s="115"/>
      <c r="E1223" s="115"/>
      <c r="F1223" s="115"/>
      <c r="G1223" s="115"/>
      <c r="H1223" s="115"/>
    </row>
    <row r="1224" spans="1:8">
      <c r="A1224" s="119" t="s">
        <v>330</v>
      </c>
      <c r="B1224" s="115"/>
      <c r="C1224" s="115"/>
      <c r="D1224" s="115"/>
      <c r="E1224" s="115"/>
      <c r="F1224" s="115"/>
      <c r="G1224" s="115"/>
      <c r="H1224" s="115"/>
    </row>
    <row r="1225" spans="1:8">
      <c r="A1225" s="115"/>
      <c r="B1225" s="115"/>
      <c r="C1225" s="115"/>
      <c r="D1225" s="115"/>
      <c r="E1225" s="115"/>
      <c r="F1225" s="115"/>
      <c r="G1225" s="115"/>
      <c r="H1225" s="115"/>
    </row>
    <row r="1226" spans="1:8">
      <c r="A1226" s="120"/>
      <c r="B1226" s="121"/>
      <c r="C1226" s="122" t="s">
        <v>331</v>
      </c>
      <c r="D1226" s="122" t="s">
        <v>331</v>
      </c>
      <c r="E1226" s="123" t="s">
        <v>332</v>
      </c>
      <c r="F1226" s="123" t="s">
        <v>333</v>
      </c>
      <c r="G1226" s="123" t="s">
        <v>333</v>
      </c>
      <c r="H1226" s="123" t="s">
        <v>334</v>
      </c>
    </row>
    <row r="1227" spans="1:8">
      <c r="A1227" s="124"/>
      <c r="B1227" s="423" t="s">
        <v>1</v>
      </c>
      <c r="C1227" s="125" t="s">
        <v>335</v>
      </c>
      <c r="D1227" s="125" t="s">
        <v>336</v>
      </c>
      <c r="E1227" s="125" t="s">
        <v>337</v>
      </c>
      <c r="F1227" s="125" t="s">
        <v>338</v>
      </c>
      <c r="G1227" s="125" t="s">
        <v>337</v>
      </c>
      <c r="H1227" s="125" t="s">
        <v>339</v>
      </c>
    </row>
    <row r="1228" spans="1:8">
      <c r="A1228" s="126" t="s">
        <v>340</v>
      </c>
      <c r="B1228" s="424" t="s">
        <v>845</v>
      </c>
      <c r="C1228" s="127"/>
      <c r="D1228" s="127"/>
      <c r="E1228" s="127"/>
      <c r="F1228" s="127"/>
      <c r="G1228" s="127"/>
      <c r="H1228" s="128"/>
    </row>
    <row r="1229" spans="1:8">
      <c r="A1229" s="132"/>
      <c r="B1229" s="441" t="s">
        <v>846</v>
      </c>
      <c r="C1229" s="144" t="s">
        <v>422</v>
      </c>
      <c r="D1229" s="435">
        <v>0</v>
      </c>
      <c r="E1229" s="129"/>
      <c r="F1229" s="129"/>
      <c r="G1229" s="136">
        <v>35</v>
      </c>
      <c r="H1229" s="136">
        <f>D1229*G1229</f>
        <v>0</v>
      </c>
    </row>
    <row r="1230" spans="1:8">
      <c r="A1230" s="132"/>
      <c r="B1230" s="441" t="s">
        <v>871</v>
      </c>
      <c r="C1230" s="144" t="s">
        <v>422</v>
      </c>
      <c r="D1230" s="435">
        <v>0</v>
      </c>
      <c r="E1230" s="129"/>
      <c r="F1230" s="129"/>
      <c r="G1230" s="136">
        <v>4.4800000000000004</v>
      </c>
      <c r="H1230" s="136">
        <f>D1230*G1230</f>
        <v>0</v>
      </c>
    </row>
    <row r="1231" spans="1:8">
      <c r="A1231" s="132"/>
      <c r="B1231" s="441"/>
      <c r="C1231" s="144"/>
      <c r="D1231" s="435"/>
      <c r="E1231" s="435"/>
      <c r="F1231" s="435"/>
      <c r="G1231" s="435"/>
      <c r="H1231" s="136"/>
    </row>
    <row r="1232" spans="1:8">
      <c r="A1232" s="132"/>
      <c r="B1232" s="127"/>
      <c r="C1232" s="127"/>
      <c r="D1232" s="436"/>
      <c r="E1232" s="127"/>
      <c r="F1232" s="127"/>
      <c r="G1232" s="133" t="s">
        <v>342</v>
      </c>
      <c r="H1232" s="134">
        <f>SUM(H1229:H1231)</f>
        <v>0</v>
      </c>
    </row>
    <row r="1233" spans="1:8">
      <c r="A1233" s="142" t="s">
        <v>343</v>
      </c>
      <c r="B1233" s="437" t="s">
        <v>344</v>
      </c>
      <c r="C1233" s="127"/>
      <c r="D1233" s="436"/>
      <c r="E1233" s="127"/>
      <c r="F1233" s="127"/>
      <c r="G1233" s="127"/>
      <c r="H1233" s="128"/>
    </row>
    <row r="1234" spans="1:8">
      <c r="A1234" s="132"/>
      <c r="B1234" s="129" t="s">
        <v>882</v>
      </c>
      <c r="C1234" s="144" t="s">
        <v>346</v>
      </c>
      <c r="D1234" s="435">
        <v>50</v>
      </c>
      <c r="E1234" s="129"/>
      <c r="F1234" s="129"/>
      <c r="G1234" s="136">
        <f>+G1172</f>
        <v>1044</v>
      </c>
      <c r="H1234" s="136">
        <f t="shared" ref="H1234:H1242" si="54">D1234*G1234</f>
        <v>52200</v>
      </c>
    </row>
    <row r="1235" spans="1:8">
      <c r="A1235" s="132"/>
      <c r="B1235" s="129" t="s">
        <v>849</v>
      </c>
      <c r="C1235" s="144" t="s">
        <v>346</v>
      </c>
      <c r="D1235" s="435">
        <v>50</v>
      </c>
      <c r="E1235" s="129"/>
      <c r="F1235" s="129"/>
      <c r="G1235" s="136">
        <v>240.5</v>
      </c>
      <c r="H1235" s="136">
        <f t="shared" si="54"/>
        <v>12025</v>
      </c>
    </row>
    <row r="1236" spans="1:8">
      <c r="A1236" s="132"/>
      <c r="B1236" s="129" t="s">
        <v>850</v>
      </c>
      <c r="C1236" s="144" t="s">
        <v>346</v>
      </c>
      <c r="D1236" s="435">
        <v>50</v>
      </c>
      <c r="E1236" s="129"/>
      <c r="F1236" s="129"/>
      <c r="G1236" s="136">
        <v>68.38000000000001</v>
      </c>
      <c r="H1236" s="136">
        <f t="shared" si="54"/>
        <v>3419.0000000000005</v>
      </c>
    </row>
    <row r="1237" spans="1:8">
      <c r="A1237" s="132"/>
      <c r="B1237" s="129" t="s">
        <v>851</v>
      </c>
      <c r="C1237" s="144" t="s">
        <v>346</v>
      </c>
      <c r="D1237" s="435">
        <v>50</v>
      </c>
      <c r="E1237" s="129"/>
      <c r="F1237" s="129"/>
      <c r="G1237" s="136">
        <v>240.5</v>
      </c>
      <c r="H1237" s="136">
        <f t="shared" si="54"/>
        <v>12025</v>
      </c>
    </row>
    <row r="1238" spans="1:8">
      <c r="A1238" s="132"/>
      <c r="B1238" s="129" t="s">
        <v>852</v>
      </c>
      <c r="C1238" s="144" t="s">
        <v>346</v>
      </c>
      <c r="D1238" s="435">
        <v>50</v>
      </c>
      <c r="E1238" s="129"/>
      <c r="F1238" s="129"/>
      <c r="G1238" s="136">
        <v>67.600000000000009</v>
      </c>
      <c r="H1238" s="136">
        <f t="shared" si="54"/>
        <v>3380.0000000000005</v>
      </c>
    </row>
    <row r="1239" spans="1:8">
      <c r="A1239" s="132"/>
      <c r="B1239" s="129" t="s">
        <v>853</v>
      </c>
      <c r="C1239" s="144" t="s">
        <v>346</v>
      </c>
      <c r="D1239" s="435">
        <v>50</v>
      </c>
      <c r="E1239" s="129"/>
      <c r="F1239" s="129"/>
      <c r="G1239" s="136">
        <v>240.5</v>
      </c>
      <c r="H1239" s="136">
        <f t="shared" si="54"/>
        <v>12025</v>
      </c>
    </row>
    <row r="1240" spans="1:8">
      <c r="A1240" s="132"/>
      <c r="B1240" s="129" t="s">
        <v>854</v>
      </c>
      <c r="C1240" s="144" t="s">
        <v>346</v>
      </c>
      <c r="D1240" s="435">
        <v>50</v>
      </c>
      <c r="E1240" s="129"/>
      <c r="F1240" s="129"/>
      <c r="G1240" s="136">
        <v>67.600000000000009</v>
      </c>
      <c r="H1240" s="136">
        <f t="shared" si="54"/>
        <v>3380.0000000000005</v>
      </c>
    </row>
    <row r="1241" spans="1:8">
      <c r="A1241" s="132"/>
      <c r="B1241" s="129" t="s">
        <v>855</v>
      </c>
      <c r="C1241" s="144" t="s">
        <v>346</v>
      </c>
      <c r="D1241" s="435">
        <v>50</v>
      </c>
      <c r="E1241" s="129"/>
      <c r="F1241" s="129"/>
      <c r="G1241" s="136">
        <f>+G1117</f>
        <v>13.5</v>
      </c>
      <c r="H1241" s="136">
        <f t="shared" si="54"/>
        <v>675</v>
      </c>
    </row>
    <row r="1242" spans="1:8">
      <c r="A1242" s="132"/>
      <c r="B1242" s="143"/>
      <c r="C1242" s="143"/>
      <c r="D1242" s="140"/>
      <c r="E1242" s="129"/>
      <c r="F1242" s="129"/>
      <c r="G1242" s="136"/>
      <c r="H1242" s="136">
        <f t="shared" si="54"/>
        <v>0</v>
      </c>
    </row>
    <row r="1243" spans="1:8">
      <c r="A1243" s="124"/>
      <c r="B1243" s="438"/>
      <c r="C1243" s="127"/>
      <c r="D1243" s="127"/>
      <c r="E1243" s="127"/>
      <c r="F1243" s="127"/>
      <c r="G1243" s="133" t="s">
        <v>347</v>
      </c>
      <c r="H1243" s="134">
        <f>SUM(H1234:H1242)</f>
        <v>99129</v>
      </c>
    </row>
    <row r="1244" spans="1:8">
      <c r="A1244" s="137"/>
      <c r="B1244" s="119" t="s">
        <v>348</v>
      </c>
      <c r="C1244" s="115"/>
      <c r="D1244" s="115"/>
      <c r="E1244" s="115"/>
      <c r="F1244" s="115"/>
      <c r="G1244" s="138">
        <f>+G1181</f>
        <v>0.1</v>
      </c>
      <c r="H1244" s="136">
        <f>SUM(H1234:H1241)*G1244</f>
        <v>9912.9000000000015</v>
      </c>
    </row>
    <row r="1245" spans="1:8">
      <c r="A1245" s="132"/>
      <c r="B1245" s="127"/>
      <c r="C1245" s="127"/>
      <c r="D1245" s="127"/>
      <c r="E1245" s="127"/>
      <c r="F1245" s="127"/>
      <c r="G1245" s="133" t="s">
        <v>349</v>
      </c>
      <c r="H1245" s="134">
        <f>+H1243+H1244</f>
        <v>109041.9</v>
      </c>
    </row>
    <row r="1246" spans="1:8">
      <c r="A1246" s="126" t="s">
        <v>350</v>
      </c>
      <c r="B1246" s="424" t="s">
        <v>351</v>
      </c>
      <c r="C1246" s="131"/>
      <c r="D1246" s="131"/>
      <c r="E1246" s="131"/>
      <c r="F1246" s="131"/>
      <c r="G1246" s="131"/>
      <c r="H1246" s="131"/>
    </row>
    <row r="1247" spans="1:8">
      <c r="A1247" s="126"/>
      <c r="B1247" s="139" t="s">
        <v>883</v>
      </c>
      <c r="C1247" s="130" t="s">
        <v>24</v>
      </c>
      <c r="D1247" s="435">
        <v>1</v>
      </c>
      <c r="E1247" s="131"/>
      <c r="F1247" s="131"/>
      <c r="G1247" s="136">
        <f>+G1184</f>
        <v>4800</v>
      </c>
      <c r="H1247" s="136">
        <f>D1247*G1247</f>
        <v>4800</v>
      </c>
    </row>
    <row r="1248" spans="1:8">
      <c r="A1248" s="126"/>
      <c r="B1248" s="129" t="s">
        <v>866</v>
      </c>
      <c r="C1248" s="429" t="s">
        <v>867</v>
      </c>
      <c r="D1248" s="439">
        <v>1</v>
      </c>
      <c r="E1248" s="131"/>
      <c r="F1248" s="131"/>
      <c r="G1248" s="136">
        <f>+G1195</f>
        <v>37222.080000000002</v>
      </c>
      <c r="H1248" s="136">
        <f>D1248*G1248</f>
        <v>37222.080000000002</v>
      </c>
    </row>
    <row r="1249" spans="1:8">
      <c r="A1249" s="132"/>
      <c r="B1249" s="434" t="s">
        <v>868</v>
      </c>
      <c r="C1249" s="130" t="s">
        <v>335</v>
      </c>
      <c r="D1249" s="435">
        <v>1</v>
      </c>
      <c r="E1249" s="138"/>
      <c r="F1249" s="136"/>
      <c r="G1249" s="136">
        <f>+G1196</f>
        <v>2333.3333333333353</v>
      </c>
      <c r="H1249" s="136">
        <f>D1249*G1249</f>
        <v>2333.3333333333353</v>
      </c>
    </row>
    <row r="1250" spans="1:8">
      <c r="A1250" s="132"/>
      <c r="B1250" s="434"/>
      <c r="C1250" s="129"/>
      <c r="D1250" s="140"/>
      <c r="E1250" s="138"/>
      <c r="F1250" s="136"/>
      <c r="G1250" s="136"/>
      <c r="H1250" s="136">
        <f>D1250*G1250</f>
        <v>0</v>
      </c>
    </row>
    <row r="1251" spans="1:8">
      <c r="A1251" s="137"/>
      <c r="B1251" s="119" t="s">
        <v>352</v>
      </c>
      <c r="C1251" s="440"/>
      <c r="D1251" s="440"/>
      <c r="E1251" s="440"/>
      <c r="F1251" s="440"/>
      <c r="G1251" s="138">
        <v>0.05</v>
      </c>
      <c r="H1251" s="136">
        <f>SUM(H1234:H1241)*G1251*(1+G1244)</f>
        <v>5452.0950000000012</v>
      </c>
    </row>
    <row r="1252" spans="1:8">
      <c r="A1252" s="132"/>
      <c r="B1252" s="127"/>
      <c r="C1252" s="127"/>
      <c r="D1252" s="127"/>
      <c r="E1252" s="127"/>
      <c r="F1252" s="127"/>
      <c r="G1252" s="133" t="s">
        <v>353</v>
      </c>
      <c r="H1252" s="134">
        <f>SUM(H1247:H1251)</f>
        <v>49807.508333333339</v>
      </c>
    </row>
    <row r="1253" spans="1:8">
      <c r="A1253" s="126" t="s">
        <v>354</v>
      </c>
      <c r="B1253" s="424" t="s">
        <v>355</v>
      </c>
      <c r="C1253" s="127"/>
      <c r="D1253" s="127"/>
      <c r="E1253" s="127"/>
      <c r="F1253" s="127"/>
      <c r="G1253" s="127"/>
      <c r="H1253" s="128"/>
    </row>
    <row r="1254" spans="1:8">
      <c r="A1254" s="137"/>
      <c r="B1254" s="119" t="s">
        <v>356</v>
      </c>
      <c r="C1254" s="115"/>
      <c r="D1254" s="115"/>
      <c r="E1254" s="115"/>
      <c r="F1254" s="115"/>
      <c r="G1254" s="138">
        <v>0.71179999999999999</v>
      </c>
      <c r="H1254" s="136">
        <f>SUM(H1234:H1241)*G1254</f>
        <v>70560.022199999992</v>
      </c>
    </row>
    <row r="1255" spans="1:8">
      <c r="A1255" s="137"/>
      <c r="B1255" s="119" t="s">
        <v>357</v>
      </c>
      <c r="C1255" s="115"/>
      <c r="D1255" s="115"/>
      <c r="E1255" s="115"/>
      <c r="F1255" s="115"/>
      <c r="G1255" s="138">
        <v>0.14940000000000001</v>
      </c>
      <c r="H1255" s="136">
        <f>SUM(H1234:H1241)*G1255</f>
        <v>14809.872600000001</v>
      </c>
    </row>
    <row r="1256" spans="1:8">
      <c r="A1256" s="132"/>
      <c r="B1256" s="127"/>
      <c r="C1256" s="127"/>
      <c r="D1256" s="127"/>
      <c r="E1256" s="127"/>
      <c r="F1256" s="127"/>
      <c r="G1256" s="133" t="s">
        <v>358</v>
      </c>
      <c r="H1256" s="134">
        <f>SUM(H1254:H1255)</f>
        <v>85369.894799999995</v>
      </c>
    </row>
    <row r="1257" spans="1:8">
      <c r="A1257" s="126" t="s">
        <v>359</v>
      </c>
      <c r="B1257" s="424" t="s">
        <v>360</v>
      </c>
      <c r="C1257" s="127"/>
      <c r="D1257" s="127"/>
      <c r="E1257" s="127"/>
      <c r="F1257" s="127"/>
      <c r="G1257" s="127"/>
      <c r="H1257" s="128"/>
    </row>
    <row r="1258" spans="1:8">
      <c r="A1258" s="137"/>
      <c r="B1258" s="119" t="s">
        <v>361</v>
      </c>
      <c r="C1258" s="115"/>
      <c r="D1258" s="115"/>
      <c r="E1258" s="115"/>
      <c r="F1258" s="115"/>
      <c r="G1258" s="138">
        <f>+G1204</f>
        <v>0.12</v>
      </c>
      <c r="H1258" s="136">
        <f>(H1232+H1245+H1252)*G1258</f>
        <v>19061.929</v>
      </c>
    </row>
    <row r="1259" spans="1:8">
      <c r="A1259" s="137"/>
      <c r="B1259" s="119" t="s">
        <v>362</v>
      </c>
      <c r="C1259" s="115"/>
      <c r="D1259" s="115"/>
      <c r="E1259" s="115"/>
      <c r="F1259" s="115"/>
      <c r="G1259" s="138">
        <v>0</v>
      </c>
      <c r="H1259" s="136">
        <f>(SUM(H1229:H1230)+SUM(H1234:H1241)*(1+G1244+G1251*(1+G1244))+SUM(H1249:H1250))*G1259</f>
        <v>0</v>
      </c>
    </row>
    <row r="1260" spans="1:8">
      <c r="A1260" s="137"/>
      <c r="B1260" s="119" t="s">
        <v>363</v>
      </c>
      <c r="C1260" s="115"/>
      <c r="D1260" s="115"/>
      <c r="E1260" s="115"/>
      <c r="F1260" s="115"/>
      <c r="G1260" s="138">
        <v>0</v>
      </c>
      <c r="H1260" s="136">
        <f>SUM(H1229:H1230)*G1260</f>
        <v>0</v>
      </c>
    </row>
    <row r="1261" spans="1:8">
      <c r="A1261" s="132"/>
      <c r="B1261" s="127"/>
      <c r="C1261" s="127"/>
      <c r="D1261" s="127"/>
      <c r="E1261" s="127"/>
      <c r="F1261" s="127"/>
      <c r="G1261" s="133" t="s">
        <v>364</v>
      </c>
      <c r="H1261" s="134">
        <f>SUM(H1258:H1260)</f>
        <v>19061.929</v>
      </c>
    </row>
    <row r="1262" spans="1:8">
      <c r="A1262" s="126" t="s">
        <v>365</v>
      </c>
      <c r="B1262" s="424" t="s">
        <v>366</v>
      </c>
      <c r="C1262" s="127"/>
      <c r="D1262" s="127"/>
      <c r="E1262" s="127"/>
      <c r="F1262" s="127"/>
      <c r="G1262" s="127"/>
      <c r="H1262" s="128"/>
    </row>
    <row r="1263" spans="1:8">
      <c r="A1263" s="137"/>
      <c r="B1263" s="119" t="s">
        <v>367</v>
      </c>
      <c r="C1263" s="115"/>
      <c r="D1263" s="115"/>
      <c r="E1263" s="115"/>
      <c r="F1263" s="115"/>
      <c r="G1263" s="138">
        <v>0.1</v>
      </c>
      <c r="H1263" s="136">
        <f>(H1232+H1245+H1252)*G1263</f>
        <v>15884.940833333334</v>
      </c>
    </row>
    <row r="1264" spans="1:8">
      <c r="A1264" s="132"/>
      <c r="B1264" s="127"/>
      <c r="C1264" s="127"/>
      <c r="D1264" s="127"/>
      <c r="E1264" s="127"/>
      <c r="F1264" s="127"/>
      <c r="G1264" s="133" t="s">
        <v>368</v>
      </c>
      <c r="H1264" s="134">
        <f>SUM(H1263:H1263)</f>
        <v>15884.940833333334</v>
      </c>
    </row>
    <row r="1265" spans="1:8">
      <c r="A1265" s="126" t="s">
        <v>369</v>
      </c>
      <c r="B1265" s="424" t="s">
        <v>370</v>
      </c>
      <c r="C1265" s="127"/>
      <c r="D1265" s="127"/>
      <c r="E1265" s="127"/>
      <c r="F1265" s="127"/>
      <c r="G1265" s="127"/>
      <c r="H1265" s="128"/>
    </row>
    <row r="1266" spans="1:8">
      <c r="A1266" s="137"/>
      <c r="B1266" s="119" t="s">
        <v>371</v>
      </c>
      <c r="C1266" s="115"/>
      <c r="D1266" s="115"/>
      <c r="E1266" s="115"/>
      <c r="F1266" s="115"/>
      <c r="G1266" s="138">
        <v>3.0899999999999997E-2</v>
      </c>
      <c r="H1266" s="136">
        <f>(H1232+H1245+H1252+H1256+H1264+H1261)*G1266</f>
        <v>8626.2347446699987</v>
      </c>
    </row>
    <row r="1267" spans="1:8">
      <c r="A1267" s="132"/>
      <c r="B1267" s="127"/>
      <c r="C1267" s="127"/>
      <c r="D1267" s="127"/>
      <c r="E1267" s="127"/>
      <c r="F1267" s="127"/>
      <c r="G1267" s="133" t="s">
        <v>372</v>
      </c>
      <c r="H1267" s="134">
        <f>SUM(H1266:H1266)</f>
        <v>8626.2347446699987</v>
      </c>
    </row>
    <row r="1268" spans="1:8">
      <c r="A1268" s="132"/>
      <c r="B1268" s="127"/>
      <c r="C1268" s="127"/>
      <c r="D1268" s="127"/>
      <c r="E1268" s="127"/>
      <c r="F1268" s="127"/>
      <c r="G1268" s="133" t="s">
        <v>373</v>
      </c>
      <c r="H1268" s="134">
        <f>ROUND(H1232+H1245+H1252+H1256+H1261+H1264+H1267,2)</f>
        <v>287792.40999999997</v>
      </c>
    </row>
    <row r="1269" spans="1:8">
      <c r="A1269" s="115"/>
      <c r="B1269" s="115"/>
      <c r="C1269" s="115"/>
      <c r="D1269" s="115"/>
      <c r="E1269" s="115"/>
      <c r="F1269" s="115"/>
      <c r="G1269" s="442" t="s">
        <v>869</v>
      </c>
      <c r="H1269" s="134">
        <f>H1268/6.96</f>
        <v>41349.484195402292</v>
      </c>
    </row>
    <row r="1270" spans="1:8">
      <c r="A1270" s="115"/>
      <c r="B1270" s="115"/>
      <c r="C1270" s="115"/>
      <c r="D1270" s="115"/>
      <c r="E1270" s="115"/>
      <c r="F1270" s="115"/>
      <c r="G1270" s="115"/>
      <c r="H1270" s="115"/>
    </row>
    <row r="1271" spans="1:8">
      <c r="A1271" s="115"/>
      <c r="B1271" s="115"/>
      <c r="C1271" s="115"/>
      <c r="D1271" s="115"/>
      <c r="E1271" s="115"/>
      <c r="F1271" s="115"/>
      <c r="G1271" s="115"/>
      <c r="H1271" s="115"/>
    </row>
    <row r="1272" spans="1:8" ht="18">
      <c r="A1272" s="115"/>
      <c r="C1272" s="116" t="s">
        <v>326</v>
      </c>
      <c r="D1272" s="115"/>
      <c r="E1272" s="115"/>
      <c r="F1272" s="115"/>
      <c r="G1272" s="115"/>
      <c r="H1272" s="115"/>
    </row>
    <row r="1273" spans="1:8">
      <c r="A1273" s="115"/>
      <c r="B1273" s="115"/>
      <c r="C1273" s="117" t="str">
        <f>+C1219</f>
        <v>PROYECTO: PEM ESTACIONES SATELITALES DE REGASIFICACION</v>
      </c>
      <c r="D1273" s="115"/>
      <c r="E1273" s="115"/>
      <c r="F1273" s="115"/>
      <c r="G1273" s="115"/>
      <c r="H1273" s="115"/>
    </row>
    <row r="1274" spans="1:8">
      <c r="A1274" s="115"/>
      <c r="B1274" s="115"/>
      <c r="C1274" s="115"/>
      <c r="D1274" s="115"/>
      <c r="E1274" s="115"/>
      <c r="F1274" s="115"/>
      <c r="G1274" s="115"/>
      <c r="H1274" s="115"/>
    </row>
    <row r="1275" spans="1:8">
      <c r="A1275" s="118" t="s">
        <v>376</v>
      </c>
      <c r="B1275" s="433" t="str">
        <f>+'COMPUTOS METRICOS'!B72:C72</f>
        <v>DESMOVILIZACION</v>
      </c>
      <c r="C1275" s="115"/>
      <c r="D1275" s="115"/>
      <c r="E1275" s="115"/>
      <c r="F1275" s="115"/>
      <c r="G1275" s="115"/>
      <c r="H1275" s="115"/>
    </row>
    <row r="1276" spans="1:8">
      <c r="A1276" s="118" t="s">
        <v>328</v>
      </c>
      <c r="B1276" s="433" t="s">
        <v>409</v>
      </c>
      <c r="C1276" s="115"/>
      <c r="D1276" s="115"/>
      <c r="E1276" s="115"/>
      <c r="F1276" s="115"/>
      <c r="G1276" s="115"/>
      <c r="H1276" s="115"/>
    </row>
    <row r="1277" spans="1:8">
      <c r="A1277" s="118" t="s">
        <v>375</v>
      </c>
      <c r="B1277" s="433">
        <v>1</v>
      </c>
      <c r="C1277" s="115"/>
      <c r="D1277" s="115"/>
      <c r="E1277" s="115"/>
      <c r="F1277" s="115"/>
      <c r="G1277" s="115"/>
      <c r="H1277" s="115"/>
    </row>
    <row r="1278" spans="1:8">
      <c r="A1278" s="119" t="s">
        <v>330</v>
      </c>
      <c r="B1278" s="115"/>
      <c r="C1278" s="115"/>
      <c r="D1278" s="115"/>
      <c r="E1278" s="115"/>
      <c r="F1278" s="115"/>
      <c r="G1278" s="115"/>
      <c r="H1278" s="115"/>
    </row>
    <row r="1279" spans="1:8">
      <c r="A1279" s="115"/>
      <c r="B1279" s="115"/>
      <c r="C1279" s="115"/>
      <c r="D1279" s="115"/>
      <c r="E1279" s="115"/>
      <c r="F1279" s="115"/>
      <c r="G1279" s="115"/>
      <c r="H1279" s="115"/>
    </row>
    <row r="1280" spans="1:8">
      <c r="A1280" s="120"/>
      <c r="B1280" s="121"/>
      <c r="C1280" s="122" t="s">
        <v>331</v>
      </c>
      <c r="D1280" s="122" t="s">
        <v>331</v>
      </c>
      <c r="E1280" s="123" t="s">
        <v>332</v>
      </c>
      <c r="F1280" s="123" t="s">
        <v>333</v>
      </c>
      <c r="G1280" s="123" t="s">
        <v>333</v>
      </c>
      <c r="H1280" s="123" t="s">
        <v>334</v>
      </c>
    </row>
    <row r="1281" spans="1:8">
      <c r="A1281" s="124"/>
      <c r="B1281" s="423" t="s">
        <v>1</v>
      </c>
      <c r="C1281" s="125" t="s">
        <v>335</v>
      </c>
      <c r="D1281" s="125" t="s">
        <v>336</v>
      </c>
      <c r="E1281" s="125" t="s">
        <v>337</v>
      </c>
      <c r="F1281" s="125" t="s">
        <v>338</v>
      </c>
      <c r="G1281" s="125" t="s">
        <v>337</v>
      </c>
      <c r="H1281" s="125" t="s">
        <v>339</v>
      </c>
    </row>
    <row r="1282" spans="1:8">
      <c r="A1282" s="126" t="s">
        <v>340</v>
      </c>
      <c r="B1282" s="424" t="s">
        <v>845</v>
      </c>
      <c r="C1282" s="127"/>
      <c r="D1282" s="127"/>
      <c r="E1282" s="127"/>
      <c r="F1282" s="127"/>
      <c r="G1282" s="127"/>
      <c r="H1282" s="128"/>
    </row>
    <row r="1283" spans="1:8">
      <c r="A1283" s="132"/>
      <c r="B1283" s="441" t="s">
        <v>884</v>
      </c>
      <c r="C1283" s="144" t="s">
        <v>409</v>
      </c>
      <c r="D1283" s="435">
        <v>1</v>
      </c>
      <c r="E1283" s="129"/>
      <c r="F1283" s="129"/>
      <c r="G1283" s="136">
        <v>1000</v>
      </c>
      <c r="H1283" s="136">
        <f>D1283*G1283</f>
        <v>1000</v>
      </c>
    </row>
    <row r="1284" spans="1:8">
      <c r="A1284" s="132"/>
      <c r="B1284" s="441"/>
      <c r="C1284" s="144"/>
      <c r="D1284" s="435"/>
      <c r="E1284" s="129"/>
      <c r="F1284" s="129"/>
      <c r="G1284" s="136"/>
      <c r="H1284" s="136">
        <f>D1284*G1284</f>
        <v>0</v>
      </c>
    </row>
    <row r="1285" spans="1:8">
      <c r="A1285" s="132"/>
      <c r="B1285" s="441"/>
      <c r="C1285" s="144"/>
      <c r="D1285" s="435"/>
      <c r="E1285" s="435"/>
      <c r="F1285" s="435"/>
      <c r="G1285" s="435"/>
      <c r="H1285" s="136"/>
    </row>
    <row r="1286" spans="1:8">
      <c r="A1286" s="132"/>
      <c r="B1286" s="127"/>
      <c r="C1286" s="127"/>
      <c r="D1286" s="436"/>
      <c r="E1286" s="127"/>
      <c r="F1286" s="127"/>
      <c r="G1286" s="133" t="s">
        <v>342</v>
      </c>
      <c r="H1286" s="134">
        <f>SUM(H1283:H1285)</f>
        <v>1000</v>
      </c>
    </row>
    <row r="1287" spans="1:8">
      <c r="A1287" s="142" t="s">
        <v>343</v>
      </c>
      <c r="B1287" s="437" t="s">
        <v>344</v>
      </c>
      <c r="C1287" s="127"/>
      <c r="D1287" s="436"/>
      <c r="E1287" s="127"/>
      <c r="F1287" s="127"/>
      <c r="G1287" s="127"/>
      <c r="H1287" s="128"/>
    </row>
    <row r="1288" spans="1:8">
      <c r="A1288" s="132"/>
      <c r="B1288" s="129" t="s">
        <v>424</v>
      </c>
      <c r="C1288" s="144" t="s">
        <v>346</v>
      </c>
      <c r="D1288" s="435">
        <v>30</v>
      </c>
      <c r="E1288" s="129"/>
      <c r="F1288" s="129"/>
      <c r="G1288" s="136">
        <v>13.5</v>
      </c>
      <c r="H1288" s="136">
        <f>D1288*G1288</f>
        <v>405</v>
      </c>
    </row>
    <row r="1289" spans="1:8">
      <c r="A1289" s="132"/>
      <c r="B1289" s="129" t="s">
        <v>855</v>
      </c>
      <c r="C1289" s="144" t="s">
        <v>346</v>
      </c>
      <c r="D1289" s="435">
        <v>20</v>
      </c>
      <c r="E1289" s="129"/>
      <c r="F1289" s="129"/>
      <c r="G1289" s="136">
        <v>15.5</v>
      </c>
      <c r="H1289" s="136">
        <f>D1289*G1289</f>
        <v>310</v>
      </c>
    </row>
    <row r="1290" spans="1:8">
      <c r="A1290" s="132"/>
      <c r="B1290" s="143"/>
      <c r="C1290" s="143"/>
      <c r="D1290" s="140"/>
      <c r="E1290" s="129"/>
      <c r="F1290" s="129"/>
      <c r="G1290" s="136"/>
      <c r="H1290" s="136">
        <f>D1290*G1290</f>
        <v>0</v>
      </c>
    </row>
    <row r="1291" spans="1:8">
      <c r="A1291" s="124"/>
      <c r="B1291" s="438"/>
      <c r="C1291" s="127"/>
      <c r="D1291" s="127"/>
      <c r="E1291" s="127"/>
      <c r="F1291" s="127"/>
      <c r="G1291" s="133" t="s">
        <v>347</v>
      </c>
      <c r="H1291" s="134">
        <f>SUM(H1288:H1290)</f>
        <v>715</v>
      </c>
    </row>
    <row r="1292" spans="1:8">
      <c r="A1292" s="137"/>
      <c r="B1292" s="119" t="s">
        <v>348</v>
      </c>
      <c r="C1292" s="115"/>
      <c r="D1292" s="115"/>
      <c r="E1292" s="115"/>
      <c r="F1292" s="115"/>
      <c r="G1292" s="138">
        <f>+G1244</f>
        <v>0.1</v>
      </c>
      <c r="H1292" s="136">
        <f>SUM(H1289:H1289)*G1292</f>
        <v>31</v>
      </c>
    </row>
    <row r="1293" spans="1:8">
      <c r="A1293" s="132"/>
      <c r="B1293" s="127"/>
      <c r="C1293" s="127"/>
      <c r="D1293" s="127"/>
      <c r="E1293" s="127"/>
      <c r="F1293" s="127"/>
      <c r="G1293" s="133" t="s">
        <v>349</v>
      </c>
      <c r="H1293" s="134">
        <f>+H1291+H1292</f>
        <v>746</v>
      </c>
    </row>
    <row r="1294" spans="1:8">
      <c r="A1294" s="126" t="s">
        <v>350</v>
      </c>
      <c r="B1294" s="424" t="s">
        <v>351</v>
      </c>
      <c r="C1294" s="131"/>
      <c r="D1294" s="131"/>
      <c r="E1294" s="131"/>
      <c r="F1294" s="131"/>
      <c r="G1294" s="131"/>
      <c r="H1294" s="131"/>
    </row>
    <row r="1295" spans="1:8">
      <c r="A1295" s="126"/>
      <c r="B1295" s="129" t="s">
        <v>885</v>
      </c>
      <c r="C1295" s="130" t="s">
        <v>409</v>
      </c>
      <c r="D1295" s="435">
        <v>1</v>
      </c>
      <c r="E1295" s="131"/>
      <c r="F1295" s="131"/>
      <c r="G1295" s="136">
        <f>3*6.96*1337*2</f>
        <v>55833.119999999995</v>
      </c>
      <c r="H1295" s="136">
        <f>D1295*G1295</f>
        <v>55833.119999999995</v>
      </c>
    </row>
    <row r="1296" spans="1:8">
      <c r="A1296" s="126"/>
      <c r="B1296" s="129" t="s">
        <v>886</v>
      </c>
      <c r="C1296" s="130" t="s">
        <v>409</v>
      </c>
      <c r="D1296" s="439">
        <v>1</v>
      </c>
      <c r="E1296" s="131"/>
      <c r="F1296" s="131"/>
      <c r="G1296" s="136">
        <f>250*21*2</f>
        <v>10500</v>
      </c>
      <c r="H1296" s="136">
        <f>D1296*G1296</f>
        <v>10500</v>
      </c>
    </row>
    <row r="1297" spans="1:8">
      <c r="A1297" s="126"/>
      <c r="B1297" s="129" t="s">
        <v>887</v>
      </c>
      <c r="C1297" s="130" t="s">
        <v>409</v>
      </c>
      <c r="D1297" s="439">
        <v>1</v>
      </c>
      <c r="E1297" s="131"/>
      <c r="F1297" s="131"/>
      <c r="G1297" s="136">
        <f>350*25</f>
        <v>8750</v>
      </c>
      <c r="H1297" s="136">
        <f>D1297*G1297</f>
        <v>8750</v>
      </c>
    </row>
    <row r="1298" spans="1:8">
      <c r="A1298" s="132"/>
      <c r="B1298" s="443" t="s">
        <v>868</v>
      </c>
      <c r="C1298" s="130" t="s">
        <v>409</v>
      </c>
      <c r="D1298" s="435">
        <v>1</v>
      </c>
      <c r="E1298" s="138"/>
      <c r="F1298" s="136"/>
      <c r="G1298" s="136">
        <f>23*3*17</f>
        <v>1173</v>
      </c>
      <c r="H1298" s="136">
        <f>D1298*G1298</f>
        <v>1173</v>
      </c>
    </row>
    <row r="1299" spans="1:8">
      <c r="A1299" s="132"/>
      <c r="B1299" s="434"/>
      <c r="C1299" s="129"/>
      <c r="D1299" s="140"/>
      <c r="E1299" s="138"/>
      <c r="F1299" s="136"/>
      <c r="G1299" s="136"/>
      <c r="H1299" s="136">
        <f>D1299*G1299</f>
        <v>0</v>
      </c>
    </row>
    <row r="1300" spans="1:8">
      <c r="A1300" s="137"/>
      <c r="B1300" s="119" t="s">
        <v>352</v>
      </c>
      <c r="C1300" s="440"/>
      <c r="D1300" s="440"/>
      <c r="E1300" s="440"/>
      <c r="F1300" s="440"/>
      <c r="G1300" s="138">
        <v>0.05</v>
      </c>
      <c r="H1300" s="136">
        <f>SUM(H1289:H1289)*G1300*(1+G1292)</f>
        <v>17.05</v>
      </c>
    </row>
    <row r="1301" spans="1:8">
      <c r="A1301" s="132"/>
      <c r="B1301" s="127"/>
      <c r="C1301" s="127"/>
      <c r="D1301" s="127"/>
      <c r="E1301" s="127"/>
      <c r="F1301" s="127"/>
      <c r="G1301" s="133" t="s">
        <v>353</v>
      </c>
      <c r="H1301" s="134">
        <f>SUM(H1295:H1300)+H1272</f>
        <v>76273.17</v>
      </c>
    </row>
    <row r="1302" spans="1:8">
      <c r="A1302" s="126" t="s">
        <v>354</v>
      </c>
      <c r="B1302" s="424" t="s">
        <v>355</v>
      </c>
      <c r="C1302" s="127"/>
      <c r="D1302" s="127"/>
      <c r="E1302" s="127"/>
      <c r="F1302" s="127"/>
      <c r="G1302" s="127"/>
      <c r="H1302" s="128"/>
    </row>
    <row r="1303" spans="1:8">
      <c r="A1303" s="137"/>
      <c r="B1303" s="119" t="s">
        <v>356</v>
      </c>
      <c r="C1303" s="115"/>
      <c r="D1303" s="115"/>
      <c r="E1303" s="115"/>
      <c r="F1303" s="115"/>
      <c r="G1303" s="138">
        <v>0.71179999999999999</v>
      </c>
      <c r="H1303" s="136">
        <f>SUM(H1289:H1289)*G1303</f>
        <v>220.65799999999999</v>
      </c>
    </row>
    <row r="1304" spans="1:8">
      <c r="A1304" s="137"/>
      <c r="B1304" s="119" t="s">
        <v>357</v>
      </c>
      <c r="C1304" s="115"/>
      <c r="D1304" s="115"/>
      <c r="E1304" s="115"/>
      <c r="F1304" s="115"/>
      <c r="G1304" s="138">
        <v>0.14940000000000001</v>
      </c>
      <c r="H1304" s="136">
        <f>SUM(H1289:H1289)*G1304</f>
        <v>46.314</v>
      </c>
    </row>
    <row r="1305" spans="1:8">
      <c r="A1305" s="132"/>
      <c r="B1305" s="127"/>
      <c r="C1305" s="127"/>
      <c r="D1305" s="127"/>
      <c r="E1305" s="127"/>
      <c r="F1305" s="127"/>
      <c r="G1305" s="133" t="s">
        <v>358</v>
      </c>
      <c r="H1305" s="134">
        <f>SUM(H1303:H1304)</f>
        <v>266.97199999999998</v>
      </c>
    </row>
    <row r="1306" spans="1:8">
      <c r="A1306" s="126" t="s">
        <v>359</v>
      </c>
      <c r="B1306" s="424" t="s">
        <v>360</v>
      </c>
      <c r="C1306" s="127"/>
      <c r="D1306" s="127"/>
      <c r="E1306" s="127"/>
      <c r="F1306" s="127"/>
      <c r="G1306" s="127"/>
      <c r="H1306" s="128"/>
    </row>
    <row r="1307" spans="1:8">
      <c r="A1307" s="137"/>
      <c r="B1307" s="119" t="s">
        <v>361</v>
      </c>
      <c r="C1307" s="115"/>
      <c r="D1307" s="115"/>
      <c r="E1307" s="115"/>
      <c r="F1307" s="115"/>
      <c r="G1307" s="138">
        <f>+G1258</f>
        <v>0.12</v>
      </c>
      <c r="H1307" s="136">
        <f>(H1286+H1293+H1301)*G1307</f>
        <v>9362.3004000000001</v>
      </c>
    </row>
    <row r="1308" spans="1:8">
      <c r="A1308" s="137"/>
      <c r="B1308" s="119" t="s">
        <v>362</v>
      </c>
      <c r="C1308" s="115"/>
      <c r="D1308" s="115"/>
      <c r="E1308" s="115"/>
      <c r="F1308" s="115"/>
      <c r="G1308" s="138">
        <v>0</v>
      </c>
      <c r="H1308" s="136">
        <f>(SUM(H1283:H1284)+SUM(H1289:H1289)*(1+G1292+G1300*(1+G1292))+SUM(H1298:H1299))*G1308</f>
        <v>0</v>
      </c>
    </row>
    <row r="1309" spans="1:8">
      <c r="A1309" s="137"/>
      <c r="B1309" s="119" t="s">
        <v>363</v>
      </c>
      <c r="C1309" s="115"/>
      <c r="D1309" s="115"/>
      <c r="E1309" s="115"/>
      <c r="F1309" s="115"/>
      <c r="G1309" s="138">
        <v>0</v>
      </c>
      <c r="H1309" s="136">
        <f>SUM(H1283:H1284)*G1309</f>
        <v>0</v>
      </c>
    </row>
    <row r="1310" spans="1:8">
      <c r="A1310" s="132"/>
      <c r="B1310" s="127"/>
      <c r="C1310" s="127"/>
      <c r="D1310" s="127"/>
      <c r="E1310" s="127"/>
      <c r="F1310" s="127"/>
      <c r="G1310" s="133" t="s">
        <v>364</v>
      </c>
      <c r="H1310" s="134">
        <f>SUM(H1307:H1309)</f>
        <v>9362.3004000000001</v>
      </c>
    </row>
    <row r="1311" spans="1:8">
      <c r="A1311" s="126" t="s">
        <v>365</v>
      </c>
      <c r="B1311" s="424" t="s">
        <v>366</v>
      </c>
      <c r="C1311" s="127"/>
      <c r="D1311" s="127"/>
      <c r="E1311" s="127"/>
      <c r="F1311" s="127"/>
      <c r="G1311" s="127"/>
      <c r="H1311" s="128"/>
    </row>
    <row r="1312" spans="1:8">
      <c r="A1312" s="137"/>
      <c r="B1312" s="119" t="s">
        <v>367</v>
      </c>
      <c r="C1312" s="115"/>
      <c r="D1312" s="115"/>
      <c r="E1312" s="115"/>
      <c r="F1312" s="115"/>
      <c r="G1312" s="138">
        <v>0.1</v>
      </c>
      <c r="H1312" s="136">
        <f>(H1286+H1293+H1301)*G1312</f>
        <v>7801.9170000000004</v>
      </c>
    </row>
    <row r="1313" spans="1:8">
      <c r="A1313" s="132"/>
      <c r="B1313" s="127"/>
      <c r="C1313" s="127"/>
      <c r="D1313" s="127"/>
      <c r="E1313" s="127"/>
      <c r="F1313" s="127"/>
      <c r="G1313" s="133" t="s">
        <v>368</v>
      </c>
      <c r="H1313" s="134">
        <f>SUM(H1312:H1312)</f>
        <v>7801.9170000000004</v>
      </c>
    </row>
    <row r="1314" spans="1:8">
      <c r="A1314" s="126" t="s">
        <v>369</v>
      </c>
      <c r="B1314" s="424" t="s">
        <v>370</v>
      </c>
      <c r="C1314" s="127"/>
      <c r="D1314" s="127"/>
      <c r="E1314" s="127"/>
      <c r="F1314" s="127"/>
      <c r="G1314" s="127"/>
      <c r="H1314" s="128"/>
    </row>
    <row r="1315" spans="1:8">
      <c r="A1315" s="137"/>
      <c r="B1315" s="119" t="s">
        <v>371</v>
      </c>
      <c r="C1315" s="115"/>
      <c r="D1315" s="115"/>
      <c r="E1315" s="115"/>
      <c r="F1315" s="115"/>
      <c r="G1315" s="138">
        <v>3.0899999999999997E-2</v>
      </c>
      <c r="H1315" s="136">
        <f>(H1286+H1293+H1301+H1305+H1313+H1310)*G1315</f>
        <v>2949.4161054599995</v>
      </c>
    </row>
    <row r="1316" spans="1:8">
      <c r="A1316" s="132"/>
      <c r="B1316" s="127"/>
      <c r="C1316" s="127"/>
      <c r="D1316" s="127"/>
      <c r="E1316" s="127"/>
      <c r="F1316" s="127"/>
      <c r="G1316" s="133" t="s">
        <v>372</v>
      </c>
      <c r="H1316" s="134">
        <f>SUM(H1315:H1315)</f>
        <v>2949.4161054599995</v>
      </c>
    </row>
    <row r="1317" spans="1:8">
      <c r="A1317" s="132"/>
      <c r="B1317" s="127"/>
      <c r="C1317" s="127"/>
      <c r="D1317" s="127"/>
      <c r="E1317" s="127"/>
      <c r="F1317" s="127"/>
      <c r="G1317" s="133" t="s">
        <v>373</v>
      </c>
      <c r="H1317" s="134">
        <f>ROUND(H1286+H1293+H1301+H1305+H1310+H1313+H1316,2)</f>
        <v>98399.78</v>
      </c>
    </row>
    <row r="1318" spans="1:8">
      <c r="A1318" s="115"/>
      <c r="B1318" s="115"/>
      <c r="C1318" s="115"/>
      <c r="D1318" s="115"/>
      <c r="E1318" s="115"/>
      <c r="F1318" s="115"/>
      <c r="G1318" s="442" t="s">
        <v>869</v>
      </c>
      <c r="H1318" s="134">
        <f>H1317/6.96</f>
        <v>14137.899425287356</v>
      </c>
    </row>
    <row r="1319" spans="1:8" ht="18">
      <c r="A1319" s="444"/>
      <c r="B1319" s="444"/>
      <c r="C1319" s="445"/>
      <c r="D1319" s="444"/>
      <c r="E1319" s="444"/>
      <c r="F1319" s="444"/>
      <c r="G1319" s="444"/>
      <c r="H1319" s="444"/>
    </row>
    <row r="1320" spans="1:8">
      <c r="A1320" s="115"/>
      <c r="B1320" s="115"/>
      <c r="C1320" s="115"/>
      <c r="D1320" s="115"/>
      <c r="E1320" s="115"/>
      <c r="F1320" s="115"/>
      <c r="G1320" s="115"/>
      <c r="H1320" s="115"/>
    </row>
    <row r="1321" spans="1:8" ht="18">
      <c r="A1321" s="115"/>
      <c r="C1321" s="116" t="s">
        <v>326</v>
      </c>
      <c r="D1321" s="115"/>
      <c r="E1321" s="115"/>
      <c r="F1321" s="115"/>
      <c r="G1321" s="115"/>
      <c r="H1321" s="115"/>
    </row>
    <row r="1322" spans="1:8">
      <c r="A1322" s="115"/>
      <c r="B1322" s="115"/>
      <c r="C1322" s="117">
        <f>+C1268</f>
        <v>0</v>
      </c>
      <c r="D1322" s="115"/>
      <c r="E1322" s="115"/>
      <c r="F1322" s="115"/>
      <c r="G1322" s="115"/>
      <c r="H1322" s="115"/>
    </row>
    <row r="1323" spans="1:8">
      <c r="A1323" s="115"/>
      <c r="B1323" s="115"/>
      <c r="C1323" s="115"/>
      <c r="D1323" s="115"/>
      <c r="E1323" s="115"/>
      <c r="F1323" s="115"/>
      <c r="G1323" s="115"/>
      <c r="H1323" s="115"/>
    </row>
    <row r="1324" spans="1:8">
      <c r="A1324" s="118" t="s">
        <v>376</v>
      </c>
      <c r="B1324" s="433" t="str">
        <f>+'COMPUTOS METRICOS'!B73</f>
        <v>DATA BOOKS - PLANOS AS BUILT</v>
      </c>
      <c r="C1324" s="115"/>
      <c r="D1324" s="115"/>
      <c r="E1324" s="115"/>
      <c r="F1324" s="115"/>
      <c r="G1324" s="115"/>
      <c r="H1324" s="115"/>
    </row>
    <row r="1325" spans="1:8">
      <c r="A1325" s="118" t="s">
        <v>328</v>
      </c>
      <c r="B1325" s="433" t="s">
        <v>409</v>
      </c>
      <c r="C1325" s="115"/>
      <c r="D1325" s="115"/>
      <c r="E1325" s="115"/>
      <c r="F1325" s="115"/>
      <c r="G1325" s="115"/>
      <c r="H1325" s="115"/>
    </row>
    <row r="1326" spans="1:8">
      <c r="A1326" s="118" t="s">
        <v>375</v>
      </c>
      <c r="B1326" s="433">
        <v>1</v>
      </c>
      <c r="C1326" s="115"/>
      <c r="D1326" s="115"/>
      <c r="E1326" s="115"/>
      <c r="F1326" s="115"/>
      <c r="G1326" s="115"/>
      <c r="H1326" s="115"/>
    </row>
    <row r="1327" spans="1:8">
      <c r="A1327" s="119" t="s">
        <v>330</v>
      </c>
      <c r="B1327" s="115"/>
      <c r="C1327" s="115"/>
      <c r="D1327" s="115"/>
      <c r="E1327" s="115"/>
      <c r="F1327" s="115"/>
      <c r="G1327" s="115"/>
      <c r="H1327" s="115"/>
    </row>
    <row r="1328" spans="1:8">
      <c r="A1328" s="115"/>
      <c r="B1328" s="115"/>
      <c r="C1328" s="115"/>
      <c r="D1328" s="115"/>
      <c r="E1328" s="115"/>
      <c r="F1328" s="115"/>
      <c r="G1328" s="115"/>
      <c r="H1328" s="115"/>
    </row>
    <row r="1329" spans="1:8">
      <c r="A1329" s="120"/>
      <c r="B1329" s="121"/>
      <c r="C1329" s="122" t="s">
        <v>331</v>
      </c>
      <c r="D1329" s="122" t="s">
        <v>331</v>
      </c>
      <c r="E1329" s="123" t="s">
        <v>332</v>
      </c>
      <c r="F1329" s="123" t="s">
        <v>333</v>
      </c>
      <c r="G1329" s="123" t="s">
        <v>333</v>
      </c>
      <c r="H1329" s="123" t="s">
        <v>334</v>
      </c>
    </row>
    <row r="1330" spans="1:8">
      <c r="A1330" s="124"/>
      <c r="B1330" s="423" t="s">
        <v>1</v>
      </c>
      <c r="C1330" s="125" t="s">
        <v>335</v>
      </c>
      <c r="D1330" s="125" t="s">
        <v>336</v>
      </c>
      <c r="E1330" s="125" t="s">
        <v>337</v>
      </c>
      <c r="F1330" s="125" t="s">
        <v>338</v>
      </c>
      <c r="G1330" s="125" t="s">
        <v>337</v>
      </c>
      <c r="H1330" s="125" t="s">
        <v>339</v>
      </c>
    </row>
    <row r="1331" spans="1:8">
      <c r="A1331" s="126" t="s">
        <v>340</v>
      </c>
      <c r="B1331" s="424" t="s">
        <v>845</v>
      </c>
      <c r="C1331" s="127"/>
      <c r="D1331" s="127"/>
      <c r="E1331" s="127"/>
      <c r="F1331" s="127"/>
      <c r="G1331" s="127"/>
      <c r="H1331" s="128"/>
    </row>
    <row r="1332" spans="1:8">
      <c r="A1332" s="132"/>
      <c r="B1332" s="441" t="s">
        <v>890</v>
      </c>
      <c r="C1332" s="144" t="s">
        <v>409</v>
      </c>
      <c r="D1332" s="435">
        <v>1</v>
      </c>
      <c r="E1332" s="129"/>
      <c r="F1332" s="129"/>
      <c r="G1332" s="136">
        <v>5000</v>
      </c>
      <c r="H1332" s="136">
        <f>D1332*G1332</f>
        <v>5000</v>
      </c>
    </row>
    <row r="1333" spans="1:8">
      <c r="A1333" s="132"/>
      <c r="B1333" s="441"/>
      <c r="C1333" s="144"/>
      <c r="D1333" s="435"/>
      <c r="E1333" s="129"/>
      <c r="F1333" s="129"/>
      <c r="G1333" s="136"/>
      <c r="H1333" s="136">
        <f>D1333*G1333</f>
        <v>0</v>
      </c>
    </row>
    <row r="1334" spans="1:8">
      <c r="A1334" s="132"/>
      <c r="B1334" s="441"/>
      <c r="C1334" s="144"/>
      <c r="D1334" s="435"/>
      <c r="E1334" s="435"/>
      <c r="F1334" s="435"/>
      <c r="G1334" s="435"/>
      <c r="H1334" s="136"/>
    </row>
    <row r="1335" spans="1:8">
      <c r="A1335" s="132"/>
      <c r="B1335" s="127"/>
      <c r="C1335" s="127"/>
      <c r="D1335" s="436"/>
      <c r="E1335" s="127"/>
      <c r="F1335" s="127"/>
      <c r="G1335" s="133" t="s">
        <v>342</v>
      </c>
      <c r="H1335" s="134">
        <f>SUM(H1332:H1334)</f>
        <v>5000</v>
      </c>
    </row>
    <row r="1336" spans="1:8">
      <c r="A1336" s="142" t="s">
        <v>343</v>
      </c>
      <c r="B1336" s="437" t="s">
        <v>344</v>
      </c>
      <c r="C1336" s="127"/>
      <c r="D1336" s="436"/>
      <c r="E1336" s="127"/>
      <c r="F1336" s="127"/>
      <c r="G1336" s="127"/>
      <c r="H1336" s="128"/>
    </row>
    <row r="1337" spans="1:8">
      <c r="A1337" s="132"/>
      <c r="B1337" s="129" t="s">
        <v>888</v>
      </c>
      <c r="C1337" s="144" t="s">
        <v>346</v>
      </c>
      <c r="D1337" s="435">
        <v>200</v>
      </c>
      <c r="E1337" s="129"/>
      <c r="F1337" s="129"/>
      <c r="G1337" s="136">
        <v>28</v>
      </c>
      <c r="H1337" s="136">
        <f>D1337*G1337</f>
        <v>5600</v>
      </c>
    </row>
    <row r="1338" spans="1:8">
      <c r="A1338" s="132"/>
      <c r="B1338" s="129" t="s">
        <v>889</v>
      </c>
      <c r="C1338" s="144" t="s">
        <v>346</v>
      </c>
      <c r="D1338" s="435">
        <v>100</v>
      </c>
      <c r="E1338" s="129"/>
      <c r="F1338" s="129"/>
      <c r="G1338" s="136">
        <v>36.6</v>
      </c>
      <c r="H1338" s="136">
        <f>D1338*G1338</f>
        <v>3660</v>
      </c>
    </row>
    <row r="1339" spans="1:8">
      <c r="A1339" s="132"/>
      <c r="B1339" s="129" t="s">
        <v>891</v>
      </c>
      <c r="C1339" s="144" t="s">
        <v>346</v>
      </c>
      <c r="D1339" s="435">
        <v>50</v>
      </c>
      <c r="E1339" s="129"/>
      <c r="F1339" s="129"/>
      <c r="G1339" s="136">
        <v>36.6</v>
      </c>
      <c r="H1339" s="136">
        <f>D1339*G1339</f>
        <v>1830</v>
      </c>
    </row>
    <row r="1340" spans="1:8">
      <c r="A1340" s="132"/>
      <c r="B1340" s="143"/>
      <c r="C1340" s="143"/>
      <c r="D1340" s="140"/>
      <c r="E1340" s="129"/>
      <c r="F1340" s="129"/>
      <c r="G1340" s="136"/>
      <c r="H1340" s="136">
        <f>D1340*G1340</f>
        <v>0</v>
      </c>
    </row>
    <row r="1341" spans="1:8">
      <c r="A1341" s="124"/>
      <c r="B1341" s="438"/>
      <c r="C1341" s="127"/>
      <c r="D1341" s="127"/>
      <c r="E1341" s="127"/>
      <c r="F1341" s="127"/>
      <c r="G1341" s="133" t="s">
        <v>347</v>
      </c>
      <c r="H1341" s="134">
        <f>SUM(H1337:H1340)</f>
        <v>11090</v>
      </c>
    </row>
    <row r="1342" spans="1:8">
      <c r="A1342" s="137"/>
      <c r="B1342" s="119" t="s">
        <v>348</v>
      </c>
      <c r="C1342" s="115"/>
      <c r="D1342" s="115"/>
      <c r="E1342" s="115"/>
      <c r="F1342" s="115"/>
      <c r="G1342" s="138">
        <f>+G1300</f>
        <v>0.05</v>
      </c>
      <c r="H1342" s="136">
        <f>SUM(H1339:H1339)*G1342</f>
        <v>91.5</v>
      </c>
    </row>
    <row r="1343" spans="1:8">
      <c r="A1343" s="132"/>
      <c r="B1343" s="127"/>
      <c r="C1343" s="127"/>
      <c r="D1343" s="127"/>
      <c r="E1343" s="127"/>
      <c r="F1343" s="127"/>
      <c r="G1343" s="133" t="s">
        <v>349</v>
      </c>
      <c r="H1343" s="134">
        <f>+H1341+H1342</f>
        <v>11181.5</v>
      </c>
    </row>
    <row r="1344" spans="1:8">
      <c r="A1344" s="126" t="s">
        <v>350</v>
      </c>
      <c r="B1344" s="424" t="s">
        <v>351</v>
      </c>
      <c r="C1344" s="131"/>
      <c r="D1344" s="131"/>
      <c r="E1344" s="131"/>
      <c r="F1344" s="131"/>
      <c r="G1344" s="131"/>
      <c r="H1344" s="131"/>
    </row>
    <row r="1345" spans="1:8">
      <c r="A1345" s="126"/>
      <c r="B1345" s="129"/>
      <c r="C1345" s="130"/>
      <c r="D1345" s="435"/>
      <c r="E1345" s="131"/>
      <c r="F1345" s="131"/>
      <c r="G1345" s="136"/>
      <c r="H1345" s="136">
        <f>D1345*G1345</f>
        <v>0</v>
      </c>
    </row>
    <row r="1346" spans="1:8">
      <c r="A1346" s="132"/>
      <c r="B1346" s="434"/>
      <c r="C1346" s="129"/>
      <c r="D1346" s="140"/>
      <c r="E1346" s="138"/>
      <c r="F1346" s="136"/>
      <c r="G1346" s="136"/>
      <c r="H1346" s="136">
        <f>D1346*G1346</f>
        <v>0</v>
      </c>
    </row>
    <row r="1347" spans="1:8">
      <c r="A1347" s="137"/>
      <c r="B1347" s="119" t="s">
        <v>352</v>
      </c>
      <c r="C1347" s="440"/>
      <c r="D1347" s="440"/>
      <c r="E1347" s="440"/>
      <c r="F1347" s="440"/>
      <c r="G1347" s="138">
        <v>0.05</v>
      </c>
      <c r="H1347" s="136">
        <f>SUM(H1339:H1339)*G1347*(1+G1342)</f>
        <v>96.075000000000003</v>
      </c>
    </row>
    <row r="1348" spans="1:8">
      <c r="A1348" s="132"/>
      <c r="B1348" s="127"/>
      <c r="C1348" s="127"/>
      <c r="D1348" s="127"/>
      <c r="E1348" s="127"/>
      <c r="F1348" s="127"/>
      <c r="G1348" s="133" t="s">
        <v>353</v>
      </c>
      <c r="H1348" s="134">
        <f>SUM(H1345:H1347)</f>
        <v>96.075000000000003</v>
      </c>
    </row>
    <row r="1349" spans="1:8">
      <c r="A1349" s="126" t="s">
        <v>354</v>
      </c>
      <c r="B1349" s="424" t="s">
        <v>355</v>
      </c>
      <c r="C1349" s="127"/>
      <c r="D1349" s="127"/>
      <c r="E1349" s="127"/>
      <c r="F1349" s="127"/>
      <c r="G1349" s="127"/>
      <c r="H1349" s="128"/>
    </row>
    <row r="1350" spans="1:8">
      <c r="A1350" s="137"/>
      <c r="B1350" s="119" t="s">
        <v>356</v>
      </c>
      <c r="C1350" s="115"/>
      <c r="D1350" s="115"/>
      <c r="E1350" s="115"/>
      <c r="F1350" s="115"/>
      <c r="G1350" s="138">
        <v>0.71179999999999999</v>
      </c>
      <c r="H1350" s="136">
        <f>SUM(H1339:H1339)*G1350</f>
        <v>1302.5940000000001</v>
      </c>
    </row>
    <row r="1351" spans="1:8">
      <c r="A1351" s="137"/>
      <c r="B1351" s="119" t="s">
        <v>357</v>
      </c>
      <c r="C1351" s="115"/>
      <c r="D1351" s="115"/>
      <c r="E1351" s="115"/>
      <c r="F1351" s="115"/>
      <c r="G1351" s="138">
        <v>0.14940000000000001</v>
      </c>
      <c r="H1351" s="136">
        <f>SUM(H1339:H1339)*G1351</f>
        <v>273.40199999999999</v>
      </c>
    </row>
    <row r="1352" spans="1:8">
      <c r="A1352" s="132"/>
      <c r="B1352" s="127"/>
      <c r="C1352" s="127"/>
      <c r="D1352" s="127"/>
      <c r="E1352" s="127"/>
      <c r="F1352" s="127"/>
      <c r="G1352" s="133" t="s">
        <v>358</v>
      </c>
      <c r="H1352" s="134">
        <f>SUM(H1350:H1351)</f>
        <v>1575.9960000000001</v>
      </c>
    </row>
    <row r="1353" spans="1:8">
      <c r="A1353" s="126" t="s">
        <v>359</v>
      </c>
      <c r="B1353" s="424" t="s">
        <v>360</v>
      </c>
      <c r="C1353" s="127"/>
      <c r="D1353" s="127"/>
      <c r="E1353" s="127"/>
      <c r="F1353" s="127"/>
      <c r="G1353" s="127"/>
      <c r="H1353" s="128"/>
    </row>
    <row r="1354" spans="1:8">
      <c r="A1354" s="137"/>
      <c r="B1354" s="119" t="s">
        <v>361</v>
      </c>
      <c r="C1354" s="115"/>
      <c r="D1354" s="115"/>
      <c r="E1354" s="115"/>
      <c r="F1354" s="115"/>
      <c r="G1354" s="138">
        <f>+G1307</f>
        <v>0.12</v>
      </c>
      <c r="H1354" s="136">
        <f>(H1335+H1343+H1348)*G1354</f>
        <v>1953.309</v>
      </c>
    </row>
    <row r="1355" spans="1:8">
      <c r="A1355" s="137"/>
      <c r="B1355" s="119" t="s">
        <v>362</v>
      </c>
      <c r="C1355" s="115"/>
      <c r="D1355" s="115"/>
      <c r="E1355" s="115"/>
      <c r="F1355" s="115"/>
      <c r="G1355" s="138">
        <v>0</v>
      </c>
      <c r="H1355" s="136">
        <f>(SUM(H1332:H1333)+SUM(H1339:H1339)*(1+G1342+G1347*(1+G1342))+SUM(H1346:H1346))*G1355</f>
        <v>0</v>
      </c>
    </row>
    <row r="1356" spans="1:8">
      <c r="A1356" s="137"/>
      <c r="B1356" s="119" t="s">
        <v>363</v>
      </c>
      <c r="C1356" s="115"/>
      <c r="D1356" s="115"/>
      <c r="E1356" s="115"/>
      <c r="F1356" s="115"/>
      <c r="G1356" s="138">
        <v>0</v>
      </c>
      <c r="H1356" s="136">
        <f>SUM(H1332:H1333)*G1356</f>
        <v>0</v>
      </c>
    </row>
    <row r="1357" spans="1:8">
      <c r="A1357" s="132"/>
      <c r="B1357" s="127"/>
      <c r="C1357" s="127"/>
      <c r="D1357" s="127"/>
      <c r="E1357" s="127"/>
      <c r="F1357" s="127"/>
      <c r="G1357" s="133" t="s">
        <v>364</v>
      </c>
      <c r="H1357" s="134">
        <f>SUM(H1354:H1356)</f>
        <v>1953.309</v>
      </c>
    </row>
    <row r="1358" spans="1:8">
      <c r="A1358" s="126" t="s">
        <v>365</v>
      </c>
      <c r="B1358" s="424" t="s">
        <v>366</v>
      </c>
      <c r="C1358" s="127"/>
      <c r="D1358" s="127"/>
      <c r="E1358" s="127"/>
      <c r="F1358" s="127"/>
      <c r="G1358" s="127"/>
      <c r="H1358" s="128"/>
    </row>
    <row r="1359" spans="1:8">
      <c r="A1359" s="137"/>
      <c r="B1359" s="119" t="s">
        <v>367</v>
      </c>
      <c r="C1359" s="115"/>
      <c r="D1359" s="115"/>
      <c r="E1359" s="115"/>
      <c r="F1359" s="115"/>
      <c r="G1359" s="138">
        <v>0.1</v>
      </c>
      <c r="H1359" s="136">
        <f>(H1335+H1343+H1348)*G1359</f>
        <v>1627.7575000000002</v>
      </c>
    </row>
    <row r="1360" spans="1:8">
      <c r="A1360" s="132"/>
      <c r="B1360" s="127"/>
      <c r="C1360" s="127"/>
      <c r="D1360" s="127"/>
      <c r="E1360" s="127"/>
      <c r="F1360" s="127"/>
      <c r="G1360" s="133" t="s">
        <v>368</v>
      </c>
      <c r="H1360" s="134">
        <f>SUM(H1359:H1359)</f>
        <v>1627.7575000000002</v>
      </c>
    </row>
    <row r="1361" spans="1:8">
      <c r="A1361" s="126" t="s">
        <v>369</v>
      </c>
      <c r="B1361" s="424" t="s">
        <v>370</v>
      </c>
      <c r="C1361" s="127"/>
      <c r="D1361" s="127"/>
      <c r="E1361" s="127"/>
      <c r="F1361" s="127"/>
      <c r="G1361" s="127"/>
      <c r="H1361" s="128"/>
    </row>
    <row r="1362" spans="1:8">
      <c r="A1362" s="137"/>
      <c r="B1362" s="119" t="s">
        <v>371</v>
      </c>
      <c r="C1362" s="115"/>
      <c r="D1362" s="115"/>
      <c r="E1362" s="115"/>
      <c r="F1362" s="115"/>
      <c r="G1362" s="138">
        <v>3.0899999999999997E-2</v>
      </c>
      <c r="H1362" s="136">
        <f>(H1335+H1343+H1348+H1352+H1360+H1357)*G1362</f>
        <v>662.33029875</v>
      </c>
    </row>
    <row r="1363" spans="1:8">
      <c r="A1363" s="132"/>
      <c r="B1363" s="127"/>
      <c r="C1363" s="127"/>
      <c r="D1363" s="127"/>
      <c r="E1363" s="127"/>
      <c r="F1363" s="127"/>
      <c r="G1363" s="133" t="s">
        <v>372</v>
      </c>
      <c r="H1363" s="134">
        <f>SUM(H1362:H1362)</f>
        <v>662.33029875</v>
      </c>
    </row>
    <row r="1364" spans="1:8">
      <c r="A1364" s="132"/>
      <c r="B1364" s="127"/>
      <c r="C1364" s="127"/>
      <c r="D1364" s="127"/>
      <c r="E1364" s="127"/>
      <c r="F1364" s="127"/>
      <c r="G1364" s="133" t="s">
        <v>373</v>
      </c>
      <c r="H1364" s="134">
        <f>ROUND(H1335+H1343+H1348+H1352+H1357+H1360+H1363,2)</f>
        <v>22096.97</v>
      </c>
    </row>
    <row r="1365" spans="1:8">
      <c r="A1365" s="115"/>
      <c r="B1365" s="115"/>
      <c r="C1365" s="115"/>
      <c r="D1365" s="115"/>
      <c r="E1365" s="115"/>
      <c r="F1365" s="115"/>
      <c r="G1365" s="442" t="s">
        <v>869</v>
      </c>
      <c r="H1365" s="134">
        <f>H1364/6.96</f>
        <v>3174.852011494253</v>
      </c>
    </row>
  </sheetData>
  <autoFilter ref="G39:G1092"/>
  <mergeCells count="8">
    <mergeCell ref="B628:H628"/>
    <mergeCell ref="B1003:H1003"/>
    <mergeCell ref="B334:D334"/>
    <mergeCell ref="B383:D383"/>
    <mergeCell ref="B432:D432"/>
    <mergeCell ref="B481:D481"/>
    <mergeCell ref="B530:D530"/>
    <mergeCell ref="B579:D579"/>
  </mergeCells>
  <pageMargins left="0.7" right="0.7" top="0.75" bottom="0.75" header="0.3" footer="0.3"/>
  <pageSetup scale="59" orientation="portrait" r:id="rId1"/>
  <rowBreaks count="21" manualBreakCount="21">
    <brk id="86" max="16383" man="1"/>
    <brk id="134" max="16383" man="1"/>
    <brk id="181" max="16383" man="1"/>
    <brk id="231" max="16383" man="1"/>
    <brk id="280" max="16383" man="1"/>
    <brk id="328" max="16383" man="1"/>
    <brk id="377" max="16383" man="1"/>
    <brk id="426" max="16383" man="1"/>
    <brk id="475" max="7" man="1"/>
    <brk id="524" max="16383" man="1"/>
    <brk id="573" max="16383" man="1"/>
    <brk id="622" max="16383" man="1"/>
    <brk id="671" max="16383" man="1"/>
    <brk id="720" max="16383" man="1"/>
    <brk id="772" max="16383" man="1"/>
    <brk id="818" max="7" man="1"/>
    <brk id="863" max="7" man="1"/>
    <brk id="906" max="16383" man="1"/>
    <brk id="950" max="7" man="1"/>
    <brk id="997" max="16383" man="1"/>
    <brk id="1044" max="7"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5"/>
  <sheetViews>
    <sheetView workbookViewId="0">
      <selection activeCell="G22" sqref="G22"/>
    </sheetView>
  </sheetViews>
  <sheetFormatPr baseColWidth="10" defaultRowHeight="15"/>
  <cols>
    <col min="1" max="1" width="5.140625" customWidth="1"/>
    <col min="2" max="2" width="57" customWidth="1"/>
    <col min="3" max="3" width="187.42578125" customWidth="1"/>
  </cols>
  <sheetData>
    <row r="2" spans="1:3" ht="15.75">
      <c r="B2" s="550" t="s">
        <v>479</v>
      </c>
      <c r="C2" s="551"/>
    </row>
    <row r="3" spans="1:3" ht="45" customHeight="1">
      <c r="A3" s="389"/>
      <c r="B3" s="284" t="s">
        <v>750</v>
      </c>
      <c r="C3" s="552" t="s">
        <v>751</v>
      </c>
    </row>
    <row r="4" spans="1:3" ht="39" customHeight="1">
      <c r="A4" s="389"/>
      <c r="B4" s="284" t="s">
        <v>632</v>
      </c>
      <c r="C4" s="552"/>
    </row>
    <row r="5" spans="1:3" ht="32.25" customHeight="1">
      <c r="A5" s="389"/>
      <c r="B5" s="284" t="s">
        <v>578</v>
      </c>
      <c r="C5" s="390" t="s">
        <v>752</v>
      </c>
    </row>
    <row r="6" spans="1:3" ht="37.5" customHeight="1">
      <c r="A6" s="389"/>
      <c r="B6" s="389" t="s">
        <v>581</v>
      </c>
      <c r="C6" s="553" t="s">
        <v>753</v>
      </c>
    </row>
    <row r="7" spans="1:3">
      <c r="A7" s="389"/>
      <c r="B7" s="389" t="s">
        <v>584</v>
      </c>
      <c r="C7" s="553"/>
    </row>
    <row r="8" spans="1:3" ht="24" customHeight="1">
      <c r="A8" s="389"/>
      <c r="B8" s="389" t="s">
        <v>586</v>
      </c>
      <c r="C8" s="553"/>
    </row>
    <row r="9" spans="1:3" ht="23.25" customHeight="1">
      <c r="A9" s="389"/>
      <c r="B9" s="389" t="s">
        <v>588</v>
      </c>
      <c r="C9" s="553"/>
    </row>
    <row r="10" spans="1:3" ht="22.5" customHeight="1">
      <c r="A10" s="389"/>
      <c r="B10" s="389" t="s">
        <v>590</v>
      </c>
      <c r="C10" s="553"/>
    </row>
    <row r="11" spans="1:3" ht="27" customHeight="1">
      <c r="A11" s="389"/>
      <c r="B11" s="284" t="s">
        <v>600</v>
      </c>
      <c r="C11" s="553"/>
    </row>
    <row r="12" spans="1:3" ht="33.75" customHeight="1">
      <c r="A12" s="389"/>
      <c r="B12" s="284" t="s">
        <v>602</v>
      </c>
      <c r="C12" s="553"/>
    </row>
    <row r="13" spans="1:3">
      <c r="A13" s="389"/>
      <c r="B13" s="284" t="s">
        <v>635</v>
      </c>
      <c r="C13" s="391" t="s">
        <v>754</v>
      </c>
    </row>
    <row r="14" spans="1:3" ht="130.5" customHeight="1">
      <c r="A14" s="389"/>
      <c r="B14" s="284" t="s">
        <v>606</v>
      </c>
      <c r="C14" s="392" t="s">
        <v>755</v>
      </c>
    </row>
    <row r="15" spans="1:3" ht="135">
      <c r="A15" s="389"/>
      <c r="B15" s="284" t="s">
        <v>608</v>
      </c>
      <c r="C15" s="393" t="s">
        <v>756</v>
      </c>
    </row>
    <row r="16" spans="1:3">
      <c r="A16" s="389"/>
      <c r="B16" s="284" t="s">
        <v>638</v>
      </c>
      <c r="C16" s="391" t="s">
        <v>757</v>
      </c>
    </row>
    <row r="17" spans="1:3" ht="30">
      <c r="A17" s="389"/>
      <c r="B17" s="284" t="s">
        <v>613</v>
      </c>
      <c r="C17" s="393" t="s">
        <v>758</v>
      </c>
    </row>
    <row r="18" spans="1:3">
      <c r="A18" s="389"/>
      <c r="B18" s="284" t="s">
        <v>615</v>
      </c>
      <c r="C18" s="393" t="s">
        <v>759</v>
      </c>
    </row>
    <row r="19" spans="1:3" ht="120">
      <c r="A19" s="389"/>
      <c r="B19" s="284" t="s">
        <v>617</v>
      </c>
      <c r="C19" s="390" t="s">
        <v>760</v>
      </c>
    </row>
    <row r="20" spans="1:3">
      <c r="A20" s="389"/>
      <c r="B20" s="285" t="s">
        <v>619</v>
      </c>
      <c r="C20" s="394"/>
    </row>
    <row r="21" spans="1:3" ht="78" customHeight="1">
      <c r="A21" s="389"/>
      <c r="B21" s="554" t="s">
        <v>761</v>
      </c>
      <c r="C21" s="554"/>
    </row>
    <row r="22" spans="1:3">
      <c r="A22" s="389"/>
      <c r="B22" s="395"/>
      <c r="C22" s="396"/>
    </row>
    <row r="23" spans="1:3">
      <c r="A23" s="389"/>
      <c r="B23" s="397"/>
      <c r="C23" s="389"/>
    </row>
    <row r="24" spans="1:3">
      <c r="A24" s="389"/>
      <c r="B24" s="555"/>
      <c r="C24" s="555"/>
    </row>
    <row r="25" spans="1:3">
      <c r="A25" s="389"/>
      <c r="B25" s="389"/>
      <c r="C25" s="389"/>
    </row>
  </sheetData>
  <mergeCells count="5">
    <mergeCell ref="B2:C2"/>
    <mergeCell ref="C3:C4"/>
    <mergeCell ref="C6:C12"/>
    <mergeCell ref="B21:C21"/>
    <mergeCell ref="B24:C24"/>
  </mergeCells>
  <pageMargins left="0.7" right="0.7" top="0.75" bottom="0.75" header="0.3" footer="0.3"/>
  <pageSetup orientation="portrait" horizontalDpi="1200" verticalDpi="1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topLeftCell="A54" workbookViewId="0">
      <selection activeCell="G22" sqref="G22"/>
    </sheetView>
  </sheetViews>
  <sheetFormatPr baseColWidth="10" defaultRowHeight="12.75"/>
  <cols>
    <col min="1" max="1" width="37.85546875" style="398" customWidth="1"/>
    <col min="2" max="2" width="11.42578125" style="400"/>
    <col min="3" max="3" width="12.5703125" style="398" bestFit="1" customWidth="1"/>
    <col min="4" max="16384" width="11.42578125" style="398"/>
  </cols>
  <sheetData>
    <row r="1" spans="1:6">
      <c r="A1" s="398" t="s">
        <v>762</v>
      </c>
      <c r="B1" s="399" t="s">
        <v>763</v>
      </c>
      <c r="C1" s="399" t="s">
        <v>764</v>
      </c>
    </row>
    <row r="2" spans="1:6">
      <c r="A2" s="398" t="s">
        <v>765</v>
      </c>
      <c r="B2" s="400">
        <v>1</v>
      </c>
      <c r="C2" s="401">
        <v>48.274648269549992</v>
      </c>
      <c r="E2" s="398">
        <v>12</v>
      </c>
      <c r="F2" s="398">
        <f>+E2*C2*B2</f>
        <v>579.29577923459988</v>
      </c>
    </row>
    <row r="3" spans="1:6">
      <c r="A3" s="398" t="s">
        <v>766</v>
      </c>
      <c r="B3" s="400">
        <v>1</v>
      </c>
      <c r="C3" s="401">
        <v>35.534475529389994</v>
      </c>
      <c r="E3" s="398">
        <v>12</v>
      </c>
      <c r="F3" s="398">
        <f>+E3*C3*B3</f>
        <v>426.41370635267992</v>
      </c>
    </row>
    <row r="4" spans="1:6">
      <c r="C4" s="401"/>
      <c r="E4" s="398">
        <v>12</v>
      </c>
    </row>
    <row r="5" spans="1:6">
      <c r="A5" s="398" t="s">
        <v>767</v>
      </c>
      <c r="B5" s="400" t="s">
        <v>763</v>
      </c>
      <c r="C5" s="401" t="s">
        <v>764</v>
      </c>
      <c r="E5" s="398">
        <v>12</v>
      </c>
    </row>
    <row r="6" spans="1:6">
      <c r="A6" s="398" t="s">
        <v>768</v>
      </c>
      <c r="B6" s="400">
        <v>1</v>
      </c>
      <c r="C6" s="401">
        <v>39.759190350000004</v>
      </c>
      <c r="E6" s="398">
        <v>12</v>
      </c>
      <c r="F6" s="398">
        <f>+E6*C6*B6</f>
        <v>477.11028420000002</v>
      </c>
    </row>
    <row r="7" spans="1:6">
      <c r="A7" s="398" t="s">
        <v>769</v>
      </c>
      <c r="B7" s="400">
        <v>1</v>
      </c>
      <c r="C7" s="401">
        <v>31.287790099999999</v>
      </c>
      <c r="E7" s="398">
        <v>12</v>
      </c>
      <c r="F7" s="398">
        <f>+E7*C7*B7</f>
        <v>375.4534812</v>
      </c>
    </row>
    <row r="8" spans="1:6">
      <c r="C8" s="401"/>
      <c r="E8" s="398">
        <v>12</v>
      </c>
    </row>
    <row r="9" spans="1:6">
      <c r="A9" s="398" t="s">
        <v>770</v>
      </c>
      <c r="B9" s="400" t="s">
        <v>763</v>
      </c>
      <c r="C9" s="401" t="s">
        <v>764</v>
      </c>
      <c r="E9" s="398">
        <v>12</v>
      </c>
    </row>
    <row r="10" spans="1:6">
      <c r="A10" s="398" t="s">
        <v>771</v>
      </c>
      <c r="B10" s="400">
        <v>1</v>
      </c>
      <c r="C10" s="401">
        <v>52.466290725</v>
      </c>
      <c r="E10" s="398">
        <v>12</v>
      </c>
      <c r="F10" s="398">
        <f>+E10*C10*B10</f>
        <v>629.59548870000003</v>
      </c>
    </row>
    <row r="11" spans="1:6">
      <c r="C11" s="401"/>
      <c r="E11" s="398">
        <v>12</v>
      </c>
    </row>
    <row r="12" spans="1:6">
      <c r="A12" s="398" t="s">
        <v>772</v>
      </c>
      <c r="B12" s="400" t="s">
        <v>763</v>
      </c>
      <c r="C12" s="401" t="s">
        <v>764</v>
      </c>
      <c r="E12" s="398">
        <v>12</v>
      </c>
    </row>
    <row r="13" spans="1:6">
      <c r="A13" s="398" t="s">
        <v>773</v>
      </c>
      <c r="B13" s="400">
        <v>1</v>
      </c>
      <c r="C13" s="401">
        <v>65.173391100000003</v>
      </c>
      <c r="E13" s="398">
        <v>12</v>
      </c>
      <c r="F13" s="398">
        <f>+E13*C13*B13</f>
        <v>782.08069320000004</v>
      </c>
    </row>
    <row r="14" spans="1:6">
      <c r="A14" s="398" t="s">
        <v>774</v>
      </c>
      <c r="B14" s="400">
        <v>1</v>
      </c>
      <c r="C14" s="401">
        <v>56.701990850000001</v>
      </c>
      <c r="E14" s="398">
        <v>12</v>
      </c>
      <c r="F14" s="398">
        <f t="shared" ref="F14:F20" si="0">+E14*C14*B14</f>
        <v>680.42389019999996</v>
      </c>
    </row>
    <row r="15" spans="1:6">
      <c r="A15" s="398" t="s">
        <v>765</v>
      </c>
      <c r="B15" s="400">
        <v>1</v>
      </c>
      <c r="C15" s="401">
        <v>50.772010675000004</v>
      </c>
      <c r="E15" s="398">
        <v>12</v>
      </c>
      <c r="F15" s="398">
        <f t="shared" si="0"/>
        <v>609.26412810000011</v>
      </c>
    </row>
    <row r="16" spans="1:6">
      <c r="A16" s="398" t="s">
        <v>775</v>
      </c>
      <c r="B16" s="400">
        <v>1</v>
      </c>
      <c r="C16" s="401">
        <v>39.759190350000004</v>
      </c>
      <c r="E16" s="398">
        <v>12</v>
      </c>
      <c r="F16" s="398">
        <f t="shared" si="0"/>
        <v>477.11028420000002</v>
      </c>
    </row>
    <row r="17" spans="1:6">
      <c r="A17" s="398" t="s">
        <v>776</v>
      </c>
      <c r="B17" s="400">
        <v>1</v>
      </c>
      <c r="C17" s="401">
        <v>43.994890474999998</v>
      </c>
      <c r="E17" s="398">
        <v>12</v>
      </c>
      <c r="F17" s="398">
        <f t="shared" si="0"/>
        <v>527.93868569999995</v>
      </c>
    </row>
    <row r="18" spans="1:6">
      <c r="A18" s="398" t="s">
        <v>777</v>
      </c>
      <c r="B18" s="400">
        <v>1</v>
      </c>
      <c r="C18" s="401">
        <v>42.300610424999995</v>
      </c>
      <c r="E18" s="398">
        <v>12</v>
      </c>
      <c r="F18" s="398">
        <f t="shared" si="0"/>
        <v>507.60732509999991</v>
      </c>
    </row>
    <row r="19" spans="1:6">
      <c r="A19" s="398" t="s">
        <v>778</v>
      </c>
      <c r="B19" s="400">
        <v>1</v>
      </c>
      <c r="C19" s="401">
        <v>31.287790099999999</v>
      </c>
      <c r="E19" s="398">
        <v>12</v>
      </c>
      <c r="F19" s="398">
        <f t="shared" si="0"/>
        <v>375.4534812</v>
      </c>
    </row>
    <row r="20" spans="1:6">
      <c r="A20" s="398" t="s">
        <v>779</v>
      </c>
      <c r="B20" s="400">
        <v>1</v>
      </c>
      <c r="C20" s="401">
        <v>27.052089975000001</v>
      </c>
      <c r="E20" s="398">
        <v>12</v>
      </c>
      <c r="F20" s="398">
        <f t="shared" si="0"/>
        <v>324.62507970000001</v>
      </c>
    </row>
    <row r="21" spans="1:6">
      <c r="C21" s="401"/>
      <c r="E21" s="398">
        <v>12</v>
      </c>
    </row>
    <row r="22" spans="1:6">
      <c r="A22" s="398" t="s">
        <v>780</v>
      </c>
      <c r="B22" s="400" t="s">
        <v>763</v>
      </c>
      <c r="C22" s="401" t="s">
        <v>764</v>
      </c>
      <c r="E22" s="398">
        <v>12</v>
      </c>
    </row>
    <row r="23" spans="1:6">
      <c r="A23" s="398" t="s">
        <v>781</v>
      </c>
      <c r="B23" s="400">
        <v>1</v>
      </c>
      <c r="C23" s="401">
        <v>48.524424613848929</v>
      </c>
      <c r="E23" s="398">
        <v>12</v>
      </c>
      <c r="F23" s="398">
        <f>+E23*C23*B23</f>
        <v>582.29309536618712</v>
      </c>
    </row>
    <row r="24" spans="1:6">
      <c r="A24" s="398" t="s">
        <v>782</v>
      </c>
      <c r="B24" s="400">
        <v>1</v>
      </c>
      <c r="C24" s="401">
        <v>37.511604288848915</v>
      </c>
      <c r="E24" s="398">
        <v>12</v>
      </c>
      <c r="F24" s="398">
        <f>+E24*C24*B24</f>
        <v>450.13925146618698</v>
      </c>
    </row>
    <row r="25" spans="1:6">
      <c r="A25" s="398" t="s">
        <v>783</v>
      </c>
      <c r="B25" s="400">
        <v>1</v>
      </c>
      <c r="C25" s="401">
        <v>37.511604288848915</v>
      </c>
      <c r="E25" s="398">
        <v>12</v>
      </c>
      <c r="F25" s="398">
        <f>+E25*C25*B25</f>
        <v>450.13925146618698</v>
      </c>
    </row>
    <row r="26" spans="1:6">
      <c r="A26" s="398" t="s">
        <v>784</v>
      </c>
      <c r="B26" s="400">
        <v>1</v>
      </c>
      <c r="C26" s="401">
        <v>33.275904163848914</v>
      </c>
      <c r="E26" s="398">
        <v>12</v>
      </c>
      <c r="F26" s="398">
        <f>+E26*C26*B26</f>
        <v>399.31084996618699</v>
      </c>
    </row>
    <row r="27" spans="1:6">
      <c r="E27" s="398">
        <v>12</v>
      </c>
      <c r="F27" s="402">
        <f>SUM(F2:F26)</f>
        <v>8654.2547553520271</v>
      </c>
    </row>
    <row r="28" spans="1:6">
      <c r="E28" s="398">
        <v>12</v>
      </c>
    </row>
    <row r="29" spans="1:6">
      <c r="A29" s="398" t="s">
        <v>785</v>
      </c>
      <c r="B29" s="400" t="s">
        <v>763</v>
      </c>
      <c r="C29" s="403" t="s">
        <v>764</v>
      </c>
      <c r="E29" s="398">
        <v>12</v>
      </c>
    </row>
    <row r="30" spans="1:6">
      <c r="A30" s="398" t="s">
        <v>786</v>
      </c>
      <c r="B30" s="400">
        <v>2</v>
      </c>
      <c r="C30" s="401">
        <v>20.953266416666665</v>
      </c>
      <c r="E30" s="398">
        <v>12</v>
      </c>
      <c r="F30" s="398">
        <f t="shared" ref="F30:F47" si="1">+E30*C30*B30</f>
        <v>502.87839399999996</v>
      </c>
    </row>
    <row r="31" spans="1:6">
      <c r="A31" s="398" t="s">
        <v>787</v>
      </c>
      <c r="B31" s="400">
        <v>2</v>
      </c>
      <c r="C31" s="401">
        <v>56.598292650739154</v>
      </c>
      <c r="E31" s="398">
        <v>12</v>
      </c>
      <c r="F31" s="398">
        <f t="shared" si="1"/>
        <v>1358.3590236177397</v>
      </c>
    </row>
    <row r="32" spans="1:6">
      <c r="A32" s="398" t="s">
        <v>788</v>
      </c>
      <c r="B32" s="400">
        <v>1</v>
      </c>
      <c r="C32" s="401">
        <v>25.190247513556667</v>
      </c>
      <c r="E32" s="398">
        <v>12</v>
      </c>
      <c r="F32" s="398">
        <f t="shared" si="1"/>
        <v>302.28297016267999</v>
      </c>
    </row>
    <row r="33" spans="1:6">
      <c r="A33" s="398" t="s">
        <v>789</v>
      </c>
      <c r="B33" s="400">
        <v>1</v>
      </c>
      <c r="C33" s="401">
        <v>31.975131179556669</v>
      </c>
      <c r="E33" s="398">
        <v>12</v>
      </c>
      <c r="F33" s="398">
        <f>+E33*C33*B33</f>
        <v>383.70157415468003</v>
      </c>
    </row>
    <row r="34" spans="1:6">
      <c r="A34" s="398" t="s">
        <v>790</v>
      </c>
      <c r="B34" s="400">
        <v>1</v>
      </c>
      <c r="C34" s="401">
        <v>31.975131179556669</v>
      </c>
      <c r="E34" s="398">
        <v>12</v>
      </c>
      <c r="F34" s="398">
        <f t="shared" si="1"/>
        <v>383.70157415468003</v>
      </c>
    </row>
    <row r="35" spans="1:6">
      <c r="A35" s="398" t="s">
        <v>791</v>
      </c>
      <c r="B35" s="400">
        <v>1</v>
      </c>
      <c r="C35" s="401">
        <v>31.975131179556669</v>
      </c>
      <c r="E35" s="398">
        <v>12</v>
      </c>
      <c r="F35" s="398">
        <f t="shared" si="1"/>
        <v>383.70157415468003</v>
      </c>
    </row>
    <row r="36" spans="1:6">
      <c r="A36" s="398" t="s">
        <v>792</v>
      </c>
      <c r="B36" s="400">
        <v>1</v>
      </c>
      <c r="C36" s="401">
        <v>16.717566291666667</v>
      </c>
      <c r="E36" s="398">
        <v>12</v>
      </c>
      <c r="F36" s="398">
        <f t="shared" si="1"/>
        <v>200.61079549999999</v>
      </c>
    </row>
    <row r="37" spans="1:6">
      <c r="A37" s="398" t="s">
        <v>793</v>
      </c>
      <c r="B37" s="400">
        <v>1</v>
      </c>
      <c r="C37" s="401">
        <v>16.717566291666667</v>
      </c>
      <c r="E37" s="398">
        <v>12</v>
      </c>
      <c r="F37" s="398">
        <f t="shared" si="1"/>
        <v>200.61079549999999</v>
      </c>
    </row>
    <row r="38" spans="1:6">
      <c r="A38" s="398" t="s">
        <v>794</v>
      </c>
      <c r="B38" s="400">
        <v>1</v>
      </c>
      <c r="C38" s="401">
        <v>20.106126391666667</v>
      </c>
      <c r="E38" s="398">
        <v>12</v>
      </c>
      <c r="F38" s="398">
        <f t="shared" si="1"/>
        <v>241.27351670000002</v>
      </c>
    </row>
    <row r="39" spans="1:6">
      <c r="A39" s="398" t="s">
        <v>795</v>
      </c>
      <c r="B39" s="400">
        <v>1</v>
      </c>
      <c r="C39" s="401">
        <v>31.975131179556669</v>
      </c>
      <c r="E39" s="398">
        <v>12</v>
      </c>
      <c r="F39" s="398">
        <f t="shared" si="1"/>
        <v>383.70157415468003</v>
      </c>
    </row>
    <row r="40" spans="1:6">
      <c r="A40" s="398" t="s">
        <v>796</v>
      </c>
      <c r="B40" s="400">
        <v>1</v>
      </c>
      <c r="C40" s="401">
        <v>14.599716229166667</v>
      </c>
      <c r="E40" s="398">
        <v>12</v>
      </c>
      <c r="F40" s="398">
        <f t="shared" si="1"/>
        <v>175.19659475</v>
      </c>
    </row>
    <row r="41" spans="1:6">
      <c r="A41" s="398" t="s">
        <v>797</v>
      </c>
      <c r="B41" s="400">
        <v>1</v>
      </c>
      <c r="C41" s="401">
        <v>16.717566291666667</v>
      </c>
      <c r="E41" s="398">
        <v>12</v>
      </c>
      <c r="F41" s="398">
        <f t="shared" si="1"/>
        <v>200.61079549999999</v>
      </c>
    </row>
    <row r="42" spans="1:6">
      <c r="A42" s="398" t="s">
        <v>798</v>
      </c>
      <c r="B42" s="400">
        <v>1</v>
      </c>
      <c r="C42" s="401">
        <v>33.671352096056658</v>
      </c>
      <c r="E42" s="398">
        <v>12</v>
      </c>
      <c r="F42" s="398">
        <f t="shared" si="1"/>
        <v>404.05622515267987</v>
      </c>
    </row>
    <row r="43" spans="1:6">
      <c r="A43" s="398" t="s">
        <v>799</v>
      </c>
      <c r="B43" s="400">
        <v>1</v>
      </c>
      <c r="C43" s="401">
        <v>35.367573012556669</v>
      </c>
      <c r="E43" s="398">
        <v>12</v>
      </c>
      <c r="F43" s="398">
        <f t="shared" si="1"/>
        <v>424.41087615068</v>
      </c>
    </row>
    <row r="44" spans="1:6">
      <c r="A44" s="398" t="s">
        <v>800</v>
      </c>
      <c r="B44" s="400">
        <v>1</v>
      </c>
      <c r="C44" s="401">
        <v>40.447579497466663</v>
      </c>
      <c r="E44" s="398">
        <v>12</v>
      </c>
      <c r="F44" s="398">
        <f t="shared" si="1"/>
        <v>485.37095396959995</v>
      </c>
    </row>
    <row r="45" spans="1:6">
      <c r="A45" s="398" t="s">
        <v>801</v>
      </c>
      <c r="B45" s="400">
        <v>1</v>
      </c>
      <c r="C45" s="401">
        <v>46.410903758936676</v>
      </c>
      <c r="E45" s="398">
        <v>12</v>
      </c>
      <c r="F45" s="398">
        <f t="shared" si="1"/>
        <v>556.93084510724009</v>
      </c>
    </row>
    <row r="46" spans="1:6">
      <c r="A46" s="398" t="s">
        <v>802</v>
      </c>
      <c r="B46" s="400">
        <v>1</v>
      </c>
      <c r="C46" s="401">
        <v>33.671352096056658</v>
      </c>
      <c r="E46" s="398">
        <v>12</v>
      </c>
      <c r="F46" s="398">
        <f t="shared" si="1"/>
        <v>404.05622515267987</v>
      </c>
    </row>
    <row r="47" spans="1:6">
      <c r="A47" s="398" t="s">
        <v>803</v>
      </c>
      <c r="B47" s="400">
        <v>1</v>
      </c>
      <c r="C47" s="401">
        <v>26.886468430056667</v>
      </c>
      <c r="E47" s="398">
        <v>12</v>
      </c>
      <c r="F47" s="398">
        <f t="shared" si="1"/>
        <v>322.63762116068</v>
      </c>
    </row>
    <row r="48" spans="1:6">
      <c r="E48" s="398">
        <v>12</v>
      </c>
    </row>
    <row r="49" spans="1:6">
      <c r="E49" s="398">
        <v>12</v>
      </c>
    </row>
    <row r="50" spans="1:6">
      <c r="A50" s="398" t="s">
        <v>804</v>
      </c>
      <c r="B50" s="400" t="s">
        <v>763</v>
      </c>
      <c r="C50" s="403" t="s">
        <v>764</v>
      </c>
      <c r="E50" s="398">
        <v>12</v>
      </c>
    </row>
    <row r="51" spans="1:6">
      <c r="A51" s="398" t="s">
        <v>424</v>
      </c>
      <c r="B51" s="400">
        <v>1</v>
      </c>
      <c r="C51" s="401">
        <v>13.329006191666668</v>
      </c>
      <c r="E51" s="398">
        <v>12</v>
      </c>
      <c r="F51" s="398">
        <f>+E51*C51*B51</f>
        <v>159.94807430000003</v>
      </c>
    </row>
    <row r="52" spans="1:6">
      <c r="A52" s="398" t="s">
        <v>805</v>
      </c>
      <c r="B52" s="400">
        <v>1</v>
      </c>
      <c r="C52" s="401">
        <v>26.886468430056667</v>
      </c>
      <c r="E52" s="398">
        <v>12</v>
      </c>
      <c r="F52" s="398">
        <f>+E52*C52*B52</f>
        <v>322.63762116068</v>
      </c>
    </row>
    <row r="53" spans="1:6">
      <c r="F53" s="402">
        <f>SUM(F30:F52)</f>
        <v>7796.6776245033807</v>
      </c>
    </row>
    <row r="54" spans="1:6">
      <c r="C54" s="404" t="s">
        <v>806</v>
      </c>
    </row>
    <row r="55" spans="1:6" ht="15">
      <c r="A55" s="405" t="s">
        <v>807</v>
      </c>
      <c r="B55" s="406">
        <v>1</v>
      </c>
      <c r="C55" s="407">
        <v>21</v>
      </c>
      <c r="E55" s="398">
        <v>18</v>
      </c>
      <c r="F55" s="403">
        <f t="shared" ref="F55:F78" si="2">+E55*C55*B55</f>
        <v>378</v>
      </c>
    </row>
    <row r="56" spans="1:6" ht="15">
      <c r="A56" s="405" t="s">
        <v>808</v>
      </c>
      <c r="B56" s="406">
        <v>2</v>
      </c>
      <c r="C56" s="407">
        <v>18</v>
      </c>
      <c r="E56" s="398">
        <v>18</v>
      </c>
      <c r="F56" s="403">
        <f t="shared" si="2"/>
        <v>648</v>
      </c>
    </row>
    <row r="57" spans="1:6" ht="15">
      <c r="A57" s="405" t="s">
        <v>809</v>
      </c>
      <c r="B57" s="406">
        <v>2</v>
      </c>
      <c r="C57" s="407">
        <v>47</v>
      </c>
      <c r="E57" s="398">
        <v>18</v>
      </c>
      <c r="F57" s="403">
        <f t="shared" si="2"/>
        <v>1692</v>
      </c>
    </row>
    <row r="58" spans="1:6" ht="15">
      <c r="A58" s="405" t="s">
        <v>810</v>
      </c>
      <c r="B58" s="406">
        <v>1</v>
      </c>
      <c r="C58" s="407">
        <v>26.526299999999999</v>
      </c>
      <c r="E58" s="398">
        <v>18</v>
      </c>
      <c r="F58" s="403">
        <f t="shared" si="2"/>
        <v>477.47339999999997</v>
      </c>
    </row>
    <row r="59" spans="1:6" ht="15">
      <c r="A59" s="405" t="s">
        <v>811</v>
      </c>
      <c r="B59" s="406">
        <v>1</v>
      </c>
      <c r="C59" s="407">
        <v>3</v>
      </c>
      <c r="E59" s="398">
        <v>18</v>
      </c>
      <c r="F59" s="403">
        <f t="shared" si="2"/>
        <v>54</v>
      </c>
    </row>
    <row r="60" spans="1:6" ht="15">
      <c r="A60" s="405" t="s">
        <v>812</v>
      </c>
      <c r="B60" s="406">
        <v>1</v>
      </c>
      <c r="C60" s="407">
        <v>4.1498999999999997</v>
      </c>
      <c r="E60" s="398">
        <v>18</v>
      </c>
      <c r="F60" s="403">
        <f t="shared" si="2"/>
        <v>74.6982</v>
      </c>
    </row>
    <row r="61" spans="1:6" ht="15">
      <c r="A61" s="405" t="s">
        <v>813</v>
      </c>
      <c r="B61" s="406">
        <v>1</v>
      </c>
      <c r="C61" s="407">
        <v>27</v>
      </c>
      <c r="E61" s="398">
        <v>18</v>
      </c>
      <c r="F61" s="403">
        <f t="shared" si="2"/>
        <v>486</v>
      </c>
    </row>
    <row r="62" spans="1:6" ht="15">
      <c r="A62" s="405" t="s">
        <v>814</v>
      </c>
      <c r="B62" s="406">
        <v>1</v>
      </c>
      <c r="C62" s="407">
        <v>11.223000000000001</v>
      </c>
      <c r="E62" s="398">
        <v>18</v>
      </c>
      <c r="F62" s="403">
        <f t="shared" si="2"/>
        <v>202.01400000000001</v>
      </c>
    </row>
    <row r="63" spans="1:6" ht="15">
      <c r="A63" s="405" t="s">
        <v>815</v>
      </c>
      <c r="B63" s="406">
        <v>1</v>
      </c>
      <c r="C63" s="407">
        <v>9.3524999999999991</v>
      </c>
      <c r="E63" s="398">
        <v>18</v>
      </c>
      <c r="F63" s="403">
        <f t="shared" si="2"/>
        <v>168.34499999999997</v>
      </c>
    </row>
    <row r="64" spans="1:6" ht="15">
      <c r="A64" s="405" t="s">
        <v>816</v>
      </c>
      <c r="B64" s="406">
        <v>1</v>
      </c>
      <c r="C64" s="407">
        <v>3.48</v>
      </c>
      <c r="E64" s="398">
        <v>18</v>
      </c>
      <c r="F64" s="403">
        <f t="shared" si="2"/>
        <v>62.64</v>
      </c>
    </row>
    <row r="65" spans="1:6" ht="15">
      <c r="A65" s="405" t="s">
        <v>817</v>
      </c>
      <c r="B65" s="406">
        <v>1</v>
      </c>
      <c r="C65" s="407">
        <v>12.05</v>
      </c>
      <c r="E65" s="398">
        <v>18</v>
      </c>
      <c r="F65" s="403">
        <f t="shared" si="2"/>
        <v>216.9</v>
      </c>
    </row>
    <row r="66" spans="1:6" ht="30">
      <c r="A66" s="405" t="s">
        <v>818</v>
      </c>
      <c r="B66" s="406">
        <v>1</v>
      </c>
      <c r="C66" s="407">
        <v>59</v>
      </c>
      <c r="E66" s="398">
        <v>18</v>
      </c>
      <c r="F66" s="403">
        <f t="shared" si="2"/>
        <v>1062</v>
      </c>
    </row>
    <row r="67" spans="1:6" ht="15">
      <c r="A67" s="405" t="s">
        <v>819</v>
      </c>
      <c r="B67" s="406">
        <v>1</v>
      </c>
      <c r="C67" s="407">
        <v>2</v>
      </c>
      <c r="E67" s="398">
        <v>18</v>
      </c>
      <c r="F67" s="403">
        <f t="shared" si="2"/>
        <v>36</v>
      </c>
    </row>
    <row r="68" spans="1:6" ht="15">
      <c r="A68" s="405" t="s">
        <v>820</v>
      </c>
      <c r="B68" s="406">
        <v>1</v>
      </c>
      <c r="C68" s="407">
        <v>67.625100000000003</v>
      </c>
      <c r="E68" s="398">
        <v>18</v>
      </c>
      <c r="F68" s="403">
        <f t="shared" si="2"/>
        <v>1217.2518</v>
      </c>
    </row>
    <row r="69" spans="1:6" ht="15">
      <c r="A69" s="405" t="s">
        <v>821</v>
      </c>
      <c r="B69" s="406">
        <v>2</v>
      </c>
      <c r="C69" s="407">
        <v>7.2470999999999997</v>
      </c>
      <c r="E69" s="398">
        <v>18</v>
      </c>
      <c r="F69" s="403">
        <f t="shared" si="2"/>
        <v>260.8956</v>
      </c>
    </row>
    <row r="70" spans="1:6" ht="15">
      <c r="A70" s="405" t="s">
        <v>822</v>
      </c>
      <c r="B70" s="406">
        <v>1</v>
      </c>
      <c r="C70" s="407">
        <v>30.284700000000001</v>
      </c>
      <c r="E70" s="398">
        <v>18</v>
      </c>
      <c r="F70" s="403">
        <f t="shared" si="2"/>
        <v>545.12459999999999</v>
      </c>
    </row>
    <row r="71" spans="1:6" ht="15">
      <c r="A71" s="405" t="s">
        <v>823</v>
      </c>
      <c r="B71" s="406">
        <v>1</v>
      </c>
      <c r="C71" s="407">
        <v>17.5</v>
      </c>
      <c r="E71" s="398">
        <v>18</v>
      </c>
      <c r="F71" s="403">
        <f t="shared" si="2"/>
        <v>315</v>
      </c>
    </row>
    <row r="72" spans="1:6" ht="15">
      <c r="A72" s="405" t="s">
        <v>824</v>
      </c>
      <c r="B72" s="406">
        <v>1</v>
      </c>
      <c r="C72" s="407">
        <v>68.5</v>
      </c>
      <c r="E72" s="398">
        <v>18</v>
      </c>
      <c r="F72" s="403">
        <f t="shared" si="2"/>
        <v>1233</v>
      </c>
    </row>
    <row r="73" spans="1:6" ht="15">
      <c r="A73" s="405" t="s">
        <v>825</v>
      </c>
      <c r="B73" s="406">
        <v>2</v>
      </c>
      <c r="C73" s="407">
        <v>24</v>
      </c>
      <c r="E73" s="398">
        <v>18</v>
      </c>
      <c r="F73" s="403">
        <f t="shared" si="2"/>
        <v>864</v>
      </c>
    </row>
    <row r="74" spans="1:6" ht="15">
      <c r="A74" s="405" t="s">
        <v>826</v>
      </c>
      <c r="B74" s="406">
        <v>1</v>
      </c>
      <c r="C74" s="407">
        <v>6.7338000000000005</v>
      </c>
      <c r="E74" s="398">
        <v>18</v>
      </c>
      <c r="F74" s="403">
        <f t="shared" si="2"/>
        <v>121.20840000000001</v>
      </c>
    </row>
    <row r="75" spans="1:6" ht="15">
      <c r="A75" s="405" t="s">
        <v>827</v>
      </c>
      <c r="B75" s="406">
        <v>1</v>
      </c>
      <c r="C75" s="407">
        <v>6.5</v>
      </c>
      <c r="E75" s="398">
        <v>18</v>
      </c>
      <c r="F75" s="403">
        <f t="shared" si="2"/>
        <v>117</v>
      </c>
    </row>
    <row r="76" spans="1:6" ht="15">
      <c r="A76" s="405" t="s">
        <v>828</v>
      </c>
      <c r="B76" s="406">
        <v>1</v>
      </c>
      <c r="C76" s="407">
        <v>7.8560999999999996</v>
      </c>
      <c r="E76" s="398">
        <v>18</v>
      </c>
      <c r="F76" s="403">
        <f t="shared" si="2"/>
        <v>141.40979999999999</v>
      </c>
    </row>
    <row r="77" spans="1:6" ht="15">
      <c r="A77" s="405" t="s">
        <v>829</v>
      </c>
      <c r="B77" s="406">
        <v>1</v>
      </c>
      <c r="C77" s="407">
        <v>4.4892000000000003</v>
      </c>
      <c r="E77" s="398">
        <v>18</v>
      </c>
      <c r="F77" s="403">
        <f t="shared" si="2"/>
        <v>80.805599999999998</v>
      </c>
    </row>
    <row r="78" spans="1:6" ht="15">
      <c r="A78" s="405" t="s">
        <v>830</v>
      </c>
      <c r="B78" s="406">
        <v>2</v>
      </c>
      <c r="C78" s="407">
        <v>32</v>
      </c>
      <c r="E78" s="398">
        <v>18</v>
      </c>
      <c r="F78" s="403">
        <f t="shared" si="2"/>
        <v>1152</v>
      </c>
    </row>
    <row r="79" spans="1:6">
      <c r="F79" s="402">
        <f>SUM(F55:F78)</f>
        <v>11605.766399999999</v>
      </c>
    </row>
    <row r="81" spans="2:10">
      <c r="B81" s="398"/>
      <c r="F81" s="401">
        <f>SUM(F79,F53,F27)</f>
        <v>28056.698779855407</v>
      </c>
    </row>
    <row r="82" spans="2:10">
      <c r="F82" s="401">
        <f>+F81</f>
        <v>28056.698779855407</v>
      </c>
    </row>
    <row r="83" spans="2:10">
      <c r="B83" s="398"/>
      <c r="F83" s="403">
        <f>+J83*I83*H83</f>
        <v>54000</v>
      </c>
      <c r="H83" s="398">
        <v>40</v>
      </c>
      <c r="I83" s="398">
        <v>30</v>
      </c>
      <c r="J83" s="398">
        <v>45</v>
      </c>
    </row>
    <row r="84" spans="2:10">
      <c r="F84" s="403">
        <f>+J84*I84*H84</f>
        <v>2520</v>
      </c>
      <c r="H84" s="398">
        <v>4</v>
      </c>
      <c r="I84" s="398">
        <v>30</v>
      </c>
      <c r="J84" s="398">
        <v>21</v>
      </c>
    </row>
    <row r="85" spans="2:10">
      <c r="F85" s="401">
        <f>(SUM(F81:F84))*6.96</f>
        <v>783928.44701558724</v>
      </c>
    </row>
  </sheetData>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4"/>
  <sheetViews>
    <sheetView topLeftCell="A55" workbookViewId="0">
      <selection activeCell="G22" sqref="G22"/>
    </sheetView>
  </sheetViews>
  <sheetFormatPr baseColWidth="10" defaultRowHeight="12.75"/>
  <cols>
    <col min="1" max="1" width="37.85546875" style="398" customWidth="1"/>
    <col min="2" max="2" width="11.42578125" style="400"/>
    <col min="3" max="3" width="12.5703125" style="398" bestFit="1" customWidth="1"/>
    <col min="4" max="16384" width="11.42578125" style="398"/>
  </cols>
  <sheetData>
    <row r="1" spans="1:6">
      <c r="A1" s="398" t="s">
        <v>762</v>
      </c>
      <c r="B1" s="399" t="s">
        <v>763</v>
      </c>
      <c r="C1" s="399" t="s">
        <v>764</v>
      </c>
    </row>
    <row r="2" spans="1:6">
      <c r="A2" s="398" t="s">
        <v>765</v>
      </c>
      <c r="B2" s="400">
        <v>1</v>
      </c>
      <c r="C2" s="401">
        <v>48.274648269549992</v>
      </c>
      <c r="E2" s="398">
        <v>12</v>
      </c>
      <c r="F2" s="398">
        <f>+E2*C2*B2</f>
        <v>579.29577923459988</v>
      </c>
    </row>
    <row r="3" spans="1:6">
      <c r="A3" s="398" t="s">
        <v>766</v>
      </c>
      <c r="B3" s="400">
        <v>1</v>
      </c>
      <c r="C3" s="401">
        <v>35.534475529389994</v>
      </c>
      <c r="E3" s="398">
        <v>12</v>
      </c>
      <c r="F3" s="398">
        <f t="shared" ref="F3:F26" si="0">+E3*C3*B3</f>
        <v>426.41370635267992</v>
      </c>
    </row>
    <row r="4" spans="1:6">
      <c r="C4" s="401"/>
      <c r="E4" s="398">
        <v>12</v>
      </c>
    </row>
    <row r="5" spans="1:6">
      <c r="A5" s="398" t="s">
        <v>767</v>
      </c>
      <c r="B5" s="400" t="s">
        <v>763</v>
      </c>
      <c r="C5" s="401" t="s">
        <v>764</v>
      </c>
      <c r="E5" s="398">
        <v>12</v>
      </c>
    </row>
    <row r="6" spans="1:6">
      <c r="A6" s="398" t="s">
        <v>768</v>
      </c>
      <c r="B6" s="400">
        <v>1</v>
      </c>
      <c r="C6" s="401">
        <v>39.759190350000004</v>
      </c>
      <c r="E6" s="398">
        <v>12</v>
      </c>
      <c r="F6" s="398">
        <f t="shared" si="0"/>
        <v>477.11028420000002</v>
      </c>
    </row>
    <row r="7" spans="1:6">
      <c r="A7" s="398" t="s">
        <v>769</v>
      </c>
      <c r="B7" s="400">
        <v>1</v>
      </c>
      <c r="C7" s="401">
        <v>31.287790099999999</v>
      </c>
      <c r="E7" s="398">
        <v>12</v>
      </c>
      <c r="F7" s="398">
        <f t="shared" si="0"/>
        <v>375.4534812</v>
      </c>
    </row>
    <row r="8" spans="1:6">
      <c r="C8" s="401"/>
      <c r="E8" s="398">
        <v>12</v>
      </c>
    </row>
    <row r="9" spans="1:6">
      <c r="A9" s="398" t="s">
        <v>770</v>
      </c>
      <c r="B9" s="400" t="s">
        <v>763</v>
      </c>
      <c r="C9" s="401" t="s">
        <v>764</v>
      </c>
      <c r="E9" s="398">
        <v>12</v>
      </c>
    </row>
    <row r="10" spans="1:6">
      <c r="A10" s="398" t="s">
        <v>771</v>
      </c>
      <c r="B10" s="400">
        <v>1</v>
      </c>
      <c r="C10" s="401">
        <v>52.466290725</v>
      </c>
      <c r="E10" s="398">
        <v>12</v>
      </c>
      <c r="F10" s="398">
        <f t="shared" si="0"/>
        <v>629.59548870000003</v>
      </c>
    </row>
    <row r="11" spans="1:6">
      <c r="C11" s="401"/>
      <c r="E11" s="398">
        <v>12</v>
      </c>
    </row>
    <row r="12" spans="1:6">
      <c r="A12" s="398" t="s">
        <v>772</v>
      </c>
      <c r="B12" s="400" t="s">
        <v>763</v>
      </c>
      <c r="C12" s="401" t="s">
        <v>764</v>
      </c>
      <c r="E12" s="398">
        <v>12</v>
      </c>
    </row>
    <row r="13" spans="1:6">
      <c r="A13" s="398" t="s">
        <v>773</v>
      </c>
      <c r="B13" s="400">
        <v>1</v>
      </c>
      <c r="C13" s="401">
        <v>65.173391100000003</v>
      </c>
      <c r="E13" s="398">
        <v>12</v>
      </c>
      <c r="F13" s="398">
        <f t="shared" si="0"/>
        <v>782.08069320000004</v>
      </c>
    </row>
    <row r="14" spans="1:6">
      <c r="A14" s="398" t="s">
        <v>774</v>
      </c>
      <c r="B14" s="400">
        <v>1</v>
      </c>
      <c r="C14" s="401">
        <v>56.701990850000001</v>
      </c>
      <c r="E14" s="398">
        <v>12</v>
      </c>
      <c r="F14" s="398">
        <f t="shared" si="0"/>
        <v>680.42389019999996</v>
      </c>
    </row>
    <row r="15" spans="1:6">
      <c r="A15" s="398" t="s">
        <v>765</v>
      </c>
      <c r="B15" s="400">
        <v>1</v>
      </c>
      <c r="C15" s="401">
        <v>50.772010675000004</v>
      </c>
      <c r="E15" s="398">
        <v>12</v>
      </c>
      <c r="F15" s="398">
        <f t="shared" si="0"/>
        <v>609.26412810000011</v>
      </c>
    </row>
    <row r="16" spans="1:6">
      <c r="A16" s="398" t="s">
        <v>775</v>
      </c>
      <c r="B16" s="400">
        <v>1</v>
      </c>
      <c r="C16" s="401">
        <v>39.759190350000004</v>
      </c>
      <c r="E16" s="398">
        <v>12</v>
      </c>
      <c r="F16" s="398">
        <f t="shared" si="0"/>
        <v>477.11028420000002</v>
      </c>
    </row>
    <row r="17" spans="1:6">
      <c r="A17" s="398" t="s">
        <v>776</v>
      </c>
      <c r="B17" s="400">
        <v>1</v>
      </c>
      <c r="C17" s="401">
        <v>43.994890474999998</v>
      </c>
      <c r="E17" s="398">
        <v>12</v>
      </c>
      <c r="F17" s="398">
        <f t="shared" si="0"/>
        <v>527.93868569999995</v>
      </c>
    </row>
    <row r="18" spans="1:6">
      <c r="A18" s="398" t="s">
        <v>777</v>
      </c>
      <c r="B18" s="400">
        <v>1</v>
      </c>
      <c r="C18" s="401">
        <v>42.300610424999995</v>
      </c>
      <c r="E18" s="398">
        <v>12</v>
      </c>
      <c r="F18" s="398">
        <f t="shared" si="0"/>
        <v>507.60732509999991</v>
      </c>
    </row>
    <row r="19" spans="1:6">
      <c r="A19" s="398" t="s">
        <v>778</v>
      </c>
      <c r="B19" s="400">
        <v>1</v>
      </c>
      <c r="C19" s="401">
        <v>31.287790099999999</v>
      </c>
      <c r="E19" s="398">
        <v>12</v>
      </c>
      <c r="F19" s="398">
        <f t="shared" si="0"/>
        <v>375.4534812</v>
      </c>
    </row>
    <row r="20" spans="1:6">
      <c r="A20" s="398" t="s">
        <v>779</v>
      </c>
      <c r="B20" s="400">
        <v>1</v>
      </c>
      <c r="C20" s="401">
        <v>27.052089975000001</v>
      </c>
      <c r="E20" s="398">
        <v>12</v>
      </c>
      <c r="F20" s="398">
        <f t="shared" si="0"/>
        <v>324.62507970000001</v>
      </c>
    </row>
    <row r="21" spans="1:6">
      <c r="C21" s="401"/>
      <c r="E21" s="398">
        <v>12</v>
      </c>
    </row>
    <row r="22" spans="1:6">
      <c r="A22" s="398" t="s">
        <v>780</v>
      </c>
      <c r="B22" s="400" t="s">
        <v>763</v>
      </c>
      <c r="C22" s="401" t="s">
        <v>764</v>
      </c>
      <c r="E22" s="398">
        <v>12</v>
      </c>
    </row>
    <row r="23" spans="1:6">
      <c r="A23" s="398" t="s">
        <v>781</v>
      </c>
      <c r="B23" s="400">
        <v>1</v>
      </c>
      <c r="C23" s="401">
        <v>48.524424613848929</v>
      </c>
      <c r="E23" s="398">
        <v>12</v>
      </c>
      <c r="F23" s="398">
        <f t="shared" si="0"/>
        <v>582.29309536618712</v>
      </c>
    </row>
    <row r="24" spans="1:6">
      <c r="A24" s="398" t="s">
        <v>782</v>
      </c>
      <c r="B24" s="400">
        <v>1</v>
      </c>
      <c r="C24" s="401">
        <v>37.511604288848915</v>
      </c>
      <c r="E24" s="398">
        <v>12</v>
      </c>
      <c r="F24" s="398">
        <f t="shared" si="0"/>
        <v>450.13925146618698</v>
      </c>
    </row>
    <row r="25" spans="1:6">
      <c r="A25" s="398" t="s">
        <v>783</v>
      </c>
      <c r="B25" s="400">
        <v>1</v>
      </c>
      <c r="C25" s="401">
        <v>37.511604288848915</v>
      </c>
      <c r="E25" s="398">
        <v>12</v>
      </c>
      <c r="F25" s="398">
        <f t="shared" si="0"/>
        <v>450.13925146618698</v>
      </c>
    </row>
    <row r="26" spans="1:6">
      <c r="A26" s="398" t="s">
        <v>784</v>
      </c>
      <c r="B26" s="400">
        <v>1</v>
      </c>
      <c r="C26" s="401">
        <v>33.275904163848914</v>
      </c>
      <c r="E26" s="398">
        <v>12</v>
      </c>
      <c r="F26" s="398">
        <f t="shared" si="0"/>
        <v>399.31084996618699</v>
      </c>
    </row>
    <row r="27" spans="1:6">
      <c r="E27" s="398">
        <v>12</v>
      </c>
      <c r="F27" s="402">
        <f>SUM(F2:F26)</f>
        <v>8654.2547553520271</v>
      </c>
    </row>
    <row r="28" spans="1:6">
      <c r="E28" s="398">
        <v>12</v>
      </c>
    </row>
    <row r="29" spans="1:6">
      <c r="A29" s="398" t="s">
        <v>785</v>
      </c>
      <c r="B29" s="400" t="s">
        <v>763</v>
      </c>
      <c r="C29" s="403" t="s">
        <v>764</v>
      </c>
      <c r="E29" s="398">
        <v>12</v>
      </c>
    </row>
    <row r="30" spans="1:6">
      <c r="A30" s="398" t="s">
        <v>786</v>
      </c>
      <c r="B30" s="400">
        <v>2</v>
      </c>
      <c r="C30" s="401">
        <v>20.953266416666665</v>
      </c>
      <c r="E30" s="398">
        <v>12</v>
      </c>
      <c r="F30" s="398">
        <f>+E30*C30*B30</f>
        <v>502.87839399999996</v>
      </c>
    </row>
    <row r="31" spans="1:6">
      <c r="A31" s="398" t="s">
        <v>787</v>
      </c>
      <c r="B31" s="400">
        <v>2</v>
      </c>
      <c r="C31" s="401">
        <v>56.598292650739154</v>
      </c>
      <c r="E31" s="398">
        <v>12</v>
      </c>
      <c r="F31" s="398">
        <f t="shared" ref="F31:F52" si="1">+E31*C31*B31</f>
        <v>1358.3590236177397</v>
      </c>
    </row>
    <row r="32" spans="1:6">
      <c r="A32" s="398" t="s">
        <v>788</v>
      </c>
      <c r="B32" s="400">
        <v>1</v>
      </c>
      <c r="C32" s="401">
        <v>25.190247513556667</v>
      </c>
      <c r="E32" s="398">
        <v>12</v>
      </c>
      <c r="F32" s="398">
        <f t="shared" si="1"/>
        <v>302.28297016267999</v>
      </c>
    </row>
    <row r="33" spans="1:6">
      <c r="A33" s="398" t="s">
        <v>789</v>
      </c>
      <c r="B33" s="400">
        <v>1</v>
      </c>
      <c r="C33" s="401">
        <v>31.975131179556669</v>
      </c>
      <c r="E33" s="398">
        <v>12</v>
      </c>
      <c r="F33" s="398">
        <f t="shared" si="1"/>
        <v>383.70157415468003</v>
      </c>
    </row>
    <row r="34" spans="1:6">
      <c r="A34" s="398" t="s">
        <v>790</v>
      </c>
      <c r="B34" s="400">
        <v>1</v>
      </c>
      <c r="C34" s="401">
        <v>31.975131179556669</v>
      </c>
      <c r="E34" s="398">
        <v>12</v>
      </c>
      <c r="F34" s="398">
        <f t="shared" si="1"/>
        <v>383.70157415468003</v>
      </c>
    </row>
    <row r="35" spans="1:6">
      <c r="A35" s="398" t="s">
        <v>791</v>
      </c>
      <c r="B35" s="400">
        <v>1</v>
      </c>
      <c r="C35" s="401">
        <v>31.975131179556669</v>
      </c>
      <c r="E35" s="398">
        <v>12</v>
      </c>
      <c r="F35" s="398">
        <f t="shared" si="1"/>
        <v>383.70157415468003</v>
      </c>
    </row>
    <row r="36" spans="1:6">
      <c r="A36" s="398" t="s">
        <v>792</v>
      </c>
      <c r="B36" s="400">
        <v>1</v>
      </c>
      <c r="C36" s="401">
        <v>16.717566291666667</v>
      </c>
      <c r="E36" s="398">
        <v>12</v>
      </c>
      <c r="F36" s="398">
        <f t="shared" si="1"/>
        <v>200.61079549999999</v>
      </c>
    </row>
    <row r="37" spans="1:6">
      <c r="A37" s="398" t="s">
        <v>793</v>
      </c>
      <c r="B37" s="400">
        <v>1</v>
      </c>
      <c r="C37" s="401">
        <v>16.717566291666667</v>
      </c>
      <c r="E37" s="398">
        <v>12</v>
      </c>
      <c r="F37" s="398">
        <f t="shared" si="1"/>
        <v>200.61079549999999</v>
      </c>
    </row>
    <row r="38" spans="1:6">
      <c r="A38" s="398" t="s">
        <v>794</v>
      </c>
      <c r="B38" s="400">
        <v>1</v>
      </c>
      <c r="C38" s="401">
        <v>20.106126391666667</v>
      </c>
      <c r="E38" s="398">
        <v>12</v>
      </c>
      <c r="F38" s="398">
        <f t="shared" si="1"/>
        <v>241.27351670000002</v>
      </c>
    </row>
    <row r="39" spans="1:6">
      <c r="A39" s="398" t="s">
        <v>795</v>
      </c>
      <c r="B39" s="400">
        <v>1</v>
      </c>
      <c r="C39" s="401">
        <v>31.975131179556669</v>
      </c>
      <c r="E39" s="398">
        <v>12</v>
      </c>
      <c r="F39" s="398">
        <f t="shared" si="1"/>
        <v>383.70157415468003</v>
      </c>
    </row>
    <row r="40" spans="1:6">
      <c r="A40" s="398" t="s">
        <v>796</v>
      </c>
      <c r="B40" s="400">
        <v>1</v>
      </c>
      <c r="C40" s="401">
        <v>14.599716229166667</v>
      </c>
      <c r="E40" s="398">
        <v>12</v>
      </c>
      <c r="F40" s="398">
        <f t="shared" si="1"/>
        <v>175.19659475</v>
      </c>
    </row>
    <row r="41" spans="1:6">
      <c r="A41" s="398" t="s">
        <v>797</v>
      </c>
      <c r="B41" s="400">
        <v>1</v>
      </c>
      <c r="C41" s="401">
        <v>16.717566291666667</v>
      </c>
      <c r="E41" s="398">
        <v>12</v>
      </c>
      <c r="F41" s="398">
        <f t="shared" si="1"/>
        <v>200.61079549999999</v>
      </c>
    </row>
    <row r="42" spans="1:6">
      <c r="A42" s="398" t="s">
        <v>798</v>
      </c>
      <c r="B42" s="400">
        <v>1</v>
      </c>
      <c r="C42" s="401">
        <v>33.671352096056658</v>
      </c>
      <c r="E42" s="398">
        <v>12</v>
      </c>
      <c r="F42" s="398">
        <f t="shared" si="1"/>
        <v>404.05622515267987</v>
      </c>
    </row>
    <row r="43" spans="1:6">
      <c r="A43" s="398" t="s">
        <v>799</v>
      </c>
      <c r="B43" s="400">
        <v>1</v>
      </c>
      <c r="C43" s="401">
        <v>35.367573012556669</v>
      </c>
      <c r="E43" s="398">
        <v>12</v>
      </c>
      <c r="F43" s="398">
        <f t="shared" si="1"/>
        <v>424.41087615068</v>
      </c>
    </row>
    <row r="44" spans="1:6">
      <c r="A44" s="398" t="s">
        <v>800</v>
      </c>
      <c r="B44" s="400">
        <v>1</v>
      </c>
      <c r="C44" s="401">
        <v>40.447579497466663</v>
      </c>
      <c r="E44" s="398">
        <v>12</v>
      </c>
      <c r="F44" s="398">
        <f t="shared" si="1"/>
        <v>485.37095396959995</v>
      </c>
    </row>
    <row r="45" spans="1:6">
      <c r="A45" s="398" t="s">
        <v>801</v>
      </c>
      <c r="B45" s="400">
        <v>1</v>
      </c>
      <c r="C45" s="401">
        <v>46.410903758936676</v>
      </c>
      <c r="E45" s="398">
        <v>12</v>
      </c>
      <c r="F45" s="398">
        <f t="shared" si="1"/>
        <v>556.93084510724009</v>
      </c>
    </row>
    <row r="46" spans="1:6">
      <c r="A46" s="398" t="s">
        <v>802</v>
      </c>
      <c r="B46" s="400">
        <v>1</v>
      </c>
      <c r="C46" s="401">
        <v>33.671352096056658</v>
      </c>
      <c r="E46" s="398">
        <v>12</v>
      </c>
      <c r="F46" s="398">
        <f t="shared" si="1"/>
        <v>404.05622515267987</v>
      </c>
    </row>
    <row r="47" spans="1:6">
      <c r="A47" s="398" t="s">
        <v>803</v>
      </c>
      <c r="B47" s="400">
        <v>1</v>
      </c>
      <c r="C47" s="401">
        <v>26.886468430056667</v>
      </c>
      <c r="E47" s="398">
        <v>12</v>
      </c>
      <c r="F47" s="398">
        <f t="shared" si="1"/>
        <v>322.63762116068</v>
      </c>
    </row>
    <row r="48" spans="1:6">
      <c r="E48" s="398">
        <v>12</v>
      </c>
    </row>
    <row r="49" spans="1:6">
      <c r="E49" s="398">
        <v>12</v>
      </c>
    </row>
    <row r="50" spans="1:6">
      <c r="A50" s="398" t="s">
        <v>804</v>
      </c>
      <c r="B50" s="400" t="s">
        <v>763</v>
      </c>
      <c r="C50" s="403" t="s">
        <v>764</v>
      </c>
      <c r="E50" s="398">
        <v>12</v>
      </c>
    </row>
    <row r="51" spans="1:6">
      <c r="A51" s="398" t="s">
        <v>424</v>
      </c>
      <c r="B51" s="400">
        <v>8</v>
      </c>
      <c r="C51" s="401">
        <v>13.329006191666668</v>
      </c>
      <c r="E51" s="398">
        <v>12</v>
      </c>
      <c r="F51" s="398">
        <f t="shared" si="1"/>
        <v>1279.5845944000002</v>
      </c>
    </row>
    <row r="52" spans="1:6">
      <c r="A52" s="398" t="s">
        <v>805</v>
      </c>
      <c r="B52" s="400">
        <v>1</v>
      </c>
      <c r="C52" s="401">
        <v>26.886468430056667</v>
      </c>
      <c r="E52" s="398">
        <v>12</v>
      </c>
      <c r="F52" s="398">
        <f t="shared" si="1"/>
        <v>322.63762116068</v>
      </c>
    </row>
    <row r="53" spans="1:6">
      <c r="F53" s="402">
        <f>SUM(F30:F52)</f>
        <v>8916.3141446033806</v>
      </c>
    </row>
    <row r="54" spans="1:6">
      <c r="C54" s="404" t="s">
        <v>806</v>
      </c>
    </row>
    <row r="55" spans="1:6" ht="15">
      <c r="A55" s="405" t="s">
        <v>807</v>
      </c>
      <c r="B55" s="406">
        <v>1</v>
      </c>
      <c r="C55" s="407">
        <v>21</v>
      </c>
      <c r="E55" s="398">
        <v>30</v>
      </c>
      <c r="F55" s="403">
        <f>+E55*C55*B55</f>
        <v>630</v>
      </c>
    </row>
    <row r="56" spans="1:6" ht="15">
      <c r="A56" s="405" t="s">
        <v>808</v>
      </c>
      <c r="B56" s="406">
        <v>2</v>
      </c>
      <c r="C56" s="407">
        <v>18</v>
      </c>
      <c r="E56" s="398">
        <v>30</v>
      </c>
      <c r="F56" s="403">
        <f t="shared" ref="F56:F77" si="2">+E56*C56*B56</f>
        <v>1080</v>
      </c>
    </row>
    <row r="57" spans="1:6" ht="15">
      <c r="A57" s="405" t="s">
        <v>809</v>
      </c>
      <c r="B57" s="406">
        <v>2</v>
      </c>
      <c r="C57" s="407">
        <v>47</v>
      </c>
      <c r="E57" s="398">
        <v>30</v>
      </c>
      <c r="F57" s="403">
        <f t="shared" si="2"/>
        <v>2820</v>
      </c>
    </row>
    <row r="58" spans="1:6" ht="15">
      <c r="A58" s="405" t="s">
        <v>810</v>
      </c>
      <c r="B58" s="406">
        <v>1</v>
      </c>
      <c r="C58" s="407">
        <v>26.526299999999999</v>
      </c>
      <c r="E58" s="398">
        <v>30</v>
      </c>
      <c r="F58" s="403">
        <f t="shared" si="2"/>
        <v>795.78899999999999</v>
      </c>
    </row>
    <row r="59" spans="1:6" ht="15">
      <c r="A59" s="405" t="s">
        <v>812</v>
      </c>
      <c r="B59" s="406">
        <v>1</v>
      </c>
      <c r="C59" s="407">
        <v>4.1498999999999997</v>
      </c>
      <c r="E59" s="398">
        <v>30</v>
      </c>
      <c r="F59" s="403">
        <f t="shared" si="2"/>
        <v>124.49699999999999</v>
      </c>
    </row>
    <row r="60" spans="1:6" ht="15">
      <c r="A60" s="405" t="s">
        <v>813</v>
      </c>
      <c r="B60" s="406">
        <v>1</v>
      </c>
      <c r="C60" s="407">
        <v>27</v>
      </c>
      <c r="E60" s="398">
        <v>30</v>
      </c>
      <c r="F60" s="403">
        <f t="shared" si="2"/>
        <v>810</v>
      </c>
    </row>
    <row r="61" spans="1:6" ht="15">
      <c r="A61" s="405" t="s">
        <v>814</v>
      </c>
      <c r="B61" s="406">
        <v>1</v>
      </c>
      <c r="C61" s="407">
        <v>11.223000000000001</v>
      </c>
      <c r="E61" s="398">
        <v>30</v>
      </c>
      <c r="F61" s="403">
        <f t="shared" si="2"/>
        <v>336.69</v>
      </c>
    </row>
    <row r="62" spans="1:6" ht="15">
      <c r="A62" s="405" t="s">
        <v>815</v>
      </c>
      <c r="B62" s="406">
        <v>1</v>
      </c>
      <c r="C62" s="407">
        <v>9.3524999999999991</v>
      </c>
      <c r="E62" s="398">
        <v>30</v>
      </c>
      <c r="F62" s="403">
        <f t="shared" si="2"/>
        <v>280.57499999999999</v>
      </c>
    </row>
    <row r="63" spans="1:6" ht="15">
      <c r="A63" s="405" t="s">
        <v>816</v>
      </c>
      <c r="B63" s="406">
        <v>1</v>
      </c>
      <c r="C63" s="407">
        <v>3.48</v>
      </c>
      <c r="E63" s="398">
        <v>30</v>
      </c>
      <c r="F63" s="403">
        <f t="shared" si="2"/>
        <v>104.4</v>
      </c>
    </row>
    <row r="64" spans="1:6" ht="15">
      <c r="A64" s="405" t="s">
        <v>817</v>
      </c>
      <c r="B64" s="406">
        <v>1</v>
      </c>
      <c r="C64" s="407">
        <v>12.05</v>
      </c>
      <c r="E64" s="398">
        <v>30</v>
      </c>
      <c r="F64" s="403">
        <f t="shared" si="2"/>
        <v>361.5</v>
      </c>
    </row>
    <row r="65" spans="1:6" ht="30">
      <c r="A65" s="405" t="s">
        <v>818</v>
      </c>
      <c r="B65" s="406">
        <v>1</v>
      </c>
      <c r="C65" s="407">
        <v>59</v>
      </c>
      <c r="E65" s="398">
        <v>30</v>
      </c>
      <c r="F65" s="403">
        <f t="shared" si="2"/>
        <v>1770</v>
      </c>
    </row>
    <row r="66" spans="1:6" ht="15">
      <c r="A66" s="405" t="s">
        <v>819</v>
      </c>
      <c r="B66" s="406">
        <v>1</v>
      </c>
      <c r="C66" s="407">
        <v>2</v>
      </c>
      <c r="E66" s="398">
        <v>30</v>
      </c>
      <c r="F66" s="403">
        <f t="shared" si="2"/>
        <v>60</v>
      </c>
    </row>
    <row r="67" spans="1:6" ht="15">
      <c r="A67" s="405" t="s">
        <v>820</v>
      </c>
      <c r="B67" s="406">
        <v>1</v>
      </c>
      <c r="C67" s="407">
        <v>67.625100000000003</v>
      </c>
      <c r="E67" s="398">
        <v>30</v>
      </c>
      <c r="F67" s="403">
        <f t="shared" si="2"/>
        <v>2028.7530000000002</v>
      </c>
    </row>
    <row r="68" spans="1:6" ht="15">
      <c r="A68" s="405" t="s">
        <v>821</v>
      </c>
      <c r="B68" s="406">
        <v>2</v>
      </c>
      <c r="C68" s="407">
        <v>7.2470999999999997</v>
      </c>
      <c r="E68" s="398">
        <v>30</v>
      </c>
      <c r="F68" s="403">
        <f t="shared" si="2"/>
        <v>434.82599999999996</v>
      </c>
    </row>
    <row r="69" spans="1:6" ht="15">
      <c r="A69" s="405" t="s">
        <v>822</v>
      </c>
      <c r="B69" s="406">
        <v>1</v>
      </c>
      <c r="C69" s="407">
        <v>30.284700000000001</v>
      </c>
      <c r="E69" s="398">
        <v>30</v>
      </c>
      <c r="F69" s="403">
        <f t="shared" si="2"/>
        <v>908.54100000000005</v>
      </c>
    </row>
    <row r="70" spans="1:6" ht="15">
      <c r="A70" s="405" t="s">
        <v>823</v>
      </c>
      <c r="B70" s="406">
        <v>1</v>
      </c>
      <c r="C70" s="407">
        <v>17.5</v>
      </c>
      <c r="E70" s="398">
        <v>30</v>
      </c>
      <c r="F70" s="403">
        <f t="shared" si="2"/>
        <v>525</v>
      </c>
    </row>
    <row r="71" spans="1:6" ht="15">
      <c r="A71" s="405" t="s">
        <v>824</v>
      </c>
      <c r="B71" s="406">
        <v>1</v>
      </c>
      <c r="C71" s="407">
        <v>68.5</v>
      </c>
      <c r="E71" s="398">
        <v>30</v>
      </c>
      <c r="F71" s="403">
        <f t="shared" si="2"/>
        <v>2055</v>
      </c>
    </row>
    <row r="72" spans="1:6" ht="15">
      <c r="A72" s="405" t="s">
        <v>825</v>
      </c>
      <c r="B72" s="406">
        <v>2</v>
      </c>
      <c r="C72" s="407">
        <v>24</v>
      </c>
      <c r="E72" s="398">
        <v>30</v>
      </c>
      <c r="F72" s="403">
        <f t="shared" si="2"/>
        <v>1440</v>
      </c>
    </row>
    <row r="73" spans="1:6" ht="15">
      <c r="A73" s="405" t="s">
        <v>826</v>
      </c>
      <c r="B73" s="406">
        <v>1</v>
      </c>
      <c r="C73" s="407">
        <v>6.7338000000000005</v>
      </c>
      <c r="E73" s="398">
        <v>30</v>
      </c>
      <c r="F73" s="403">
        <f t="shared" si="2"/>
        <v>202.01400000000001</v>
      </c>
    </row>
    <row r="74" spans="1:6" ht="15">
      <c r="A74" s="405" t="s">
        <v>827</v>
      </c>
      <c r="B74" s="406">
        <v>1</v>
      </c>
      <c r="C74" s="407">
        <v>6.5</v>
      </c>
      <c r="E74" s="398">
        <v>30</v>
      </c>
      <c r="F74" s="403">
        <f t="shared" si="2"/>
        <v>195</v>
      </c>
    </row>
    <row r="75" spans="1:6" ht="15">
      <c r="A75" s="405" t="s">
        <v>828</v>
      </c>
      <c r="B75" s="406">
        <v>1</v>
      </c>
      <c r="C75" s="407">
        <v>7.8560999999999996</v>
      </c>
      <c r="E75" s="398">
        <v>30</v>
      </c>
      <c r="F75" s="403">
        <f t="shared" si="2"/>
        <v>235.68299999999999</v>
      </c>
    </row>
    <row r="76" spans="1:6" ht="15">
      <c r="A76" s="405" t="s">
        <v>829</v>
      </c>
      <c r="B76" s="406">
        <v>1</v>
      </c>
      <c r="C76" s="407">
        <v>4.4892000000000003</v>
      </c>
      <c r="E76" s="398">
        <v>30</v>
      </c>
      <c r="F76" s="403">
        <f t="shared" si="2"/>
        <v>134.67600000000002</v>
      </c>
    </row>
    <row r="77" spans="1:6" ht="15">
      <c r="A77" s="405" t="s">
        <v>830</v>
      </c>
      <c r="B77" s="406">
        <v>2</v>
      </c>
      <c r="C77" s="407">
        <v>32</v>
      </c>
      <c r="E77" s="398">
        <v>30</v>
      </c>
      <c r="F77" s="403">
        <f t="shared" si="2"/>
        <v>1920</v>
      </c>
    </row>
    <row r="78" spans="1:6">
      <c r="F78" s="402">
        <f>SUM(F55:F77)</f>
        <v>19252.943999999996</v>
      </c>
    </row>
    <row r="80" spans="1:6">
      <c r="F80" s="401">
        <f>SUM(F78,F53,F27)</f>
        <v>36823.5128999554</v>
      </c>
    </row>
    <row r="81" spans="6:10">
      <c r="F81" s="401">
        <f>+F80</f>
        <v>36823.5128999554</v>
      </c>
    </row>
    <row r="82" spans="6:10">
      <c r="F82" s="403">
        <f>+J82*I82*H82</f>
        <v>54000</v>
      </c>
      <c r="H82" s="398">
        <v>40</v>
      </c>
      <c r="I82" s="398">
        <v>30</v>
      </c>
      <c r="J82" s="398">
        <v>45</v>
      </c>
    </row>
    <row r="83" spans="6:10">
      <c r="F83" s="403">
        <f>+J83*I83*H83</f>
        <v>2520</v>
      </c>
      <c r="H83" s="398">
        <v>4</v>
      </c>
      <c r="I83" s="398">
        <v>30</v>
      </c>
      <c r="J83" s="398">
        <v>21</v>
      </c>
    </row>
    <row r="84" spans="6:10">
      <c r="F84" s="401">
        <f>(SUM(F80:F83))*6.96</f>
        <v>905962.49956737913</v>
      </c>
    </row>
  </sheetData>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workbookViewId="0">
      <selection activeCell="G22" sqref="G22"/>
    </sheetView>
  </sheetViews>
  <sheetFormatPr baseColWidth="10" defaultRowHeight="12.75"/>
  <cols>
    <col min="1" max="1" width="37.85546875" style="398" customWidth="1"/>
    <col min="2" max="2" width="11.42578125" style="400"/>
    <col min="3" max="3" width="12.5703125" style="398" bestFit="1" customWidth="1"/>
    <col min="4" max="16384" width="11.42578125" style="398"/>
  </cols>
  <sheetData>
    <row r="1" spans="1:6">
      <c r="A1" s="398" t="s">
        <v>762</v>
      </c>
      <c r="B1" s="399" t="s">
        <v>763</v>
      </c>
      <c r="C1" s="399" t="s">
        <v>764</v>
      </c>
    </row>
    <row r="2" spans="1:6">
      <c r="A2" s="398" t="s">
        <v>765</v>
      </c>
      <c r="B2" s="400">
        <v>1</v>
      </c>
      <c r="C2" s="401">
        <v>48.274648269549992</v>
      </c>
      <c r="E2" s="398">
        <v>24</v>
      </c>
      <c r="F2" s="398">
        <f>+E2*C2*B2</f>
        <v>1158.5915584691998</v>
      </c>
    </row>
    <row r="3" spans="1:6">
      <c r="A3" s="398" t="s">
        <v>766</v>
      </c>
      <c r="B3" s="400">
        <v>1</v>
      </c>
      <c r="C3" s="401">
        <v>35.534475529389994</v>
      </c>
      <c r="E3" s="398">
        <v>24</v>
      </c>
      <c r="F3" s="398">
        <f>+E3*C3*B3</f>
        <v>852.82741270535985</v>
      </c>
    </row>
    <row r="4" spans="1:6">
      <c r="C4" s="401"/>
      <c r="E4" s="398">
        <v>24</v>
      </c>
    </row>
    <row r="5" spans="1:6">
      <c r="A5" s="398" t="s">
        <v>767</v>
      </c>
      <c r="B5" s="400" t="s">
        <v>763</v>
      </c>
      <c r="C5" s="401" t="s">
        <v>764</v>
      </c>
      <c r="E5" s="398">
        <v>24</v>
      </c>
    </row>
    <row r="6" spans="1:6">
      <c r="A6" s="398" t="s">
        <v>768</v>
      </c>
      <c r="B6" s="400">
        <v>1</v>
      </c>
      <c r="C6" s="401">
        <v>39.759190350000004</v>
      </c>
      <c r="E6" s="398">
        <v>24</v>
      </c>
      <c r="F6" s="398">
        <f>+E6*C6*B6</f>
        <v>954.22056840000005</v>
      </c>
    </row>
    <row r="7" spans="1:6">
      <c r="A7" s="398" t="s">
        <v>769</v>
      </c>
      <c r="B7" s="400">
        <v>1</v>
      </c>
      <c r="C7" s="401">
        <v>31.287790099999999</v>
      </c>
      <c r="E7" s="398">
        <v>24</v>
      </c>
      <c r="F7" s="398">
        <f>+E7*C7*B7</f>
        <v>750.9069624</v>
      </c>
    </row>
    <row r="8" spans="1:6">
      <c r="C8" s="401"/>
      <c r="E8" s="398">
        <v>24</v>
      </c>
    </row>
    <row r="9" spans="1:6">
      <c r="A9" s="398" t="s">
        <v>770</v>
      </c>
      <c r="B9" s="400" t="s">
        <v>763</v>
      </c>
      <c r="C9" s="401" t="s">
        <v>764</v>
      </c>
      <c r="E9" s="398">
        <v>24</v>
      </c>
    </row>
    <row r="10" spans="1:6">
      <c r="A10" s="398" t="s">
        <v>771</v>
      </c>
      <c r="B10" s="400">
        <v>1</v>
      </c>
      <c r="C10" s="401">
        <v>52.466290725</v>
      </c>
      <c r="E10" s="398">
        <v>24</v>
      </c>
      <c r="F10" s="398">
        <f>+E10*C10*B10</f>
        <v>1259.1909774000001</v>
      </c>
    </row>
    <row r="11" spans="1:6">
      <c r="C11" s="401"/>
      <c r="E11" s="398">
        <v>24</v>
      </c>
    </row>
    <row r="12" spans="1:6">
      <c r="A12" s="398" t="s">
        <v>772</v>
      </c>
      <c r="B12" s="400" t="s">
        <v>763</v>
      </c>
      <c r="C12" s="401" t="s">
        <v>764</v>
      </c>
      <c r="E12" s="398">
        <v>24</v>
      </c>
    </row>
    <row r="13" spans="1:6">
      <c r="A13" s="398" t="s">
        <v>773</v>
      </c>
      <c r="B13" s="400">
        <v>1</v>
      </c>
      <c r="C13" s="401">
        <v>65.173391100000003</v>
      </c>
      <c r="E13" s="398">
        <v>24</v>
      </c>
      <c r="F13" s="398">
        <f t="shared" ref="F13:F20" si="0">+E13*C13*B13</f>
        <v>1564.1613864000001</v>
      </c>
    </row>
    <row r="14" spans="1:6">
      <c r="A14" s="398" t="s">
        <v>774</v>
      </c>
      <c r="B14" s="400">
        <v>1</v>
      </c>
      <c r="C14" s="401">
        <v>56.701990850000001</v>
      </c>
      <c r="E14" s="398">
        <v>24</v>
      </c>
      <c r="F14" s="398">
        <f t="shared" si="0"/>
        <v>1360.8477803999999</v>
      </c>
    </row>
    <row r="15" spans="1:6">
      <c r="A15" s="398" t="s">
        <v>765</v>
      </c>
      <c r="B15" s="400">
        <v>1</v>
      </c>
      <c r="C15" s="401">
        <v>50.772010675000004</v>
      </c>
      <c r="E15" s="398">
        <v>24</v>
      </c>
      <c r="F15" s="398">
        <f t="shared" si="0"/>
        <v>1218.5282562000002</v>
      </c>
    </row>
    <row r="16" spans="1:6">
      <c r="A16" s="398" t="s">
        <v>775</v>
      </c>
      <c r="B16" s="400">
        <v>1</v>
      </c>
      <c r="C16" s="401">
        <v>39.759190350000004</v>
      </c>
      <c r="E16" s="398">
        <v>24</v>
      </c>
      <c r="F16" s="398">
        <f t="shared" si="0"/>
        <v>954.22056840000005</v>
      </c>
    </row>
    <row r="17" spans="1:6">
      <c r="A17" s="398" t="s">
        <v>776</v>
      </c>
      <c r="B17" s="400">
        <v>1</v>
      </c>
      <c r="C17" s="401">
        <v>43.994890474999998</v>
      </c>
      <c r="E17" s="398">
        <v>24</v>
      </c>
      <c r="F17" s="398">
        <f t="shared" si="0"/>
        <v>1055.8773713999999</v>
      </c>
    </row>
    <row r="18" spans="1:6">
      <c r="A18" s="398" t="s">
        <v>777</v>
      </c>
      <c r="B18" s="400">
        <v>1</v>
      </c>
      <c r="C18" s="401">
        <v>42.300610424999995</v>
      </c>
      <c r="E18" s="398">
        <v>24</v>
      </c>
      <c r="F18" s="398">
        <f t="shared" si="0"/>
        <v>1015.2146501999998</v>
      </c>
    </row>
    <row r="19" spans="1:6">
      <c r="A19" s="398" t="s">
        <v>778</v>
      </c>
      <c r="B19" s="400">
        <v>1</v>
      </c>
      <c r="C19" s="401">
        <v>31.287790099999999</v>
      </c>
      <c r="E19" s="398">
        <v>24</v>
      </c>
      <c r="F19" s="398">
        <f t="shared" si="0"/>
        <v>750.9069624</v>
      </c>
    </row>
    <row r="20" spans="1:6">
      <c r="A20" s="398" t="s">
        <v>779</v>
      </c>
      <c r="B20" s="400">
        <v>1</v>
      </c>
      <c r="C20" s="401">
        <v>27.052089975000001</v>
      </c>
      <c r="E20" s="398">
        <v>24</v>
      </c>
      <c r="F20" s="398">
        <f t="shared" si="0"/>
        <v>649.25015940000003</v>
      </c>
    </row>
    <row r="21" spans="1:6">
      <c r="C21" s="401"/>
      <c r="E21" s="398">
        <v>24</v>
      </c>
    </row>
    <row r="22" spans="1:6">
      <c r="A22" s="398" t="s">
        <v>780</v>
      </c>
      <c r="B22" s="400" t="s">
        <v>763</v>
      </c>
      <c r="C22" s="401" t="s">
        <v>764</v>
      </c>
      <c r="E22" s="398">
        <v>24</v>
      </c>
    </row>
    <row r="23" spans="1:6">
      <c r="A23" s="398" t="s">
        <v>781</v>
      </c>
      <c r="B23" s="400">
        <v>1</v>
      </c>
      <c r="C23" s="401">
        <v>48.524424613848929</v>
      </c>
      <c r="E23" s="398">
        <v>24</v>
      </c>
      <c r="F23" s="398">
        <f>+E23*C23*B23</f>
        <v>1164.5861907323742</v>
      </c>
    </row>
    <row r="24" spans="1:6">
      <c r="A24" s="398" t="s">
        <v>782</v>
      </c>
      <c r="B24" s="400">
        <v>1</v>
      </c>
      <c r="C24" s="401">
        <v>37.511604288848915</v>
      </c>
      <c r="E24" s="398">
        <v>24</v>
      </c>
      <c r="F24" s="398">
        <f>+E24*C24*B24</f>
        <v>900.27850293237395</v>
      </c>
    </row>
    <row r="25" spans="1:6">
      <c r="A25" s="398" t="s">
        <v>783</v>
      </c>
      <c r="B25" s="400">
        <v>1</v>
      </c>
      <c r="C25" s="401">
        <v>37.511604288848915</v>
      </c>
      <c r="E25" s="398">
        <v>24</v>
      </c>
      <c r="F25" s="398">
        <f>+E25*C25*B25</f>
        <v>900.27850293237395</v>
      </c>
    </row>
    <row r="26" spans="1:6">
      <c r="A26" s="398" t="s">
        <v>784</v>
      </c>
      <c r="B26" s="400">
        <v>1</v>
      </c>
      <c r="C26" s="401">
        <v>33.275904163848914</v>
      </c>
      <c r="E26" s="398">
        <v>24</v>
      </c>
      <c r="F26" s="398">
        <f>+E26*C26*B26</f>
        <v>798.62169993237399</v>
      </c>
    </row>
    <row r="27" spans="1:6">
      <c r="E27" s="398">
        <v>24</v>
      </c>
      <c r="F27" s="402">
        <f>SUM(F2:F26)</f>
        <v>17308.509510704054</v>
      </c>
    </row>
    <row r="28" spans="1:6">
      <c r="E28" s="398">
        <v>24</v>
      </c>
    </row>
    <row r="29" spans="1:6">
      <c r="A29" s="398" t="s">
        <v>785</v>
      </c>
      <c r="B29" s="400" t="s">
        <v>763</v>
      </c>
      <c r="C29" s="403" t="s">
        <v>764</v>
      </c>
      <c r="E29" s="398">
        <v>24</v>
      </c>
    </row>
    <row r="30" spans="1:6">
      <c r="A30" s="398" t="s">
        <v>786</v>
      </c>
      <c r="B30" s="400">
        <v>2</v>
      </c>
      <c r="C30" s="401">
        <v>20.953266416666665</v>
      </c>
      <c r="E30" s="398">
        <v>24</v>
      </c>
      <c r="F30" s="398">
        <f t="shared" ref="F30:F47" si="1">+E30*C30*B30</f>
        <v>1005.7567879999999</v>
      </c>
    </row>
    <row r="31" spans="1:6">
      <c r="A31" s="398" t="s">
        <v>787</v>
      </c>
      <c r="B31" s="400">
        <v>2</v>
      </c>
      <c r="C31" s="401">
        <v>56.598292650739154</v>
      </c>
      <c r="E31" s="398">
        <v>24</v>
      </c>
      <c r="F31" s="398">
        <f t="shared" si="1"/>
        <v>2716.7180472354794</v>
      </c>
    </row>
    <row r="32" spans="1:6">
      <c r="A32" s="398" t="s">
        <v>788</v>
      </c>
      <c r="B32" s="400">
        <v>1</v>
      </c>
      <c r="C32" s="401">
        <v>25.190247513556667</v>
      </c>
      <c r="E32" s="398">
        <v>24</v>
      </c>
      <c r="F32" s="398">
        <f t="shared" si="1"/>
        <v>604.56594032535997</v>
      </c>
    </row>
    <row r="33" spans="1:6">
      <c r="A33" s="398" t="s">
        <v>789</v>
      </c>
      <c r="B33" s="400">
        <v>1</v>
      </c>
      <c r="C33" s="401">
        <v>31.975131179556669</v>
      </c>
      <c r="E33" s="398">
        <v>24</v>
      </c>
      <c r="F33" s="398">
        <f t="shared" si="1"/>
        <v>767.40314830936006</v>
      </c>
    </row>
    <row r="34" spans="1:6">
      <c r="A34" s="398" t="s">
        <v>790</v>
      </c>
      <c r="B34" s="400">
        <v>1</v>
      </c>
      <c r="C34" s="401">
        <v>31.975131179556669</v>
      </c>
      <c r="E34" s="398">
        <v>24</v>
      </c>
      <c r="F34" s="398">
        <f t="shared" si="1"/>
        <v>767.40314830936006</v>
      </c>
    </row>
    <row r="35" spans="1:6">
      <c r="A35" s="398" t="s">
        <v>791</v>
      </c>
      <c r="B35" s="400">
        <v>1</v>
      </c>
      <c r="C35" s="401">
        <v>31.975131179556669</v>
      </c>
      <c r="E35" s="398">
        <v>24</v>
      </c>
      <c r="F35" s="398">
        <f t="shared" si="1"/>
        <v>767.40314830936006</v>
      </c>
    </row>
    <row r="36" spans="1:6">
      <c r="A36" s="398" t="s">
        <v>792</v>
      </c>
      <c r="B36" s="400">
        <v>1</v>
      </c>
      <c r="C36" s="401">
        <v>16.717566291666667</v>
      </c>
      <c r="E36" s="398">
        <v>24</v>
      </c>
      <c r="F36" s="398">
        <f t="shared" si="1"/>
        <v>401.22159099999999</v>
      </c>
    </row>
    <row r="37" spans="1:6">
      <c r="A37" s="398" t="s">
        <v>793</v>
      </c>
      <c r="B37" s="400">
        <v>1</v>
      </c>
      <c r="C37" s="401">
        <v>16.717566291666667</v>
      </c>
      <c r="E37" s="398">
        <v>24</v>
      </c>
      <c r="F37" s="398">
        <f t="shared" si="1"/>
        <v>401.22159099999999</v>
      </c>
    </row>
    <row r="38" spans="1:6">
      <c r="A38" s="398" t="s">
        <v>794</v>
      </c>
      <c r="B38" s="400">
        <v>1</v>
      </c>
      <c r="C38" s="401">
        <v>20.106126391666667</v>
      </c>
      <c r="E38" s="398">
        <v>24</v>
      </c>
      <c r="F38" s="398">
        <f t="shared" si="1"/>
        <v>482.54703340000003</v>
      </c>
    </row>
    <row r="39" spans="1:6">
      <c r="A39" s="398" t="s">
        <v>795</v>
      </c>
      <c r="B39" s="400">
        <v>1</v>
      </c>
      <c r="C39" s="401">
        <v>31.975131179556669</v>
      </c>
      <c r="E39" s="398">
        <v>24</v>
      </c>
      <c r="F39" s="398">
        <f t="shared" si="1"/>
        <v>767.40314830936006</v>
      </c>
    </row>
    <row r="40" spans="1:6">
      <c r="A40" s="398" t="s">
        <v>796</v>
      </c>
      <c r="B40" s="400">
        <v>1</v>
      </c>
      <c r="C40" s="401">
        <v>14.599716229166667</v>
      </c>
      <c r="E40" s="398">
        <v>24</v>
      </c>
      <c r="F40" s="398">
        <f t="shared" si="1"/>
        <v>350.39318950000001</v>
      </c>
    </row>
    <row r="41" spans="1:6">
      <c r="A41" s="398" t="s">
        <v>797</v>
      </c>
      <c r="B41" s="400">
        <v>1</v>
      </c>
      <c r="C41" s="401">
        <v>16.717566291666667</v>
      </c>
      <c r="E41" s="398">
        <v>24</v>
      </c>
      <c r="F41" s="398">
        <f t="shared" si="1"/>
        <v>401.22159099999999</v>
      </c>
    </row>
    <row r="42" spans="1:6">
      <c r="A42" s="398" t="s">
        <v>798</v>
      </c>
      <c r="B42" s="400">
        <v>1</v>
      </c>
      <c r="C42" s="401">
        <v>33.671352096056658</v>
      </c>
      <c r="E42" s="398">
        <v>24</v>
      </c>
      <c r="F42" s="398">
        <f t="shared" si="1"/>
        <v>808.11245030535974</v>
      </c>
    </row>
    <row r="43" spans="1:6">
      <c r="A43" s="398" t="s">
        <v>799</v>
      </c>
      <c r="B43" s="400">
        <v>1</v>
      </c>
      <c r="C43" s="401">
        <v>35.367573012556669</v>
      </c>
      <c r="E43" s="398">
        <v>24</v>
      </c>
      <c r="F43" s="398">
        <f t="shared" si="1"/>
        <v>848.82175230135999</v>
      </c>
    </row>
    <row r="44" spans="1:6">
      <c r="A44" s="398" t="s">
        <v>800</v>
      </c>
      <c r="B44" s="400">
        <v>1</v>
      </c>
      <c r="C44" s="401">
        <v>40.447579497466663</v>
      </c>
      <c r="E44" s="398">
        <v>24</v>
      </c>
      <c r="F44" s="398">
        <f t="shared" si="1"/>
        <v>970.7419079391999</v>
      </c>
    </row>
    <row r="45" spans="1:6">
      <c r="A45" s="398" t="s">
        <v>801</v>
      </c>
      <c r="B45" s="400">
        <v>1</v>
      </c>
      <c r="C45" s="401">
        <v>46.410903758936676</v>
      </c>
      <c r="E45" s="398">
        <v>24</v>
      </c>
      <c r="F45" s="398">
        <f t="shared" si="1"/>
        <v>1113.8616902144802</v>
      </c>
    </row>
    <row r="46" spans="1:6">
      <c r="A46" s="398" t="s">
        <v>802</v>
      </c>
      <c r="B46" s="400">
        <v>1</v>
      </c>
      <c r="C46" s="401">
        <v>33.671352096056658</v>
      </c>
      <c r="E46" s="398">
        <v>24</v>
      </c>
      <c r="F46" s="398">
        <f t="shared" si="1"/>
        <v>808.11245030535974</v>
      </c>
    </row>
    <row r="47" spans="1:6">
      <c r="A47" s="398" t="s">
        <v>803</v>
      </c>
      <c r="B47" s="400">
        <v>1</v>
      </c>
      <c r="C47" s="401">
        <v>26.886468430056667</v>
      </c>
      <c r="E47" s="398">
        <v>24</v>
      </c>
      <c r="F47" s="398">
        <f t="shared" si="1"/>
        <v>645.27524232136</v>
      </c>
    </row>
    <row r="48" spans="1:6">
      <c r="E48" s="398">
        <v>24</v>
      </c>
    </row>
    <row r="49" spans="1:6">
      <c r="E49" s="398">
        <v>24</v>
      </c>
    </row>
    <row r="50" spans="1:6">
      <c r="A50" s="398" t="s">
        <v>804</v>
      </c>
      <c r="B50" s="400" t="s">
        <v>763</v>
      </c>
      <c r="C50" s="403" t="s">
        <v>764</v>
      </c>
      <c r="E50" s="398">
        <v>24</v>
      </c>
    </row>
    <row r="51" spans="1:6">
      <c r="A51" s="398" t="s">
        <v>424</v>
      </c>
      <c r="B51" s="400">
        <v>8</v>
      </c>
      <c r="C51" s="401">
        <v>13.329006191666668</v>
      </c>
      <c r="E51" s="398">
        <v>24</v>
      </c>
      <c r="F51" s="398">
        <f>+E51*C51*B51</f>
        <v>2559.1691888000005</v>
      </c>
    </row>
    <row r="52" spans="1:6">
      <c r="A52" s="398" t="s">
        <v>805</v>
      </c>
      <c r="B52" s="400">
        <v>1</v>
      </c>
      <c r="C52" s="401">
        <v>26.886468430056667</v>
      </c>
      <c r="E52" s="398">
        <v>24</v>
      </c>
      <c r="F52" s="398">
        <f>+E52*C52*B52</f>
        <v>645.27524232136</v>
      </c>
    </row>
    <row r="53" spans="1:6">
      <c r="F53" s="402">
        <f>SUM(F30:F52)</f>
        <v>17832.628289206761</v>
      </c>
    </row>
    <row r="54" spans="1:6">
      <c r="C54" s="404" t="s">
        <v>806</v>
      </c>
    </row>
    <row r="55" spans="1:6" ht="15">
      <c r="A55" s="405" t="s">
        <v>807</v>
      </c>
      <c r="B55" s="406">
        <v>1</v>
      </c>
      <c r="C55" s="407">
        <v>21</v>
      </c>
      <c r="E55" s="398">
        <v>36</v>
      </c>
      <c r="F55" s="403">
        <f t="shared" ref="F55:F78" si="2">+E55*C55*B55</f>
        <v>756</v>
      </c>
    </row>
    <row r="56" spans="1:6" ht="15">
      <c r="A56" s="405" t="s">
        <v>808</v>
      </c>
      <c r="B56" s="406">
        <v>2</v>
      </c>
      <c r="C56" s="407">
        <v>18</v>
      </c>
      <c r="E56" s="398">
        <v>36</v>
      </c>
      <c r="F56" s="403">
        <f t="shared" si="2"/>
        <v>1296</v>
      </c>
    </row>
    <row r="57" spans="1:6" ht="15">
      <c r="A57" s="405" t="s">
        <v>809</v>
      </c>
      <c r="B57" s="406">
        <v>2</v>
      </c>
      <c r="C57" s="407">
        <v>47</v>
      </c>
      <c r="E57" s="398">
        <v>36</v>
      </c>
      <c r="F57" s="403">
        <f t="shared" si="2"/>
        <v>3384</v>
      </c>
    </row>
    <row r="58" spans="1:6" ht="15">
      <c r="A58" s="405" t="s">
        <v>810</v>
      </c>
      <c r="B58" s="406">
        <v>1</v>
      </c>
      <c r="C58" s="407">
        <v>26.526299999999999</v>
      </c>
      <c r="E58" s="398">
        <v>36</v>
      </c>
      <c r="F58" s="403">
        <f t="shared" si="2"/>
        <v>954.94679999999994</v>
      </c>
    </row>
    <row r="59" spans="1:6" ht="15">
      <c r="A59" s="405" t="s">
        <v>811</v>
      </c>
      <c r="B59" s="406">
        <v>1</v>
      </c>
      <c r="C59" s="407">
        <v>3</v>
      </c>
      <c r="E59" s="398">
        <v>36</v>
      </c>
      <c r="F59" s="403">
        <f t="shared" si="2"/>
        <v>108</v>
      </c>
    </row>
    <row r="60" spans="1:6" ht="15">
      <c r="A60" s="405" t="s">
        <v>812</v>
      </c>
      <c r="B60" s="406">
        <v>1</v>
      </c>
      <c r="C60" s="407">
        <v>4.1498999999999997</v>
      </c>
      <c r="E60" s="398">
        <v>36</v>
      </c>
      <c r="F60" s="403">
        <f t="shared" si="2"/>
        <v>149.3964</v>
      </c>
    </row>
    <row r="61" spans="1:6" ht="15">
      <c r="A61" s="405" t="s">
        <v>813</v>
      </c>
      <c r="B61" s="406">
        <v>1</v>
      </c>
      <c r="C61" s="407">
        <v>27</v>
      </c>
      <c r="E61" s="398">
        <v>36</v>
      </c>
      <c r="F61" s="403">
        <f t="shared" si="2"/>
        <v>972</v>
      </c>
    </row>
    <row r="62" spans="1:6" ht="15">
      <c r="A62" s="405" t="s">
        <v>814</v>
      </c>
      <c r="B62" s="406">
        <v>1</v>
      </c>
      <c r="C62" s="407">
        <v>11.223000000000001</v>
      </c>
      <c r="E62" s="398">
        <v>36</v>
      </c>
      <c r="F62" s="403">
        <f t="shared" si="2"/>
        <v>404.02800000000002</v>
      </c>
    </row>
    <row r="63" spans="1:6" ht="15">
      <c r="A63" s="405" t="s">
        <v>815</v>
      </c>
      <c r="B63" s="406">
        <v>1</v>
      </c>
      <c r="C63" s="407">
        <v>9.3524999999999991</v>
      </c>
      <c r="E63" s="398">
        <v>36</v>
      </c>
      <c r="F63" s="403">
        <f t="shared" si="2"/>
        <v>336.68999999999994</v>
      </c>
    </row>
    <row r="64" spans="1:6" ht="15">
      <c r="A64" s="405" t="s">
        <v>816</v>
      </c>
      <c r="B64" s="406">
        <v>1</v>
      </c>
      <c r="C64" s="407">
        <v>3.48</v>
      </c>
      <c r="E64" s="398">
        <v>36</v>
      </c>
      <c r="F64" s="403">
        <f t="shared" si="2"/>
        <v>125.28</v>
      </c>
    </row>
    <row r="65" spans="1:6" ht="15">
      <c r="A65" s="405" t="s">
        <v>817</v>
      </c>
      <c r="B65" s="406">
        <v>1</v>
      </c>
      <c r="C65" s="407">
        <v>12.05</v>
      </c>
      <c r="E65" s="398">
        <v>36</v>
      </c>
      <c r="F65" s="403">
        <f t="shared" si="2"/>
        <v>433.8</v>
      </c>
    </row>
    <row r="66" spans="1:6" ht="30">
      <c r="A66" s="405" t="s">
        <v>818</v>
      </c>
      <c r="B66" s="406">
        <v>1</v>
      </c>
      <c r="C66" s="407">
        <v>59</v>
      </c>
      <c r="E66" s="398">
        <v>36</v>
      </c>
      <c r="F66" s="403">
        <f t="shared" si="2"/>
        <v>2124</v>
      </c>
    </row>
    <row r="67" spans="1:6" ht="15">
      <c r="A67" s="405" t="s">
        <v>819</v>
      </c>
      <c r="B67" s="406">
        <v>1</v>
      </c>
      <c r="C67" s="407">
        <v>2</v>
      </c>
      <c r="E67" s="398">
        <v>36</v>
      </c>
      <c r="F67" s="403">
        <f t="shared" si="2"/>
        <v>72</v>
      </c>
    </row>
    <row r="68" spans="1:6" ht="15">
      <c r="A68" s="405" t="s">
        <v>820</v>
      </c>
      <c r="B68" s="406">
        <v>1</v>
      </c>
      <c r="C68" s="407">
        <v>67.625100000000003</v>
      </c>
      <c r="E68" s="398">
        <v>36</v>
      </c>
      <c r="F68" s="403">
        <f t="shared" si="2"/>
        <v>2434.5036</v>
      </c>
    </row>
    <row r="69" spans="1:6" ht="15">
      <c r="A69" s="405" t="s">
        <v>821</v>
      </c>
      <c r="B69" s="406">
        <v>2</v>
      </c>
      <c r="C69" s="407">
        <v>7.2470999999999997</v>
      </c>
      <c r="E69" s="398">
        <v>36</v>
      </c>
      <c r="F69" s="403">
        <f t="shared" si="2"/>
        <v>521.7912</v>
      </c>
    </row>
    <row r="70" spans="1:6" ht="15">
      <c r="A70" s="405" t="s">
        <v>822</v>
      </c>
      <c r="B70" s="406">
        <v>1</v>
      </c>
      <c r="C70" s="407">
        <v>30.284700000000001</v>
      </c>
      <c r="E70" s="398">
        <v>36</v>
      </c>
      <c r="F70" s="403">
        <f t="shared" si="2"/>
        <v>1090.2492</v>
      </c>
    </row>
    <row r="71" spans="1:6" ht="15">
      <c r="A71" s="405" t="s">
        <v>823</v>
      </c>
      <c r="B71" s="406">
        <v>1</v>
      </c>
      <c r="C71" s="407">
        <v>17.5</v>
      </c>
      <c r="E71" s="398">
        <v>36</v>
      </c>
      <c r="F71" s="403">
        <f t="shared" si="2"/>
        <v>630</v>
      </c>
    </row>
    <row r="72" spans="1:6" ht="15">
      <c r="A72" s="405" t="s">
        <v>824</v>
      </c>
      <c r="B72" s="406">
        <v>1</v>
      </c>
      <c r="C72" s="407">
        <v>68.5</v>
      </c>
      <c r="E72" s="398">
        <v>36</v>
      </c>
      <c r="F72" s="403">
        <f t="shared" si="2"/>
        <v>2466</v>
      </c>
    </row>
    <row r="73" spans="1:6" ht="15">
      <c r="A73" s="405" t="s">
        <v>825</v>
      </c>
      <c r="B73" s="406">
        <v>2</v>
      </c>
      <c r="C73" s="407">
        <v>24</v>
      </c>
      <c r="E73" s="398">
        <v>36</v>
      </c>
      <c r="F73" s="403">
        <f t="shared" si="2"/>
        <v>1728</v>
      </c>
    </row>
    <row r="74" spans="1:6" ht="15">
      <c r="A74" s="405" t="s">
        <v>826</v>
      </c>
      <c r="B74" s="406">
        <v>1</v>
      </c>
      <c r="C74" s="407">
        <v>6.7338000000000005</v>
      </c>
      <c r="E74" s="398">
        <v>36</v>
      </c>
      <c r="F74" s="403">
        <f t="shared" si="2"/>
        <v>242.41680000000002</v>
      </c>
    </row>
    <row r="75" spans="1:6" ht="15">
      <c r="A75" s="405" t="s">
        <v>827</v>
      </c>
      <c r="B75" s="406">
        <v>1</v>
      </c>
      <c r="C75" s="407">
        <v>6.5</v>
      </c>
      <c r="E75" s="398">
        <v>36</v>
      </c>
      <c r="F75" s="403">
        <f t="shared" si="2"/>
        <v>234</v>
      </c>
    </row>
    <row r="76" spans="1:6" ht="15">
      <c r="A76" s="405" t="s">
        <v>828</v>
      </c>
      <c r="B76" s="406">
        <v>1</v>
      </c>
      <c r="C76" s="407">
        <v>7.8560999999999996</v>
      </c>
      <c r="E76" s="398">
        <v>36</v>
      </c>
      <c r="F76" s="403">
        <f t="shared" si="2"/>
        <v>282.81959999999998</v>
      </c>
    </row>
    <row r="77" spans="1:6" ht="15">
      <c r="A77" s="405" t="s">
        <v>829</v>
      </c>
      <c r="B77" s="406">
        <v>1</v>
      </c>
      <c r="C77" s="407">
        <v>4.4892000000000003</v>
      </c>
      <c r="E77" s="398">
        <v>36</v>
      </c>
      <c r="F77" s="403">
        <f t="shared" si="2"/>
        <v>161.6112</v>
      </c>
    </row>
    <row r="78" spans="1:6" ht="15">
      <c r="A78" s="405" t="s">
        <v>830</v>
      </c>
      <c r="B78" s="406">
        <v>2</v>
      </c>
      <c r="C78" s="407">
        <v>32</v>
      </c>
      <c r="E78" s="398">
        <v>36</v>
      </c>
      <c r="F78" s="403">
        <f t="shared" si="2"/>
        <v>2304</v>
      </c>
    </row>
    <row r="79" spans="1:6">
      <c r="F79" s="402">
        <f>SUM(F55:F78)</f>
        <v>23211.532799999997</v>
      </c>
    </row>
    <row r="81" spans="2:10">
      <c r="B81" s="398"/>
      <c r="F81" s="401">
        <f>SUM(F79,F53,F27)</f>
        <v>58352.670599910809</v>
      </c>
    </row>
    <row r="82" spans="2:10">
      <c r="F82" s="401">
        <f>+F81</f>
        <v>58352.670599910809</v>
      </c>
    </row>
    <row r="83" spans="2:10">
      <c r="B83" s="398"/>
      <c r="F83" s="403">
        <f>+J83*I83*H83</f>
        <v>54000</v>
      </c>
      <c r="H83" s="398">
        <v>40</v>
      </c>
      <c r="I83" s="398">
        <v>30</v>
      </c>
      <c r="J83" s="398">
        <v>45</v>
      </c>
    </row>
    <row r="84" spans="2:10">
      <c r="F84" s="403">
        <f>+J84*I84*H84</f>
        <v>2520</v>
      </c>
      <c r="H84" s="398">
        <v>4</v>
      </c>
      <c r="I84" s="398">
        <v>30</v>
      </c>
      <c r="J84" s="398">
        <v>21</v>
      </c>
    </row>
    <row r="85" spans="2:10">
      <c r="F85" s="401">
        <f>(SUM(F81:F84))*6.96</f>
        <v>1205648.3747507585</v>
      </c>
    </row>
  </sheetData>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workbookViewId="0">
      <selection activeCell="G22" sqref="G22"/>
    </sheetView>
  </sheetViews>
  <sheetFormatPr baseColWidth="10" defaultRowHeight="12.75"/>
  <cols>
    <col min="1" max="1" width="37.85546875" style="398" customWidth="1"/>
    <col min="2" max="2" width="11.42578125" style="400"/>
    <col min="3" max="3" width="12.5703125" style="398" bestFit="1" customWidth="1"/>
    <col min="4" max="16384" width="11.42578125" style="398"/>
  </cols>
  <sheetData>
    <row r="1" spans="1:6">
      <c r="A1" s="398" t="s">
        <v>762</v>
      </c>
      <c r="B1" s="399" t="s">
        <v>763</v>
      </c>
      <c r="C1" s="399" t="s">
        <v>764</v>
      </c>
    </row>
    <row r="2" spans="1:6">
      <c r="A2" s="398" t="s">
        <v>765</v>
      </c>
      <c r="B2" s="400">
        <v>1</v>
      </c>
      <c r="C2" s="401">
        <v>48.274648269549992</v>
      </c>
      <c r="E2" s="398">
        <v>24</v>
      </c>
      <c r="F2" s="398">
        <f>+E2*C2*B2</f>
        <v>1158.5915584691998</v>
      </c>
    </row>
    <row r="3" spans="1:6">
      <c r="A3" s="398" t="s">
        <v>766</v>
      </c>
      <c r="B3" s="400">
        <v>1</v>
      </c>
      <c r="C3" s="401">
        <v>35.534475529389994</v>
      </c>
      <c r="E3" s="398">
        <v>24</v>
      </c>
      <c r="F3" s="398">
        <f>+E3*C3*B3</f>
        <v>852.82741270535985</v>
      </c>
    </row>
    <row r="4" spans="1:6">
      <c r="C4" s="401"/>
      <c r="E4" s="398">
        <v>24</v>
      </c>
    </row>
    <row r="5" spans="1:6">
      <c r="A5" s="398" t="s">
        <v>767</v>
      </c>
      <c r="B5" s="400" t="s">
        <v>763</v>
      </c>
      <c r="C5" s="401" t="s">
        <v>764</v>
      </c>
      <c r="E5" s="398">
        <v>24</v>
      </c>
    </row>
    <row r="6" spans="1:6">
      <c r="A6" s="398" t="s">
        <v>768</v>
      </c>
      <c r="B6" s="400">
        <v>1</v>
      </c>
      <c r="C6" s="401">
        <v>39.759190350000004</v>
      </c>
      <c r="E6" s="398">
        <v>24</v>
      </c>
      <c r="F6" s="398">
        <f>+E6*C6*B6</f>
        <v>954.22056840000005</v>
      </c>
    </row>
    <row r="7" spans="1:6">
      <c r="A7" s="398" t="s">
        <v>769</v>
      </c>
      <c r="B7" s="400">
        <v>1</v>
      </c>
      <c r="C7" s="401">
        <v>31.287790099999999</v>
      </c>
      <c r="E7" s="398">
        <v>24</v>
      </c>
      <c r="F7" s="398">
        <f>+E7*C7*B7</f>
        <v>750.9069624</v>
      </c>
    </row>
    <row r="8" spans="1:6">
      <c r="C8" s="401"/>
      <c r="E8" s="398">
        <v>24</v>
      </c>
    </row>
    <row r="9" spans="1:6">
      <c r="A9" s="398" t="s">
        <v>770</v>
      </c>
      <c r="B9" s="400" t="s">
        <v>763</v>
      </c>
      <c r="C9" s="401" t="s">
        <v>764</v>
      </c>
      <c r="E9" s="398">
        <v>24</v>
      </c>
    </row>
    <row r="10" spans="1:6">
      <c r="A10" s="398" t="s">
        <v>771</v>
      </c>
      <c r="B10" s="400">
        <v>1</v>
      </c>
      <c r="C10" s="401">
        <v>52.466290725</v>
      </c>
      <c r="E10" s="398">
        <v>24</v>
      </c>
      <c r="F10" s="398">
        <f>+E10*C10*B10</f>
        <v>1259.1909774000001</v>
      </c>
    </row>
    <row r="11" spans="1:6">
      <c r="C11" s="401"/>
      <c r="E11" s="398">
        <v>24</v>
      </c>
    </row>
    <row r="12" spans="1:6">
      <c r="A12" s="398" t="s">
        <v>772</v>
      </c>
      <c r="B12" s="400" t="s">
        <v>763</v>
      </c>
      <c r="C12" s="401" t="s">
        <v>764</v>
      </c>
      <c r="E12" s="398">
        <v>24</v>
      </c>
    </row>
    <row r="13" spans="1:6">
      <c r="A13" s="398" t="s">
        <v>773</v>
      </c>
      <c r="B13" s="400">
        <v>1</v>
      </c>
      <c r="C13" s="401">
        <v>65.173391100000003</v>
      </c>
      <c r="E13" s="398">
        <v>24</v>
      </c>
      <c r="F13" s="398">
        <f t="shared" ref="F13:F20" si="0">+E13*C13*B13</f>
        <v>1564.1613864000001</v>
      </c>
    </row>
    <row r="14" spans="1:6">
      <c r="A14" s="398" t="s">
        <v>774</v>
      </c>
      <c r="B14" s="400">
        <v>1</v>
      </c>
      <c r="C14" s="401">
        <v>56.701990850000001</v>
      </c>
      <c r="E14" s="398">
        <v>24</v>
      </c>
      <c r="F14" s="398">
        <f t="shared" si="0"/>
        <v>1360.8477803999999</v>
      </c>
    </row>
    <row r="15" spans="1:6">
      <c r="A15" s="398" t="s">
        <v>765</v>
      </c>
      <c r="B15" s="400">
        <v>1</v>
      </c>
      <c r="C15" s="401">
        <v>50.772010675000004</v>
      </c>
      <c r="E15" s="398">
        <v>24</v>
      </c>
      <c r="F15" s="398">
        <f t="shared" si="0"/>
        <v>1218.5282562000002</v>
      </c>
    </row>
    <row r="16" spans="1:6">
      <c r="A16" s="398" t="s">
        <v>775</v>
      </c>
      <c r="B16" s="400">
        <v>1</v>
      </c>
      <c r="C16" s="401">
        <v>39.759190350000004</v>
      </c>
      <c r="E16" s="398">
        <v>24</v>
      </c>
      <c r="F16" s="398">
        <f t="shared" si="0"/>
        <v>954.22056840000005</v>
      </c>
    </row>
    <row r="17" spans="1:6">
      <c r="A17" s="398" t="s">
        <v>776</v>
      </c>
      <c r="B17" s="400">
        <v>1</v>
      </c>
      <c r="C17" s="401">
        <v>43.994890474999998</v>
      </c>
      <c r="E17" s="398">
        <v>24</v>
      </c>
      <c r="F17" s="398">
        <f t="shared" si="0"/>
        <v>1055.8773713999999</v>
      </c>
    </row>
    <row r="18" spans="1:6">
      <c r="A18" s="398" t="s">
        <v>777</v>
      </c>
      <c r="B18" s="400">
        <v>1</v>
      </c>
      <c r="C18" s="401">
        <v>42.300610424999995</v>
      </c>
      <c r="E18" s="398">
        <v>24</v>
      </c>
      <c r="F18" s="398">
        <f t="shared" si="0"/>
        <v>1015.2146501999998</v>
      </c>
    </row>
    <row r="19" spans="1:6">
      <c r="A19" s="398" t="s">
        <v>778</v>
      </c>
      <c r="B19" s="400">
        <v>1</v>
      </c>
      <c r="C19" s="401">
        <v>31.287790099999999</v>
      </c>
      <c r="E19" s="398">
        <v>24</v>
      </c>
      <c r="F19" s="398">
        <f t="shared" si="0"/>
        <v>750.9069624</v>
      </c>
    </row>
    <row r="20" spans="1:6">
      <c r="A20" s="398" t="s">
        <v>779</v>
      </c>
      <c r="B20" s="400">
        <v>1</v>
      </c>
      <c r="C20" s="401">
        <v>27.052089975000001</v>
      </c>
      <c r="E20" s="398">
        <v>24</v>
      </c>
      <c r="F20" s="398">
        <f t="shared" si="0"/>
        <v>649.25015940000003</v>
      </c>
    </row>
    <row r="21" spans="1:6">
      <c r="C21" s="401"/>
      <c r="E21" s="398">
        <v>24</v>
      </c>
    </row>
    <row r="22" spans="1:6">
      <c r="A22" s="398" t="s">
        <v>780</v>
      </c>
      <c r="B22" s="400" t="s">
        <v>763</v>
      </c>
      <c r="C22" s="401" t="s">
        <v>764</v>
      </c>
      <c r="E22" s="398">
        <v>24</v>
      </c>
    </row>
    <row r="23" spans="1:6">
      <c r="A23" s="398" t="s">
        <v>781</v>
      </c>
      <c r="B23" s="400">
        <v>1</v>
      </c>
      <c r="C23" s="401">
        <v>48.524424613848929</v>
      </c>
      <c r="E23" s="398">
        <v>24</v>
      </c>
      <c r="F23" s="398">
        <f>+E23*C23*B23</f>
        <v>1164.5861907323742</v>
      </c>
    </row>
    <row r="24" spans="1:6">
      <c r="A24" s="398" t="s">
        <v>782</v>
      </c>
      <c r="B24" s="400">
        <v>1</v>
      </c>
      <c r="C24" s="401">
        <v>37.511604288848915</v>
      </c>
      <c r="E24" s="398">
        <v>24</v>
      </c>
      <c r="F24" s="398">
        <f>+E24*C24*B24</f>
        <v>900.27850293237395</v>
      </c>
    </row>
    <row r="25" spans="1:6">
      <c r="A25" s="398" t="s">
        <v>783</v>
      </c>
      <c r="B25" s="400">
        <v>1</v>
      </c>
      <c r="C25" s="401">
        <v>37.511604288848915</v>
      </c>
      <c r="E25" s="398">
        <v>24</v>
      </c>
      <c r="F25" s="398">
        <f>+E25*C25*B25</f>
        <v>900.27850293237395</v>
      </c>
    </row>
    <row r="26" spans="1:6">
      <c r="A26" s="398" t="s">
        <v>784</v>
      </c>
      <c r="B26" s="400">
        <v>1</v>
      </c>
      <c r="C26" s="401">
        <v>33.275904163848914</v>
      </c>
      <c r="E26" s="398">
        <v>24</v>
      </c>
      <c r="F26" s="398">
        <f>+E26*C26*B26</f>
        <v>798.62169993237399</v>
      </c>
    </row>
    <row r="27" spans="1:6">
      <c r="E27" s="398">
        <v>24</v>
      </c>
      <c r="F27" s="402">
        <f>SUM(F2:F26)</f>
        <v>17308.509510704054</v>
      </c>
    </row>
    <row r="28" spans="1:6">
      <c r="E28" s="398">
        <v>24</v>
      </c>
    </row>
    <row r="29" spans="1:6">
      <c r="A29" s="398" t="s">
        <v>785</v>
      </c>
      <c r="B29" s="400" t="s">
        <v>763</v>
      </c>
      <c r="C29" s="403" t="s">
        <v>764</v>
      </c>
      <c r="E29" s="398">
        <v>24</v>
      </c>
    </row>
    <row r="30" spans="1:6">
      <c r="A30" s="398" t="s">
        <v>786</v>
      </c>
      <c r="B30" s="400">
        <v>2</v>
      </c>
      <c r="C30" s="401">
        <v>20.953266416666665</v>
      </c>
      <c r="E30" s="398">
        <v>24</v>
      </c>
      <c r="F30" s="398">
        <f t="shared" ref="F30:F47" si="1">+E30*C30*B30</f>
        <v>1005.7567879999999</v>
      </c>
    </row>
    <row r="31" spans="1:6">
      <c r="A31" s="398" t="s">
        <v>787</v>
      </c>
      <c r="B31" s="400">
        <v>2</v>
      </c>
      <c r="C31" s="401">
        <v>56.598292650739154</v>
      </c>
      <c r="E31" s="398">
        <v>24</v>
      </c>
      <c r="F31" s="398">
        <f t="shared" si="1"/>
        <v>2716.7180472354794</v>
      </c>
    </row>
    <row r="32" spans="1:6">
      <c r="A32" s="398" t="s">
        <v>788</v>
      </c>
      <c r="B32" s="400">
        <v>1</v>
      </c>
      <c r="C32" s="401">
        <v>25.190247513556667</v>
      </c>
      <c r="E32" s="398">
        <v>24</v>
      </c>
      <c r="F32" s="398">
        <f t="shared" si="1"/>
        <v>604.56594032535997</v>
      </c>
    </row>
    <row r="33" spans="1:6">
      <c r="A33" s="398" t="s">
        <v>789</v>
      </c>
      <c r="B33" s="400">
        <v>1</v>
      </c>
      <c r="C33" s="401">
        <v>31.975131179556669</v>
      </c>
      <c r="E33" s="398">
        <v>24</v>
      </c>
      <c r="F33" s="398">
        <f t="shared" si="1"/>
        <v>767.40314830936006</v>
      </c>
    </row>
    <row r="34" spans="1:6">
      <c r="A34" s="398" t="s">
        <v>790</v>
      </c>
      <c r="B34" s="400">
        <v>1</v>
      </c>
      <c r="C34" s="401">
        <v>31.975131179556669</v>
      </c>
      <c r="E34" s="398">
        <v>24</v>
      </c>
      <c r="F34" s="398">
        <f t="shared" si="1"/>
        <v>767.40314830936006</v>
      </c>
    </row>
    <row r="35" spans="1:6">
      <c r="A35" s="398" t="s">
        <v>791</v>
      </c>
      <c r="B35" s="400">
        <v>1</v>
      </c>
      <c r="C35" s="401">
        <v>31.975131179556669</v>
      </c>
      <c r="E35" s="398">
        <v>24</v>
      </c>
      <c r="F35" s="398">
        <f t="shared" si="1"/>
        <v>767.40314830936006</v>
      </c>
    </row>
    <row r="36" spans="1:6">
      <c r="A36" s="398" t="s">
        <v>792</v>
      </c>
      <c r="B36" s="400">
        <v>1</v>
      </c>
      <c r="C36" s="401">
        <v>16.717566291666667</v>
      </c>
      <c r="E36" s="398">
        <v>24</v>
      </c>
      <c r="F36" s="398">
        <f t="shared" si="1"/>
        <v>401.22159099999999</v>
      </c>
    </row>
    <row r="37" spans="1:6">
      <c r="A37" s="398" t="s">
        <v>793</v>
      </c>
      <c r="B37" s="400">
        <v>1</v>
      </c>
      <c r="C37" s="401">
        <v>16.717566291666667</v>
      </c>
      <c r="E37" s="398">
        <v>24</v>
      </c>
      <c r="F37" s="398">
        <f t="shared" si="1"/>
        <v>401.22159099999999</v>
      </c>
    </row>
    <row r="38" spans="1:6">
      <c r="A38" s="398" t="s">
        <v>794</v>
      </c>
      <c r="B38" s="400">
        <v>1</v>
      </c>
      <c r="C38" s="401">
        <v>20.106126391666667</v>
      </c>
      <c r="E38" s="398">
        <v>24</v>
      </c>
      <c r="F38" s="398">
        <f t="shared" si="1"/>
        <v>482.54703340000003</v>
      </c>
    </row>
    <row r="39" spans="1:6">
      <c r="A39" s="398" t="s">
        <v>795</v>
      </c>
      <c r="B39" s="400">
        <v>1</v>
      </c>
      <c r="C39" s="401">
        <v>31.975131179556669</v>
      </c>
      <c r="E39" s="398">
        <v>24</v>
      </c>
      <c r="F39" s="398">
        <f t="shared" si="1"/>
        <v>767.40314830936006</v>
      </c>
    </row>
    <row r="40" spans="1:6">
      <c r="A40" s="398" t="s">
        <v>796</v>
      </c>
      <c r="B40" s="400">
        <v>1</v>
      </c>
      <c r="C40" s="401">
        <v>14.599716229166667</v>
      </c>
      <c r="E40" s="398">
        <v>24</v>
      </c>
      <c r="F40" s="398">
        <f t="shared" si="1"/>
        <v>350.39318950000001</v>
      </c>
    </row>
    <row r="41" spans="1:6">
      <c r="A41" s="398" t="s">
        <v>797</v>
      </c>
      <c r="B41" s="400">
        <v>1</v>
      </c>
      <c r="C41" s="401">
        <v>16.717566291666667</v>
      </c>
      <c r="E41" s="398">
        <v>24</v>
      </c>
      <c r="F41" s="398">
        <f t="shared" si="1"/>
        <v>401.22159099999999</v>
      </c>
    </row>
    <row r="42" spans="1:6">
      <c r="A42" s="398" t="s">
        <v>798</v>
      </c>
      <c r="B42" s="400">
        <v>1</v>
      </c>
      <c r="C42" s="401">
        <v>33.671352096056658</v>
      </c>
      <c r="E42" s="398">
        <v>24</v>
      </c>
      <c r="F42" s="398">
        <f t="shared" si="1"/>
        <v>808.11245030535974</v>
      </c>
    </row>
    <row r="43" spans="1:6">
      <c r="A43" s="398" t="s">
        <v>799</v>
      </c>
      <c r="B43" s="400">
        <v>1</v>
      </c>
      <c r="C43" s="401">
        <v>35.367573012556669</v>
      </c>
      <c r="E43" s="398">
        <v>24</v>
      </c>
      <c r="F43" s="398">
        <f t="shared" si="1"/>
        <v>848.82175230135999</v>
      </c>
    </row>
    <row r="44" spans="1:6">
      <c r="A44" s="398" t="s">
        <v>800</v>
      </c>
      <c r="B44" s="400">
        <v>1</v>
      </c>
      <c r="C44" s="401">
        <v>40.447579497466663</v>
      </c>
      <c r="E44" s="398">
        <v>24</v>
      </c>
      <c r="F44" s="398">
        <f t="shared" si="1"/>
        <v>970.7419079391999</v>
      </c>
    </row>
    <row r="45" spans="1:6">
      <c r="A45" s="398" t="s">
        <v>801</v>
      </c>
      <c r="B45" s="400">
        <v>1</v>
      </c>
      <c r="C45" s="401">
        <v>46.410903758936676</v>
      </c>
      <c r="E45" s="398">
        <v>24</v>
      </c>
      <c r="F45" s="398">
        <f t="shared" si="1"/>
        <v>1113.8616902144802</v>
      </c>
    </row>
    <row r="46" spans="1:6">
      <c r="A46" s="398" t="s">
        <v>802</v>
      </c>
      <c r="B46" s="400">
        <v>1</v>
      </c>
      <c r="C46" s="401">
        <v>33.671352096056658</v>
      </c>
      <c r="E46" s="398">
        <v>24</v>
      </c>
      <c r="F46" s="398">
        <f t="shared" si="1"/>
        <v>808.11245030535974</v>
      </c>
    </row>
    <row r="47" spans="1:6">
      <c r="A47" s="398" t="s">
        <v>803</v>
      </c>
      <c r="B47" s="400">
        <v>1</v>
      </c>
      <c r="C47" s="401">
        <v>26.886468430056667</v>
      </c>
      <c r="E47" s="398">
        <v>24</v>
      </c>
      <c r="F47" s="398">
        <f t="shared" si="1"/>
        <v>645.27524232136</v>
      </c>
    </row>
    <row r="48" spans="1:6">
      <c r="E48" s="398">
        <v>24</v>
      </c>
    </row>
    <row r="49" spans="1:6">
      <c r="E49" s="398">
        <v>24</v>
      </c>
    </row>
    <row r="50" spans="1:6">
      <c r="A50" s="398" t="s">
        <v>804</v>
      </c>
      <c r="B50" s="400" t="s">
        <v>763</v>
      </c>
      <c r="C50" s="403" t="s">
        <v>764</v>
      </c>
      <c r="E50" s="398">
        <v>24</v>
      </c>
    </row>
    <row r="51" spans="1:6">
      <c r="A51" s="398" t="s">
        <v>424</v>
      </c>
      <c r="B51" s="400">
        <v>8</v>
      </c>
      <c r="C51" s="401">
        <v>13.329006191666668</v>
      </c>
      <c r="E51" s="398">
        <v>24</v>
      </c>
      <c r="F51" s="398">
        <f>+E51*C51*B51</f>
        <v>2559.1691888000005</v>
      </c>
    </row>
    <row r="52" spans="1:6">
      <c r="A52" s="398" t="s">
        <v>805</v>
      </c>
      <c r="B52" s="400">
        <v>1</v>
      </c>
      <c r="C52" s="401">
        <v>26.886468430056667</v>
      </c>
      <c r="E52" s="398">
        <v>24</v>
      </c>
      <c r="F52" s="398">
        <f>+E52*C52*B52</f>
        <v>645.27524232136</v>
      </c>
    </row>
    <row r="53" spans="1:6">
      <c r="F53" s="402">
        <f>SUM(F30:F52)</f>
        <v>17832.628289206761</v>
      </c>
    </row>
    <row r="54" spans="1:6">
      <c r="C54" s="404" t="s">
        <v>806</v>
      </c>
      <c r="E54" s="398">
        <v>48</v>
      </c>
    </row>
    <row r="55" spans="1:6" ht="15">
      <c r="A55" s="405" t="s">
        <v>807</v>
      </c>
      <c r="B55" s="406">
        <v>1</v>
      </c>
      <c r="C55" s="407">
        <v>21</v>
      </c>
      <c r="E55" s="398">
        <v>48</v>
      </c>
      <c r="F55" s="403">
        <f t="shared" ref="F55:F78" si="2">+E55*C55*B55</f>
        <v>1008</v>
      </c>
    </row>
    <row r="56" spans="1:6" ht="15">
      <c r="A56" s="405" t="s">
        <v>808</v>
      </c>
      <c r="B56" s="406">
        <v>2</v>
      </c>
      <c r="C56" s="407">
        <v>18</v>
      </c>
      <c r="E56" s="398">
        <v>48</v>
      </c>
      <c r="F56" s="403">
        <f t="shared" si="2"/>
        <v>1728</v>
      </c>
    </row>
    <row r="57" spans="1:6" ht="15">
      <c r="A57" s="405" t="s">
        <v>809</v>
      </c>
      <c r="B57" s="406">
        <v>2</v>
      </c>
      <c r="C57" s="407">
        <v>47</v>
      </c>
      <c r="E57" s="398">
        <v>48</v>
      </c>
      <c r="F57" s="403">
        <f t="shared" si="2"/>
        <v>4512</v>
      </c>
    </row>
    <row r="58" spans="1:6" ht="15">
      <c r="A58" s="405" t="s">
        <v>810</v>
      </c>
      <c r="B58" s="406">
        <v>1</v>
      </c>
      <c r="C58" s="407">
        <v>26.526299999999999</v>
      </c>
      <c r="E58" s="398">
        <v>48</v>
      </c>
      <c r="F58" s="403">
        <f t="shared" si="2"/>
        <v>1273.2624000000001</v>
      </c>
    </row>
    <row r="59" spans="1:6" ht="15">
      <c r="A59" s="405" t="s">
        <v>811</v>
      </c>
      <c r="B59" s="406">
        <v>1</v>
      </c>
      <c r="C59" s="407">
        <v>3</v>
      </c>
      <c r="E59" s="398">
        <v>48</v>
      </c>
      <c r="F59" s="403">
        <f t="shared" si="2"/>
        <v>144</v>
      </c>
    </row>
    <row r="60" spans="1:6" ht="15">
      <c r="A60" s="405" t="s">
        <v>812</v>
      </c>
      <c r="B60" s="406">
        <v>1</v>
      </c>
      <c r="C60" s="407">
        <v>4.1498999999999997</v>
      </c>
      <c r="E60" s="398">
        <v>48</v>
      </c>
      <c r="F60" s="403">
        <f t="shared" si="2"/>
        <v>199.1952</v>
      </c>
    </row>
    <row r="61" spans="1:6" ht="15">
      <c r="A61" s="405" t="s">
        <v>813</v>
      </c>
      <c r="B61" s="406">
        <v>1</v>
      </c>
      <c r="C61" s="407">
        <v>27</v>
      </c>
      <c r="E61" s="398">
        <v>48</v>
      </c>
      <c r="F61" s="403">
        <f t="shared" si="2"/>
        <v>1296</v>
      </c>
    </row>
    <row r="62" spans="1:6" ht="15">
      <c r="A62" s="405" t="s">
        <v>814</v>
      </c>
      <c r="B62" s="406">
        <v>1</v>
      </c>
      <c r="C62" s="407">
        <v>11.223000000000001</v>
      </c>
      <c r="E62" s="398">
        <v>48</v>
      </c>
      <c r="F62" s="403">
        <f t="shared" si="2"/>
        <v>538.70400000000006</v>
      </c>
    </row>
    <row r="63" spans="1:6" ht="15">
      <c r="A63" s="405" t="s">
        <v>815</v>
      </c>
      <c r="B63" s="406">
        <v>1</v>
      </c>
      <c r="C63" s="407">
        <v>9.3524999999999991</v>
      </c>
      <c r="E63" s="398">
        <v>48</v>
      </c>
      <c r="F63" s="403">
        <f t="shared" si="2"/>
        <v>448.91999999999996</v>
      </c>
    </row>
    <row r="64" spans="1:6" ht="15">
      <c r="A64" s="405" t="s">
        <v>816</v>
      </c>
      <c r="B64" s="406">
        <v>1</v>
      </c>
      <c r="C64" s="407">
        <v>3.48</v>
      </c>
      <c r="E64" s="398">
        <v>48</v>
      </c>
      <c r="F64" s="403">
        <f t="shared" si="2"/>
        <v>167.04</v>
      </c>
    </row>
    <row r="65" spans="1:6" ht="15">
      <c r="A65" s="405" t="s">
        <v>817</v>
      </c>
      <c r="B65" s="406">
        <v>1</v>
      </c>
      <c r="C65" s="407">
        <v>12.05</v>
      </c>
      <c r="E65" s="398">
        <v>48</v>
      </c>
      <c r="F65" s="403">
        <f t="shared" si="2"/>
        <v>578.40000000000009</v>
      </c>
    </row>
    <row r="66" spans="1:6" ht="30">
      <c r="A66" s="405" t="s">
        <v>818</v>
      </c>
      <c r="B66" s="406">
        <v>1</v>
      </c>
      <c r="C66" s="407">
        <v>59</v>
      </c>
      <c r="E66" s="398">
        <v>48</v>
      </c>
      <c r="F66" s="403">
        <f t="shared" si="2"/>
        <v>2832</v>
      </c>
    </row>
    <row r="67" spans="1:6" ht="15">
      <c r="A67" s="405" t="s">
        <v>819</v>
      </c>
      <c r="B67" s="406">
        <v>1</v>
      </c>
      <c r="C67" s="407">
        <v>2</v>
      </c>
      <c r="E67" s="398">
        <v>48</v>
      </c>
      <c r="F67" s="403">
        <f t="shared" si="2"/>
        <v>96</v>
      </c>
    </row>
    <row r="68" spans="1:6" ht="15">
      <c r="A68" s="405" t="s">
        <v>820</v>
      </c>
      <c r="B68" s="406">
        <v>1</v>
      </c>
      <c r="C68" s="407">
        <v>67.625100000000003</v>
      </c>
      <c r="E68" s="398">
        <v>48</v>
      </c>
      <c r="F68" s="403">
        <f t="shared" si="2"/>
        <v>3246.0048000000002</v>
      </c>
    </row>
    <row r="69" spans="1:6" ht="15">
      <c r="A69" s="405" t="s">
        <v>821</v>
      </c>
      <c r="B69" s="406">
        <v>2</v>
      </c>
      <c r="C69" s="407">
        <v>7.2470999999999997</v>
      </c>
      <c r="E69" s="398">
        <v>48</v>
      </c>
      <c r="F69" s="403">
        <f t="shared" si="2"/>
        <v>695.72159999999997</v>
      </c>
    </row>
    <row r="70" spans="1:6" ht="15">
      <c r="A70" s="405" t="s">
        <v>822</v>
      </c>
      <c r="B70" s="406">
        <v>1</v>
      </c>
      <c r="C70" s="407">
        <v>30.284700000000001</v>
      </c>
      <c r="E70" s="398">
        <v>48</v>
      </c>
      <c r="F70" s="403">
        <f t="shared" si="2"/>
        <v>1453.6656</v>
      </c>
    </row>
    <row r="71" spans="1:6" ht="15">
      <c r="A71" s="405" t="s">
        <v>823</v>
      </c>
      <c r="B71" s="406">
        <v>1</v>
      </c>
      <c r="C71" s="407">
        <v>17.5</v>
      </c>
      <c r="E71" s="398">
        <v>48</v>
      </c>
      <c r="F71" s="403">
        <f t="shared" si="2"/>
        <v>840</v>
      </c>
    </row>
    <row r="72" spans="1:6" ht="15">
      <c r="A72" s="405" t="s">
        <v>824</v>
      </c>
      <c r="B72" s="406">
        <v>1</v>
      </c>
      <c r="C72" s="407">
        <v>68.5</v>
      </c>
      <c r="E72" s="398">
        <v>48</v>
      </c>
      <c r="F72" s="403">
        <f t="shared" si="2"/>
        <v>3288</v>
      </c>
    </row>
    <row r="73" spans="1:6" ht="15">
      <c r="A73" s="405" t="s">
        <v>825</v>
      </c>
      <c r="B73" s="406">
        <v>2</v>
      </c>
      <c r="C73" s="407">
        <v>24</v>
      </c>
      <c r="E73" s="398">
        <v>48</v>
      </c>
      <c r="F73" s="403">
        <f t="shared" si="2"/>
        <v>2304</v>
      </c>
    </row>
    <row r="74" spans="1:6" ht="15">
      <c r="A74" s="405" t="s">
        <v>826</v>
      </c>
      <c r="B74" s="406">
        <v>1</v>
      </c>
      <c r="C74" s="407">
        <v>6.7338000000000005</v>
      </c>
      <c r="E74" s="398">
        <v>48</v>
      </c>
      <c r="F74" s="403">
        <f t="shared" si="2"/>
        <v>323.22239999999999</v>
      </c>
    </row>
    <row r="75" spans="1:6" ht="15">
      <c r="A75" s="405" t="s">
        <v>827</v>
      </c>
      <c r="B75" s="406">
        <v>1</v>
      </c>
      <c r="C75" s="407">
        <v>6.5</v>
      </c>
      <c r="E75" s="398">
        <v>48</v>
      </c>
      <c r="F75" s="403">
        <f t="shared" si="2"/>
        <v>312</v>
      </c>
    </row>
    <row r="76" spans="1:6" ht="15">
      <c r="A76" s="405" t="s">
        <v>828</v>
      </c>
      <c r="B76" s="406">
        <v>1</v>
      </c>
      <c r="C76" s="407">
        <v>7.8560999999999996</v>
      </c>
      <c r="E76" s="398">
        <v>48</v>
      </c>
      <c r="F76" s="403">
        <f t="shared" si="2"/>
        <v>377.09280000000001</v>
      </c>
    </row>
    <row r="77" spans="1:6" ht="15">
      <c r="A77" s="405" t="s">
        <v>829</v>
      </c>
      <c r="B77" s="406">
        <v>1</v>
      </c>
      <c r="C77" s="407">
        <v>4.4892000000000003</v>
      </c>
      <c r="E77" s="398">
        <v>48</v>
      </c>
      <c r="F77" s="403">
        <f t="shared" si="2"/>
        <v>215.48160000000001</v>
      </c>
    </row>
    <row r="78" spans="1:6" ht="15">
      <c r="A78" s="405" t="s">
        <v>830</v>
      </c>
      <c r="B78" s="406">
        <v>2</v>
      </c>
      <c r="C78" s="407">
        <v>32</v>
      </c>
      <c r="E78" s="398">
        <v>48</v>
      </c>
      <c r="F78" s="403">
        <f t="shared" si="2"/>
        <v>3072</v>
      </c>
    </row>
    <row r="79" spans="1:6">
      <c r="F79" s="402">
        <f>SUM(F55:F78)</f>
        <v>30948.710399999996</v>
      </c>
    </row>
    <row r="81" spans="2:10">
      <c r="B81" s="398"/>
      <c r="F81" s="401">
        <f>SUM(F79,F53,F27)</f>
        <v>66089.848199910804</v>
      </c>
    </row>
    <row r="82" spans="2:10">
      <c r="F82" s="401">
        <f>+F81</f>
        <v>66089.848199910804</v>
      </c>
    </row>
    <row r="83" spans="2:10">
      <c r="B83" s="398"/>
      <c r="F83" s="403">
        <f>+J83*I83*H83</f>
        <v>54000</v>
      </c>
      <c r="H83" s="398">
        <v>40</v>
      </c>
      <c r="I83" s="398">
        <v>30</v>
      </c>
      <c r="J83" s="398">
        <v>45</v>
      </c>
    </row>
    <row r="84" spans="2:10">
      <c r="F84" s="403">
        <f>+J84*I84*H84</f>
        <v>2520</v>
      </c>
      <c r="H84" s="398">
        <v>4</v>
      </c>
      <c r="I84" s="398">
        <v>30</v>
      </c>
      <c r="J84" s="398">
        <v>21</v>
      </c>
    </row>
    <row r="85" spans="2:10">
      <c r="F85" s="401">
        <f>(SUM(F81:F84))*6.96</f>
        <v>1313349.8869427585</v>
      </c>
    </row>
  </sheetData>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workbookViewId="0">
      <selection activeCell="G22" sqref="G22"/>
    </sheetView>
  </sheetViews>
  <sheetFormatPr baseColWidth="10" defaultRowHeight="12.75"/>
  <cols>
    <col min="1" max="1" width="37.85546875" style="398" customWidth="1"/>
    <col min="2" max="2" width="11.42578125" style="400"/>
    <col min="3" max="3" width="12.5703125" style="398" bestFit="1" customWidth="1"/>
    <col min="4" max="16384" width="11.42578125" style="398"/>
  </cols>
  <sheetData>
    <row r="1" spans="1:6">
      <c r="A1" s="398" t="s">
        <v>762</v>
      </c>
      <c r="B1" s="399" t="s">
        <v>763</v>
      </c>
      <c r="C1" s="399" t="s">
        <v>764</v>
      </c>
    </row>
    <row r="2" spans="1:6">
      <c r="A2" s="398" t="s">
        <v>765</v>
      </c>
      <c r="B2" s="400">
        <v>1</v>
      </c>
      <c r="C2" s="401">
        <v>48.274648269549992</v>
      </c>
      <c r="E2" s="398">
        <v>12</v>
      </c>
      <c r="F2" s="398">
        <f>+E2*C2*B2</f>
        <v>579.29577923459988</v>
      </c>
    </row>
    <row r="3" spans="1:6">
      <c r="A3" s="398" t="s">
        <v>766</v>
      </c>
      <c r="B3" s="400">
        <v>1</v>
      </c>
      <c r="C3" s="401">
        <v>35.534475529389994</v>
      </c>
      <c r="E3" s="398">
        <v>12</v>
      </c>
      <c r="F3" s="398">
        <f>+E3*C3*B3</f>
        <v>426.41370635267992</v>
      </c>
    </row>
    <row r="4" spans="1:6">
      <c r="C4" s="401"/>
      <c r="E4" s="398">
        <v>12</v>
      </c>
    </row>
    <row r="5" spans="1:6">
      <c r="A5" s="398" t="s">
        <v>767</v>
      </c>
      <c r="B5" s="400" t="s">
        <v>763</v>
      </c>
      <c r="C5" s="401" t="s">
        <v>764</v>
      </c>
      <c r="E5" s="398">
        <v>12</v>
      </c>
    </row>
    <row r="6" spans="1:6">
      <c r="A6" s="398" t="s">
        <v>768</v>
      </c>
      <c r="B6" s="400">
        <v>1</v>
      </c>
      <c r="C6" s="401">
        <v>39.759190350000004</v>
      </c>
      <c r="E6" s="398">
        <v>12</v>
      </c>
      <c r="F6" s="398">
        <f>+E6*C6*B6</f>
        <v>477.11028420000002</v>
      </c>
    </row>
    <row r="7" spans="1:6">
      <c r="A7" s="398" t="s">
        <v>769</v>
      </c>
      <c r="B7" s="400">
        <v>1</v>
      </c>
      <c r="C7" s="401">
        <v>31.287790099999999</v>
      </c>
      <c r="E7" s="398">
        <v>12</v>
      </c>
      <c r="F7" s="398">
        <f>+E7*C7*B7</f>
        <v>375.4534812</v>
      </c>
    </row>
    <row r="8" spans="1:6">
      <c r="C8" s="401"/>
      <c r="E8" s="398">
        <v>12</v>
      </c>
    </row>
    <row r="9" spans="1:6">
      <c r="A9" s="398" t="s">
        <v>770</v>
      </c>
      <c r="B9" s="400" t="s">
        <v>763</v>
      </c>
      <c r="C9" s="401" t="s">
        <v>764</v>
      </c>
      <c r="E9" s="398">
        <v>12</v>
      </c>
    </row>
    <row r="10" spans="1:6">
      <c r="A10" s="398" t="s">
        <v>771</v>
      </c>
      <c r="B10" s="400">
        <v>1</v>
      </c>
      <c r="C10" s="401">
        <v>52.466290725</v>
      </c>
      <c r="E10" s="398">
        <v>12</v>
      </c>
      <c r="F10" s="398">
        <f>+E10*C10*B10</f>
        <v>629.59548870000003</v>
      </c>
    </row>
    <row r="11" spans="1:6">
      <c r="C11" s="401"/>
      <c r="E11" s="398">
        <v>12</v>
      </c>
    </row>
    <row r="12" spans="1:6">
      <c r="A12" s="398" t="s">
        <v>772</v>
      </c>
      <c r="B12" s="400" t="s">
        <v>763</v>
      </c>
      <c r="C12" s="401" t="s">
        <v>764</v>
      </c>
      <c r="E12" s="398">
        <v>12</v>
      </c>
    </row>
    <row r="13" spans="1:6">
      <c r="A13" s="398" t="s">
        <v>773</v>
      </c>
      <c r="B13" s="400">
        <v>1</v>
      </c>
      <c r="C13" s="401">
        <v>65.173391100000003</v>
      </c>
      <c r="E13" s="398">
        <v>12</v>
      </c>
      <c r="F13" s="398">
        <f t="shared" ref="F13:F20" si="0">+E13*C13*B13</f>
        <v>782.08069320000004</v>
      </c>
    </row>
    <row r="14" spans="1:6">
      <c r="A14" s="398" t="s">
        <v>774</v>
      </c>
      <c r="B14" s="400">
        <v>1</v>
      </c>
      <c r="C14" s="401">
        <v>56.701990850000001</v>
      </c>
      <c r="E14" s="398">
        <v>12</v>
      </c>
      <c r="F14" s="398">
        <f t="shared" si="0"/>
        <v>680.42389019999996</v>
      </c>
    </row>
    <row r="15" spans="1:6">
      <c r="A15" s="398" t="s">
        <v>765</v>
      </c>
      <c r="B15" s="400">
        <v>1</v>
      </c>
      <c r="C15" s="401">
        <v>50.772010675000004</v>
      </c>
      <c r="E15" s="398">
        <v>12</v>
      </c>
      <c r="F15" s="398">
        <f t="shared" si="0"/>
        <v>609.26412810000011</v>
      </c>
    </row>
    <row r="16" spans="1:6">
      <c r="A16" s="398" t="s">
        <v>775</v>
      </c>
      <c r="B16" s="400">
        <v>1</v>
      </c>
      <c r="C16" s="401">
        <v>39.759190350000004</v>
      </c>
      <c r="E16" s="398">
        <v>12</v>
      </c>
      <c r="F16" s="398">
        <f t="shared" si="0"/>
        <v>477.11028420000002</v>
      </c>
    </row>
    <row r="17" spans="1:6">
      <c r="A17" s="398" t="s">
        <v>776</v>
      </c>
      <c r="B17" s="400">
        <v>1</v>
      </c>
      <c r="C17" s="401">
        <v>43.994890474999998</v>
      </c>
      <c r="E17" s="398">
        <v>12</v>
      </c>
      <c r="F17" s="398">
        <f t="shared" si="0"/>
        <v>527.93868569999995</v>
      </c>
    </row>
    <row r="18" spans="1:6">
      <c r="A18" s="398" t="s">
        <v>777</v>
      </c>
      <c r="B18" s="400">
        <v>1</v>
      </c>
      <c r="C18" s="401">
        <v>42.300610424999995</v>
      </c>
      <c r="E18" s="398">
        <v>12</v>
      </c>
      <c r="F18" s="398">
        <f t="shared" si="0"/>
        <v>507.60732509999991</v>
      </c>
    </row>
    <row r="19" spans="1:6">
      <c r="A19" s="398" t="s">
        <v>778</v>
      </c>
      <c r="B19" s="400">
        <v>1</v>
      </c>
      <c r="C19" s="401">
        <v>31.287790099999999</v>
      </c>
      <c r="E19" s="398">
        <v>12</v>
      </c>
      <c r="F19" s="398">
        <f t="shared" si="0"/>
        <v>375.4534812</v>
      </c>
    </row>
    <row r="20" spans="1:6">
      <c r="A20" s="398" t="s">
        <v>779</v>
      </c>
      <c r="B20" s="400">
        <v>1</v>
      </c>
      <c r="C20" s="401">
        <v>27.052089975000001</v>
      </c>
      <c r="E20" s="398">
        <v>12</v>
      </c>
      <c r="F20" s="398">
        <f t="shared" si="0"/>
        <v>324.62507970000001</v>
      </c>
    </row>
    <row r="21" spans="1:6">
      <c r="C21" s="401"/>
      <c r="E21" s="398">
        <v>12</v>
      </c>
    </row>
    <row r="22" spans="1:6">
      <c r="A22" s="398" t="s">
        <v>780</v>
      </c>
      <c r="B22" s="400" t="s">
        <v>763</v>
      </c>
      <c r="C22" s="401" t="s">
        <v>764</v>
      </c>
      <c r="E22" s="398">
        <v>12</v>
      </c>
    </row>
    <row r="23" spans="1:6">
      <c r="A23" s="398" t="s">
        <v>781</v>
      </c>
      <c r="B23" s="400">
        <v>1</v>
      </c>
      <c r="C23" s="401">
        <v>48.524424613848929</v>
      </c>
      <c r="E23" s="398">
        <v>12</v>
      </c>
      <c r="F23" s="398">
        <f>+E23*C23*B23</f>
        <v>582.29309536618712</v>
      </c>
    </row>
    <row r="24" spans="1:6">
      <c r="A24" s="398" t="s">
        <v>782</v>
      </c>
      <c r="B24" s="400">
        <v>1</v>
      </c>
      <c r="C24" s="401">
        <v>37.511604288848915</v>
      </c>
      <c r="E24" s="398">
        <v>12</v>
      </c>
      <c r="F24" s="398">
        <f>+E24*C24*B24</f>
        <v>450.13925146618698</v>
      </c>
    </row>
    <row r="25" spans="1:6">
      <c r="A25" s="398" t="s">
        <v>783</v>
      </c>
      <c r="B25" s="400">
        <v>1</v>
      </c>
      <c r="C25" s="401">
        <v>37.511604288848915</v>
      </c>
      <c r="E25" s="398">
        <v>12</v>
      </c>
      <c r="F25" s="398">
        <f>+E25*C25*B25</f>
        <v>450.13925146618698</v>
      </c>
    </row>
    <row r="26" spans="1:6">
      <c r="A26" s="398" t="s">
        <v>784</v>
      </c>
      <c r="B26" s="400">
        <v>1</v>
      </c>
      <c r="C26" s="401">
        <v>33.275904163848914</v>
      </c>
      <c r="E26" s="398">
        <v>12</v>
      </c>
      <c r="F26" s="398">
        <f>+E26*C26*B26</f>
        <v>399.31084996618699</v>
      </c>
    </row>
    <row r="27" spans="1:6">
      <c r="E27" s="398">
        <v>12</v>
      </c>
      <c r="F27" s="402">
        <f>SUM(F2:F26)</f>
        <v>8654.2547553520271</v>
      </c>
    </row>
    <row r="28" spans="1:6">
      <c r="E28" s="398">
        <v>12</v>
      </c>
    </row>
    <row r="29" spans="1:6">
      <c r="A29" s="398" t="s">
        <v>785</v>
      </c>
      <c r="B29" s="400" t="s">
        <v>763</v>
      </c>
      <c r="C29" s="403" t="s">
        <v>764</v>
      </c>
      <c r="E29" s="398">
        <v>12</v>
      </c>
    </row>
    <row r="30" spans="1:6">
      <c r="A30" s="398" t="s">
        <v>786</v>
      </c>
      <c r="B30" s="400">
        <v>2</v>
      </c>
      <c r="C30" s="401">
        <v>20.953266416666665</v>
      </c>
      <c r="E30" s="398">
        <v>12</v>
      </c>
      <c r="F30" s="398">
        <f t="shared" ref="F30:F47" si="1">+E30*C30*B30</f>
        <v>502.87839399999996</v>
      </c>
    </row>
    <row r="31" spans="1:6">
      <c r="A31" s="398" t="s">
        <v>787</v>
      </c>
      <c r="B31" s="400">
        <v>2</v>
      </c>
      <c r="C31" s="401">
        <v>56.598292650739154</v>
      </c>
      <c r="E31" s="398">
        <v>12</v>
      </c>
      <c r="F31" s="398">
        <f t="shared" si="1"/>
        <v>1358.3590236177397</v>
      </c>
    </row>
    <row r="32" spans="1:6">
      <c r="A32" s="398" t="s">
        <v>788</v>
      </c>
      <c r="B32" s="400">
        <v>1</v>
      </c>
      <c r="C32" s="401">
        <v>25.190247513556667</v>
      </c>
      <c r="E32" s="398">
        <v>12</v>
      </c>
      <c r="F32" s="398">
        <f t="shared" si="1"/>
        <v>302.28297016267999</v>
      </c>
    </row>
    <row r="33" spans="1:6">
      <c r="A33" s="398" t="s">
        <v>789</v>
      </c>
      <c r="B33" s="400">
        <v>1</v>
      </c>
      <c r="C33" s="401">
        <v>31.975131179556669</v>
      </c>
      <c r="E33" s="398">
        <v>12</v>
      </c>
      <c r="F33" s="398">
        <f t="shared" si="1"/>
        <v>383.70157415468003</v>
      </c>
    </row>
    <row r="34" spans="1:6">
      <c r="A34" s="398" t="s">
        <v>790</v>
      </c>
      <c r="B34" s="400">
        <v>1</v>
      </c>
      <c r="C34" s="401">
        <v>31.975131179556669</v>
      </c>
      <c r="E34" s="398">
        <v>12</v>
      </c>
      <c r="F34" s="398">
        <f t="shared" si="1"/>
        <v>383.70157415468003</v>
      </c>
    </row>
    <row r="35" spans="1:6">
      <c r="A35" s="398" t="s">
        <v>791</v>
      </c>
      <c r="B35" s="400">
        <v>1</v>
      </c>
      <c r="C35" s="401">
        <v>31.975131179556669</v>
      </c>
      <c r="E35" s="398">
        <v>12</v>
      </c>
      <c r="F35" s="398">
        <f t="shared" si="1"/>
        <v>383.70157415468003</v>
      </c>
    </row>
    <row r="36" spans="1:6">
      <c r="A36" s="398" t="s">
        <v>792</v>
      </c>
      <c r="B36" s="400">
        <v>1</v>
      </c>
      <c r="C36" s="401">
        <v>16.717566291666667</v>
      </c>
      <c r="E36" s="398">
        <v>12</v>
      </c>
      <c r="F36" s="398">
        <f t="shared" si="1"/>
        <v>200.61079549999999</v>
      </c>
    </row>
    <row r="37" spans="1:6">
      <c r="A37" s="398" t="s">
        <v>793</v>
      </c>
      <c r="B37" s="400">
        <v>1</v>
      </c>
      <c r="C37" s="401">
        <v>16.717566291666667</v>
      </c>
      <c r="E37" s="398">
        <v>12</v>
      </c>
      <c r="F37" s="398">
        <f t="shared" si="1"/>
        <v>200.61079549999999</v>
      </c>
    </row>
    <row r="38" spans="1:6">
      <c r="A38" s="398" t="s">
        <v>794</v>
      </c>
      <c r="B38" s="400">
        <v>1</v>
      </c>
      <c r="C38" s="401">
        <v>20.106126391666667</v>
      </c>
      <c r="E38" s="398">
        <v>12</v>
      </c>
      <c r="F38" s="398">
        <f t="shared" si="1"/>
        <v>241.27351670000002</v>
      </c>
    </row>
    <row r="39" spans="1:6">
      <c r="A39" s="398" t="s">
        <v>795</v>
      </c>
      <c r="B39" s="400">
        <v>1</v>
      </c>
      <c r="C39" s="401">
        <v>31.975131179556669</v>
      </c>
      <c r="E39" s="398">
        <v>12</v>
      </c>
      <c r="F39" s="398">
        <f t="shared" si="1"/>
        <v>383.70157415468003</v>
      </c>
    </row>
    <row r="40" spans="1:6">
      <c r="A40" s="398" t="s">
        <v>796</v>
      </c>
      <c r="B40" s="400">
        <v>1</v>
      </c>
      <c r="C40" s="401">
        <v>14.599716229166667</v>
      </c>
      <c r="E40" s="398">
        <v>12</v>
      </c>
      <c r="F40" s="398">
        <f t="shared" si="1"/>
        <v>175.19659475</v>
      </c>
    </row>
    <row r="41" spans="1:6">
      <c r="A41" s="398" t="s">
        <v>797</v>
      </c>
      <c r="B41" s="400">
        <v>1</v>
      </c>
      <c r="C41" s="401">
        <v>16.717566291666667</v>
      </c>
      <c r="E41" s="398">
        <v>12</v>
      </c>
      <c r="F41" s="398">
        <f t="shared" si="1"/>
        <v>200.61079549999999</v>
      </c>
    </row>
    <row r="42" spans="1:6">
      <c r="A42" s="398" t="s">
        <v>798</v>
      </c>
      <c r="B42" s="400">
        <v>1</v>
      </c>
      <c r="C42" s="401">
        <v>33.671352096056658</v>
      </c>
      <c r="E42" s="398">
        <v>12</v>
      </c>
      <c r="F42" s="398">
        <f t="shared" si="1"/>
        <v>404.05622515267987</v>
      </c>
    </row>
    <row r="43" spans="1:6">
      <c r="A43" s="398" t="s">
        <v>799</v>
      </c>
      <c r="B43" s="400">
        <v>1</v>
      </c>
      <c r="C43" s="401">
        <v>35.367573012556669</v>
      </c>
      <c r="E43" s="398">
        <v>12</v>
      </c>
      <c r="F43" s="398">
        <f t="shared" si="1"/>
        <v>424.41087615068</v>
      </c>
    </row>
    <row r="44" spans="1:6">
      <c r="A44" s="398" t="s">
        <v>800</v>
      </c>
      <c r="B44" s="400">
        <v>1</v>
      </c>
      <c r="C44" s="401">
        <v>40.447579497466663</v>
      </c>
      <c r="E44" s="398">
        <v>12</v>
      </c>
      <c r="F44" s="398">
        <f t="shared" si="1"/>
        <v>485.37095396959995</v>
      </c>
    </row>
    <row r="45" spans="1:6">
      <c r="A45" s="398" t="s">
        <v>801</v>
      </c>
      <c r="B45" s="400">
        <v>1</v>
      </c>
      <c r="C45" s="401">
        <v>46.410903758936676</v>
      </c>
      <c r="E45" s="398">
        <v>12</v>
      </c>
      <c r="F45" s="398">
        <f t="shared" si="1"/>
        <v>556.93084510724009</v>
      </c>
    </row>
    <row r="46" spans="1:6">
      <c r="A46" s="398" t="s">
        <v>802</v>
      </c>
      <c r="B46" s="400">
        <v>1</v>
      </c>
      <c r="C46" s="401">
        <v>33.671352096056658</v>
      </c>
      <c r="E46" s="398">
        <v>12</v>
      </c>
      <c r="F46" s="398">
        <f t="shared" si="1"/>
        <v>404.05622515267987</v>
      </c>
    </row>
    <row r="47" spans="1:6">
      <c r="A47" s="398" t="s">
        <v>803</v>
      </c>
      <c r="B47" s="400">
        <v>1</v>
      </c>
      <c r="C47" s="401">
        <v>26.886468430056667</v>
      </c>
      <c r="E47" s="398">
        <v>12</v>
      </c>
      <c r="F47" s="398">
        <f t="shared" si="1"/>
        <v>322.63762116068</v>
      </c>
    </row>
    <row r="48" spans="1:6">
      <c r="E48" s="398">
        <v>12</v>
      </c>
    </row>
    <row r="49" spans="1:6">
      <c r="E49" s="398">
        <v>12</v>
      </c>
    </row>
    <row r="50" spans="1:6">
      <c r="A50" s="398" t="s">
        <v>804</v>
      </c>
      <c r="B50" s="400" t="s">
        <v>763</v>
      </c>
      <c r="C50" s="403" t="s">
        <v>764</v>
      </c>
      <c r="E50" s="398">
        <v>12</v>
      </c>
    </row>
    <row r="51" spans="1:6">
      <c r="A51" s="398" t="s">
        <v>424</v>
      </c>
      <c r="B51" s="400">
        <v>8</v>
      </c>
      <c r="C51" s="401">
        <v>13.329006191666668</v>
      </c>
      <c r="E51" s="398">
        <v>12</v>
      </c>
      <c r="F51" s="398">
        <f>+E51*C51*B51</f>
        <v>1279.5845944000002</v>
      </c>
    </row>
    <row r="52" spans="1:6">
      <c r="A52" s="398" t="s">
        <v>805</v>
      </c>
      <c r="B52" s="400">
        <v>1</v>
      </c>
      <c r="C52" s="401">
        <v>26.886468430056667</v>
      </c>
      <c r="E52" s="398">
        <v>12</v>
      </c>
      <c r="F52" s="398">
        <f>+E52*C52*B52</f>
        <v>322.63762116068</v>
      </c>
    </row>
    <row r="53" spans="1:6">
      <c r="E53" s="398">
        <v>12</v>
      </c>
      <c r="F53" s="402">
        <f>SUM(F30:F52)</f>
        <v>8916.3141446033806</v>
      </c>
    </row>
    <row r="54" spans="1:6">
      <c r="C54" s="404" t="s">
        <v>806</v>
      </c>
      <c r="E54" s="398">
        <v>12</v>
      </c>
    </row>
    <row r="55" spans="1:6" ht="15">
      <c r="A55" s="405" t="s">
        <v>807</v>
      </c>
      <c r="B55" s="406">
        <v>1</v>
      </c>
      <c r="C55" s="407">
        <v>21</v>
      </c>
      <c r="E55" s="398">
        <v>12</v>
      </c>
      <c r="F55" s="403">
        <f t="shared" ref="F55:F78" si="2">+E55*C55*B55</f>
        <v>252</v>
      </c>
    </row>
    <row r="56" spans="1:6" ht="15">
      <c r="A56" s="405" t="s">
        <v>808</v>
      </c>
      <c r="B56" s="406">
        <v>2</v>
      </c>
      <c r="C56" s="407">
        <v>18</v>
      </c>
      <c r="E56" s="398">
        <v>12</v>
      </c>
      <c r="F56" s="403">
        <f t="shared" si="2"/>
        <v>432</v>
      </c>
    </row>
    <row r="57" spans="1:6" ht="15">
      <c r="A57" s="405" t="s">
        <v>809</v>
      </c>
      <c r="B57" s="406">
        <v>2</v>
      </c>
      <c r="C57" s="407">
        <v>47</v>
      </c>
      <c r="E57" s="398">
        <v>12</v>
      </c>
      <c r="F57" s="403">
        <f t="shared" si="2"/>
        <v>1128</v>
      </c>
    </row>
    <row r="58" spans="1:6" ht="15">
      <c r="A58" s="405" t="s">
        <v>810</v>
      </c>
      <c r="B58" s="406">
        <v>1</v>
      </c>
      <c r="C58" s="407">
        <v>26.526299999999999</v>
      </c>
      <c r="E58" s="398">
        <v>12</v>
      </c>
      <c r="F58" s="403">
        <f t="shared" si="2"/>
        <v>318.31560000000002</v>
      </c>
    </row>
    <row r="59" spans="1:6" ht="15">
      <c r="A59" s="405" t="s">
        <v>811</v>
      </c>
      <c r="B59" s="406">
        <v>1</v>
      </c>
      <c r="C59" s="407">
        <v>3</v>
      </c>
      <c r="E59" s="398">
        <v>12</v>
      </c>
      <c r="F59" s="403">
        <f t="shared" si="2"/>
        <v>36</v>
      </c>
    </row>
    <row r="60" spans="1:6" ht="15">
      <c r="A60" s="405" t="s">
        <v>812</v>
      </c>
      <c r="B60" s="406">
        <v>1</v>
      </c>
      <c r="C60" s="407">
        <v>4.1498999999999997</v>
      </c>
      <c r="E60" s="398">
        <v>12</v>
      </c>
      <c r="F60" s="403">
        <f t="shared" si="2"/>
        <v>49.7988</v>
      </c>
    </row>
    <row r="61" spans="1:6" ht="15">
      <c r="A61" s="405" t="s">
        <v>813</v>
      </c>
      <c r="B61" s="406">
        <v>1</v>
      </c>
      <c r="C61" s="407">
        <v>27</v>
      </c>
      <c r="E61" s="398">
        <v>12</v>
      </c>
      <c r="F61" s="403">
        <f t="shared" si="2"/>
        <v>324</v>
      </c>
    </row>
    <row r="62" spans="1:6" ht="15">
      <c r="A62" s="405" t="s">
        <v>814</v>
      </c>
      <c r="B62" s="406">
        <v>1</v>
      </c>
      <c r="C62" s="407">
        <v>11.223000000000001</v>
      </c>
      <c r="E62" s="398">
        <v>12</v>
      </c>
      <c r="F62" s="403">
        <f t="shared" si="2"/>
        <v>134.67600000000002</v>
      </c>
    </row>
    <row r="63" spans="1:6" ht="15">
      <c r="A63" s="405" t="s">
        <v>815</v>
      </c>
      <c r="B63" s="406">
        <v>1</v>
      </c>
      <c r="C63" s="407">
        <v>9.3524999999999991</v>
      </c>
      <c r="E63" s="398">
        <v>12</v>
      </c>
      <c r="F63" s="403">
        <f t="shared" si="2"/>
        <v>112.22999999999999</v>
      </c>
    </row>
    <row r="64" spans="1:6" ht="15">
      <c r="A64" s="405" t="s">
        <v>816</v>
      </c>
      <c r="B64" s="406">
        <v>1</v>
      </c>
      <c r="C64" s="407">
        <v>3.48</v>
      </c>
      <c r="E64" s="398">
        <v>12</v>
      </c>
      <c r="F64" s="403">
        <f t="shared" si="2"/>
        <v>41.76</v>
      </c>
    </row>
    <row r="65" spans="1:6" ht="15">
      <c r="A65" s="405" t="s">
        <v>817</v>
      </c>
      <c r="B65" s="406">
        <v>1</v>
      </c>
      <c r="C65" s="407">
        <v>12.05</v>
      </c>
      <c r="E65" s="398">
        <v>12</v>
      </c>
      <c r="F65" s="403">
        <f t="shared" si="2"/>
        <v>144.60000000000002</v>
      </c>
    </row>
    <row r="66" spans="1:6" ht="30">
      <c r="A66" s="405" t="s">
        <v>818</v>
      </c>
      <c r="B66" s="406">
        <v>1</v>
      </c>
      <c r="C66" s="407">
        <v>59</v>
      </c>
      <c r="E66" s="398">
        <v>12</v>
      </c>
      <c r="F66" s="403">
        <f t="shared" si="2"/>
        <v>708</v>
      </c>
    </row>
    <row r="67" spans="1:6" ht="15">
      <c r="A67" s="405" t="s">
        <v>819</v>
      </c>
      <c r="B67" s="406">
        <v>1</v>
      </c>
      <c r="C67" s="407">
        <v>2</v>
      </c>
      <c r="E67" s="398">
        <v>12</v>
      </c>
      <c r="F67" s="403">
        <f t="shared" si="2"/>
        <v>24</v>
      </c>
    </row>
    <row r="68" spans="1:6" ht="15">
      <c r="A68" s="405" t="s">
        <v>820</v>
      </c>
      <c r="B68" s="406">
        <v>1</v>
      </c>
      <c r="C68" s="407">
        <v>67.625100000000003</v>
      </c>
      <c r="E68" s="398">
        <v>12</v>
      </c>
      <c r="F68" s="403">
        <f t="shared" si="2"/>
        <v>811.50120000000004</v>
      </c>
    </row>
    <row r="69" spans="1:6" ht="15">
      <c r="A69" s="405" t="s">
        <v>821</v>
      </c>
      <c r="B69" s="406">
        <v>2</v>
      </c>
      <c r="C69" s="407">
        <v>7.2470999999999997</v>
      </c>
      <c r="E69" s="398">
        <v>12</v>
      </c>
      <c r="F69" s="403">
        <f t="shared" si="2"/>
        <v>173.93039999999999</v>
      </c>
    </row>
    <row r="70" spans="1:6" ht="15">
      <c r="A70" s="405" t="s">
        <v>822</v>
      </c>
      <c r="B70" s="406">
        <v>1</v>
      </c>
      <c r="C70" s="407">
        <v>30.284700000000001</v>
      </c>
      <c r="E70" s="398">
        <v>12</v>
      </c>
      <c r="F70" s="403">
        <f t="shared" si="2"/>
        <v>363.41640000000001</v>
      </c>
    </row>
    <row r="71" spans="1:6" ht="15">
      <c r="A71" s="405" t="s">
        <v>823</v>
      </c>
      <c r="B71" s="406">
        <v>1</v>
      </c>
      <c r="C71" s="407">
        <v>17.5</v>
      </c>
      <c r="E71" s="398">
        <v>12</v>
      </c>
      <c r="F71" s="403">
        <f t="shared" si="2"/>
        <v>210</v>
      </c>
    </row>
    <row r="72" spans="1:6" ht="15">
      <c r="A72" s="405" t="s">
        <v>824</v>
      </c>
      <c r="B72" s="406">
        <v>1</v>
      </c>
      <c r="C72" s="407">
        <v>68.5</v>
      </c>
      <c r="E72" s="398">
        <v>12</v>
      </c>
      <c r="F72" s="403">
        <f t="shared" si="2"/>
        <v>822</v>
      </c>
    </row>
    <row r="73" spans="1:6" ht="15">
      <c r="A73" s="405" t="s">
        <v>825</v>
      </c>
      <c r="B73" s="406">
        <v>2</v>
      </c>
      <c r="C73" s="407">
        <v>24</v>
      </c>
      <c r="E73" s="398">
        <v>12</v>
      </c>
      <c r="F73" s="403">
        <f t="shared" si="2"/>
        <v>576</v>
      </c>
    </row>
    <row r="74" spans="1:6" ht="15">
      <c r="A74" s="405" t="s">
        <v>826</v>
      </c>
      <c r="B74" s="406">
        <v>1</v>
      </c>
      <c r="C74" s="407">
        <v>6.7338000000000005</v>
      </c>
      <c r="E74" s="398">
        <v>12</v>
      </c>
      <c r="F74" s="403">
        <f t="shared" si="2"/>
        <v>80.805599999999998</v>
      </c>
    </row>
    <row r="75" spans="1:6" ht="15">
      <c r="A75" s="405" t="s">
        <v>827</v>
      </c>
      <c r="B75" s="406">
        <v>1</v>
      </c>
      <c r="C75" s="407">
        <v>6.5</v>
      </c>
      <c r="E75" s="398">
        <v>12</v>
      </c>
      <c r="F75" s="403">
        <f t="shared" si="2"/>
        <v>78</v>
      </c>
    </row>
    <row r="76" spans="1:6" ht="15">
      <c r="A76" s="405" t="s">
        <v>828</v>
      </c>
      <c r="B76" s="406">
        <v>1</v>
      </c>
      <c r="C76" s="407">
        <v>7.8560999999999996</v>
      </c>
      <c r="E76" s="398">
        <v>12</v>
      </c>
      <c r="F76" s="403">
        <f t="shared" si="2"/>
        <v>94.273200000000003</v>
      </c>
    </row>
    <row r="77" spans="1:6" ht="15">
      <c r="A77" s="405" t="s">
        <v>829</v>
      </c>
      <c r="B77" s="406">
        <v>1</v>
      </c>
      <c r="C77" s="407">
        <v>4.4892000000000003</v>
      </c>
      <c r="E77" s="398">
        <v>12</v>
      </c>
      <c r="F77" s="403">
        <f t="shared" si="2"/>
        <v>53.870400000000004</v>
      </c>
    </row>
    <row r="78" spans="1:6" ht="15">
      <c r="A78" s="405" t="s">
        <v>830</v>
      </c>
      <c r="B78" s="406">
        <v>2</v>
      </c>
      <c r="C78" s="407">
        <v>32</v>
      </c>
      <c r="E78" s="398">
        <v>12</v>
      </c>
      <c r="F78" s="403">
        <f t="shared" si="2"/>
        <v>768</v>
      </c>
    </row>
    <row r="79" spans="1:6">
      <c r="F79" s="402">
        <f>SUM(F55:F78)</f>
        <v>7737.1775999999991</v>
      </c>
    </row>
    <row r="81" spans="2:10">
      <c r="B81" s="398"/>
      <c r="F81" s="401">
        <f>SUM(F79,F53,F27)</f>
        <v>25307.746499955407</v>
      </c>
    </row>
    <row r="82" spans="2:10">
      <c r="F82" s="401">
        <f>+F81</f>
        <v>25307.746499955407</v>
      </c>
    </row>
    <row r="83" spans="2:10">
      <c r="B83" s="398"/>
      <c r="F83" s="403">
        <f>+J83*I83*H83</f>
        <v>54000</v>
      </c>
      <c r="H83" s="398">
        <v>40</v>
      </c>
      <c r="I83" s="398">
        <v>30</v>
      </c>
      <c r="J83" s="398">
        <v>45</v>
      </c>
    </row>
    <row r="84" spans="2:10">
      <c r="F84" s="403">
        <f>+J84*I84*H84</f>
        <v>2520</v>
      </c>
      <c r="H84" s="398">
        <v>4</v>
      </c>
      <c r="I84" s="398">
        <v>30</v>
      </c>
      <c r="J84" s="398">
        <v>21</v>
      </c>
    </row>
    <row r="85" spans="2:10">
      <c r="F85" s="401">
        <f>(SUM(F81:F84))*6.96</f>
        <v>745663.03127937927</v>
      </c>
    </row>
  </sheetData>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workbookViewId="0">
      <selection activeCell="G22" sqref="G22"/>
    </sheetView>
  </sheetViews>
  <sheetFormatPr baseColWidth="10" defaultRowHeight="12.75"/>
  <cols>
    <col min="1" max="1" width="37.85546875" style="398" customWidth="1"/>
    <col min="2" max="2" width="11.42578125" style="400"/>
    <col min="3" max="3" width="12.5703125" style="398" bestFit="1" customWidth="1"/>
    <col min="4" max="16384" width="11.42578125" style="398"/>
  </cols>
  <sheetData>
    <row r="1" spans="1:6">
      <c r="A1" s="398" t="s">
        <v>762</v>
      </c>
      <c r="B1" s="399" t="s">
        <v>763</v>
      </c>
      <c r="C1" s="399" t="s">
        <v>764</v>
      </c>
    </row>
    <row r="2" spans="1:6">
      <c r="A2" s="398" t="s">
        <v>765</v>
      </c>
      <c r="B2" s="400">
        <v>1</v>
      </c>
      <c r="C2" s="401">
        <v>48.274648269549992</v>
      </c>
      <c r="E2" s="398">
        <v>24</v>
      </c>
      <c r="F2" s="398">
        <f>+E2*C2*B2</f>
        <v>1158.5915584691998</v>
      </c>
    </row>
    <row r="3" spans="1:6">
      <c r="A3" s="398" t="s">
        <v>766</v>
      </c>
      <c r="B3" s="400">
        <v>1</v>
      </c>
      <c r="C3" s="401">
        <v>35.534475529389994</v>
      </c>
      <c r="E3" s="398">
        <v>24</v>
      </c>
      <c r="F3" s="398">
        <f>+E3*C3*B3</f>
        <v>852.82741270535985</v>
      </c>
    </row>
    <row r="4" spans="1:6">
      <c r="C4" s="401"/>
      <c r="E4" s="398">
        <v>24</v>
      </c>
    </row>
    <row r="5" spans="1:6">
      <c r="A5" s="398" t="s">
        <v>767</v>
      </c>
      <c r="B5" s="400" t="s">
        <v>763</v>
      </c>
      <c r="C5" s="401" t="s">
        <v>764</v>
      </c>
      <c r="E5" s="398">
        <v>24</v>
      </c>
    </row>
    <row r="6" spans="1:6">
      <c r="A6" s="398" t="s">
        <v>768</v>
      </c>
      <c r="B6" s="400">
        <v>1</v>
      </c>
      <c r="C6" s="401">
        <v>39.759190350000004</v>
      </c>
      <c r="E6" s="398">
        <v>24</v>
      </c>
      <c r="F6" s="398">
        <f>+E6*C6*B6</f>
        <v>954.22056840000005</v>
      </c>
    </row>
    <row r="7" spans="1:6">
      <c r="A7" s="398" t="s">
        <v>769</v>
      </c>
      <c r="B7" s="400">
        <v>1</v>
      </c>
      <c r="C7" s="401">
        <v>31.287790099999999</v>
      </c>
      <c r="E7" s="398">
        <v>24</v>
      </c>
      <c r="F7" s="398">
        <f>+E7*C7*B7</f>
        <v>750.9069624</v>
      </c>
    </row>
    <row r="8" spans="1:6">
      <c r="C8" s="401"/>
      <c r="E8" s="398">
        <v>24</v>
      </c>
    </row>
    <row r="9" spans="1:6">
      <c r="A9" s="398" t="s">
        <v>770</v>
      </c>
      <c r="B9" s="400" t="s">
        <v>763</v>
      </c>
      <c r="C9" s="401" t="s">
        <v>764</v>
      </c>
      <c r="E9" s="398">
        <v>24</v>
      </c>
    </row>
    <row r="10" spans="1:6">
      <c r="A10" s="398" t="s">
        <v>771</v>
      </c>
      <c r="B10" s="400">
        <v>1</v>
      </c>
      <c r="C10" s="401">
        <v>52.466290725</v>
      </c>
      <c r="E10" s="398">
        <v>24</v>
      </c>
      <c r="F10" s="398">
        <f>+E10*C10*B10</f>
        <v>1259.1909774000001</v>
      </c>
    </row>
    <row r="11" spans="1:6">
      <c r="C11" s="401"/>
      <c r="E11" s="398">
        <v>24</v>
      </c>
    </row>
    <row r="12" spans="1:6">
      <c r="A12" s="398" t="s">
        <v>772</v>
      </c>
      <c r="B12" s="400" t="s">
        <v>763</v>
      </c>
      <c r="C12" s="401" t="s">
        <v>764</v>
      </c>
      <c r="E12" s="398">
        <v>24</v>
      </c>
    </row>
    <row r="13" spans="1:6">
      <c r="A13" s="398" t="s">
        <v>773</v>
      </c>
      <c r="B13" s="400">
        <v>1</v>
      </c>
      <c r="C13" s="401">
        <v>65.173391100000003</v>
      </c>
      <c r="E13" s="398">
        <v>24</v>
      </c>
      <c r="F13" s="398">
        <f t="shared" ref="F13:F20" si="0">+E13*C13*B13</f>
        <v>1564.1613864000001</v>
      </c>
    </row>
    <row r="14" spans="1:6">
      <c r="A14" s="398" t="s">
        <v>774</v>
      </c>
      <c r="B14" s="400">
        <v>1</v>
      </c>
      <c r="C14" s="401">
        <v>56.701990850000001</v>
      </c>
      <c r="E14" s="398">
        <v>24</v>
      </c>
      <c r="F14" s="398">
        <f t="shared" si="0"/>
        <v>1360.8477803999999</v>
      </c>
    </row>
    <row r="15" spans="1:6">
      <c r="A15" s="398" t="s">
        <v>765</v>
      </c>
      <c r="B15" s="400">
        <v>1</v>
      </c>
      <c r="C15" s="401">
        <v>50.772010675000004</v>
      </c>
      <c r="E15" s="398">
        <v>24</v>
      </c>
      <c r="F15" s="398">
        <f t="shared" si="0"/>
        <v>1218.5282562000002</v>
      </c>
    </row>
    <row r="16" spans="1:6">
      <c r="A16" s="398" t="s">
        <v>775</v>
      </c>
      <c r="B16" s="400">
        <v>1</v>
      </c>
      <c r="C16" s="401">
        <v>39.759190350000004</v>
      </c>
      <c r="E16" s="398">
        <v>24</v>
      </c>
      <c r="F16" s="398">
        <f t="shared" si="0"/>
        <v>954.22056840000005</v>
      </c>
    </row>
    <row r="17" spans="1:6">
      <c r="A17" s="398" t="s">
        <v>776</v>
      </c>
      <c r="B17" s="400">
        <v>1</v>
      </c>
      <c r="C17" s="401">
        <v>43.994890474999998</v>
      </c>
      <c r="E17" s="398">
        <v>24</v>
      </c>
      <c r="F17" s="398">
        <f t="shared" si="0"/>
        <v>1055.8773713999999</v>
      </c>
    </row>
    <row r="18" spans="1:6">
      <c r="A18" s="398" t="s">
        <v>777</v>
      </c>
      <c r="B18" s="400">
        <v>1</v>
      </c>
      <c r="C18" s="401">
        <v>42.300610424999995</v>
      </c>
      <c r="E18" s="398">
        <v>24</v>
      </c>
      <c r="F18" s="398">
        <f t="shared" si="0"/>
        <v>1015.2146501999998</v>
      </c>
    </row>
    <row r="19" spans="1:6">
      <c r="A19" s="398" t="s">
        <v>778</v>
      </c>
      <c r="B19" s="400">
        <v>1</v>
      </c>
      <c r="C19" s="401">
        <v>31.287790099999999</v>
      </c>
      <c r="E19" s="398">
        <v>24</v>
      </c>
      <c r="F19" s="398">
        <f t="shared" si="0"/>
        <v>750.9069624</v>
      </c>
    </row>
    <row r="20" spans="1:6">
      <c r="A20" s="398" t="s">
        <v>779</v>
      </c>
      <c r="B20" s="400">
        <v>1</v>
      </c>
      <c r="C20" s="401">
        <v>27.052089975000001</v>
      </c>
      <c r="E20" s="398">
        <v>24</v>
      </c>
      <c r="F20" s="398">
        <f t="shared" si="0"/>
        <v>649.25015940000003</v>
      </c>
    </row>
    <row r="21" spans="1:6">
      <c r="C21" s="401"/>
      <c r="E21" s="398">
        <v>24</v>
      </c>
    </row>
    <row r="22" spans="1:6">
      <c r="A22" s="398" t="s">
        <v>780</v>
      </c>
      <c r="B22" s="400" t="s">
        <v>763</v>
      </c>
      <c r="C22" s="401" t="s">
        <v>764</v>
      </c>
      <c r="E22" s="398">
        <v>24</v>
      </c>
    </row>
    <row r="23" spans="1:6">
      <c r="A23" s="398" t="s">
        <v>781</v>
      </c>
      <c r="B23" s="400">
        <v>1</v>
      </c>
      <c r="C23" s="401">
        <v>48.524424613848929</v>
      </c>
      <c r="E23" s="398">
        <v>24</v>
      </c>
      <c r="F23" s="398">
        <f>+E23*C23*B23</f>
        <v>1164.5861907323742</v>
      </c>
    </row>
    <row r="24" spans="1:6">
      <c r="A24" s="398" t="s">
        <v>782</v>
      </c>
      <c r="B24" s="400">
        <v>1</v>
      </c>
      <c r="C24" s="401">
        <v>37.511604288848915</v>
      </c>
      <c r="E24" s="398">
        <v>24</v>
      </c>
      <c r="F24" s="398">
        <f>+E24*C24*B24</f>
        <v>900.27850293237395</v>
      </c>
    </row>
    <row r="25" spans="1:6">
      <c r="A25" s="398" t="s">
        <v>783</v>
      </c>
      <c r="B25" s="400">
        <v>1</v>
      </c>
      <c r="C25" s="401">
        <v>37.511604288848915</v>
      </c>
      <c r="E25" s="398">
        <v>24</v>
      </c>
      <c r="F25" s="398">
        <f>+E25*C25*B25</f>
        <v>900.27850293237395</v>
      </c>
    </row>
    <row r="26" spans="1:6">
      <c r="A26" s="398" t="s">
        <v>784</v>
      </c>
      <c r="B26" s="400">
        <v>1</v>
      </c>
      <c r="C26" s="401">
        <v>33.275904163848914</v>
      </c>
      <c r="E26" s="398">
        <v>24</v>
      </c>
      <c r="F26" s="398">
        <f>+E26*C26*B26</f>
        <v>798.62169993237399</v>
      </c>
    </row>
    <row r="27" spans="1:6">
      <c r="E27" s="398">
        <v>24</v>
      </c>
      <c r="F27" s="402">
        <f>SUM(F2:F26)</f>
        <v>17308.509510704054</v>
      </c>
    </row>
    <row r="28" spans="1:6">
      <c r="E28" s="398">
        <v>24</v>
      </c>
    </row>
    <row r="29" spans="1:6">
      <c r="A29" s="398" t="s">
        <v>785</v>
      </c>
      <c r="B29" s="400" t="s">
        <v>763</v>
      </c>
      <c r="C29" s="403" t="s">
        <v>764</v>
      </c>
      <c r="E29" s="398">
        <v>24</v>
      </c>
    </row>
    <row r="30" spans="1:6">
      <c r="A30" s="398" t="s">
        <v>786</v>
      </c>
      <c r="B30" s="400">
        <v>2</v>
      </c>
      <c r="C30" s="401">
        <v>20.953266416666665</v>
      </c>
      <c r="E30" s="398">
        <v>24</v>
      </c>
      <c r="F30" s="398">
        <f t="shared" ref="F30:F47" si="1">+E30*C30*B30</f>
        <v>1005.7567879999999</v>
      </c>
    </row>
    <row r="31" spans="1:6">
      <c r="A31" s="398" t="s">
        <v>787</v>
      </c>
      <c r="B31" s="400">
        <v>2</v>
      </c>
      <c r="C31" s="401">
        <v>56.598292650739154</v>
      </c>
      <c r="E31" s="398">
        <v>24</v>
      </c>
      <c r="F31" s="398">
        <f t="shared" si="1"/>
        <v>2716.7180472354794</v>
      </c>
    </row>
    <row r="32" spans="1:6">
      <c r="A32" s="398" t="s">
        <v>788</v>
      </c>
      <c r="B32" s="400">
        <v>1</v>
      </c>
      <c r="C32" s="401">
        <v>25.190247513556667</v>
      </c>
      <c r="E32" s="398">
        <v>24</v>
      </c>
      <c r="F32" s="398">
        <f t="shared" si="1"/>
        <v>604.56594032535997</v>
      </c>
    </row>
    <row r="33" spans="1:6">
      <c r="A33" s="398" t="s">
        <v>789</v>
      </c>
      <c r="B33" s="400">
        <v>1</v>
      </c>
      <c r="C33" s="401">
        <v>31.975131179556669</v>
      </c>
      <c r="E33" s="398">
        <v>24</v>
      </c>
      <c r="F33" s="398">
        <f t="shared" si="1"/>
        <v>767.40314830936006</v>
      </c>
    </row>
    <row r="34" spans="1:6">
      <c r="A34" s="398" t="s">
        <v>790</v>
      </c>
      <c r="B34" s="400">
        <v>1</v>
      </c>
      <c r="C34" s="401">
        <v>31.975131179556669</v>
      </c>
      <c r="E34" s="398">
        <v>24</v>
      </c>
      <c r="F34" s="398">
        <f t="shared" si="1"/>
        <v>767.40314830936006</v>
      </c>
    </row>
    <row r="35" spans="1:6">
      <c r="A35" s="398" t="s">
        <v>791</v>
      </c>
      <c r="B35" s="400">
        <v>1</v>
      </c>
      <c r="C35" s="401">
        <v>31.975131179556669</v>
      </c>
      <c r="E35" s="398">
        <v>24</v>
      </c>
      <c r="F35" s="398">
        <f t="shared" si="1"/>
        <v>767.40314830936006</v>
      </c>
    </row>
    <row r="36" spans="1:6">
      <c r="A36" s="398" t="s">
        <v>792</v>
      </c>
      <c r="B36" s="400">
        <v>1</v>
      </c>
      <c r="C36" s="401">
        <v>16.717566291666667</v>
      </c>
      <c r="E36" s="398">
        <v>24</v>
      </c>
      <c r="F36" s="398">
        <f t="shared" si="1"/>
        <v>401.22159099999999</v>
      </c>
    </row>
    <row r="37" spans="1:6">
      <c r="A37" s="398" t="s">
        <v>793</v>
      </c>
      <c r="B37" s="400">
        <v>1</v>
      </c>
      <c r="C37" s="401">
        <v>16.717566291666667</v>
      </c>
      <c r="E37" s="398">
        <v>24</v>
      </c>
      <c r="F37" s="398">
        <f t="shared" si="1"/>
        <v>401.22159099999999</v>
      </c>
    </row>
    <row r="38" spans="1:6">
      <c r="A38" s="398" t="s">
        <v>794</v>
      </c>
      <c r="B38" s="400">
        <v>1</v>
      </c>
      <c r="C38" s="401">
        <v>20.106126391666667</v>
      </c>
      <c r="E38" s="398">
        <v>24</v>
      </c>
      <c r="F38" s="398">
        <f t="shared" si="1"/>
        <v>482.54703340000003</v>
      </c>
    </row>
    <row r="39" spans="1:6">
      <c r="A39" s="398" t="s">
        <v>795</v>
      </c>
      <c r="B39" s="400">
        <v>1</v>
      </c>
      <c r="C39" s="401">
        <v>31.975131179556669</v>
      </c>
      <c r="E39" s="398">
        <v>24</v>
      </c>
      <c r="F39" s="398">
        <f t="shared" si="1"/>
        <v>767.40314830936006</v>
      </c>
    </row>
    <row r="40" spans="1:6">
      <c r="A40" s="398" t="s">
        <v>796</v>
      </c>
      <c r="B40" s="400">
        <v>1</v>
      </c>
      <c r="C40" s="401">
        <v>14.599716229166667</v>
      </c>
      <c r="E40" s="398">
        <v>24</v>
      </c>
      <c r="F40" s="398">
        <f t="shared" si="1"/>
        <v>350.39318950000001</v>
      </c>
    </row>
    <row r="41" spans="1:6">
      <c r="A41" s="398" t="s">
        <v>797</v>
      </c>
      <c r="B41" s="400">
        <v>1</v>
      </c>
      <c r="C41" s="401">
        <v>16.717566291666667</v>
      </c>
      <c r="E41" s="398">
        <v>24</v>
      </c>
      <c r="F41" s="398">
        <f t="shared" si="1"/>
        <v>401.22159099999999</v>
      </c>
    </row>
    <row r="42" spans="1:6">
      <c r="A42" s="398" t="s">
        <v>798</v>
      </c>
      <c r="B42" s="400">
        <v>1</v>
      </c>
      <c r="C42" s="401">
        <v>33.671352096056658</v>
      </c>
      <c r="E42" s="398">
        <v>24</v>
      </c>
      <c r="F42" s="398">
        <f t="shared" si="1"/>
        <v>808.11245030535974</v>
      </c>
    </row>
    <row r="43" spans="1:6">
      <c r="A43" s="398" t="s">
        <v>799</v>
      </c>
      <c r="B43" s="400">
        <v>1</v>
      </c>
      <c r="C43" s="401">
        <v>35.367573012556669</v>
      </c>
      <c r="E43" s="398">
        <v>24</v>
      </c>
      <c r="F43" s="398">
        <f t="shared" si="1"/>
        <v>848.82175230135999</v>
      </c>
    </row>
    <row r="44" spans="1:6">
      <c r="A44" s="398" t="s">
        <v>800</v>
      </c>
      <c r="B44" s="400">
        <v>1</v>
      </c>
      <c r="C44" s="401">
        <v>40.447579497466663</v>
      </c>
      <c r="E44" s="398">
        <v>24</v>
      </c>
      <c r="F44" s="398">
        <f t="shared" si="1"/>
        <v>970.7419079391999</v>
      </c>
    </row>
    <row r="45" spans="1:6">
      <c r="A45" s="398" t="s">
        <v>801</v>
      </c>
      <c r="B45" s="400">
        <v>1</v>
      </c>
      <c r="C45" s="401">
        <v>46.410903758936676</v>
      </c>
      <c r="E45" s="398">
        <v>24</v>
      </c>
      <c r="F45" s="398">
        <f t="shared" si="1"/>
        <v>1113.8616902144802</v>
      </c>
    </row>
    <row r="46" spans="1:6">
      <c r="A46" s="398" t="s">
        <v>802</v>
      </c>
      <c r="B46" s="400">
        <v>1</v>
      </c>
      <c r="C46" s="401">
        <v>33.671352096056658</v>
      </c>
      <c r="E46" s="398">
        <v>24</v>
      </c>
      <c r="F46" s="398">
        <f t="shared" si="1"/>
        <v>808.11245030535974</v>
      </c>
    </row>
    <row r="47" spans="1:6">
      <c r="A47" s="398" t="s">
        <v>803</v>
      </c>
      <c r="B47" s="400">
        <v>1</v>
      </c>
      <c r="C47" s="401">
        <v>26.886468430056667</v>
      </c>
      <c r="E47" s="398">
        <v>24</v>
      </c>
      <c r="F47" s="398">
        <f t="shared" si="1"/>
        <v>645.27524232136</v>
      </c>
    </row>
    <row r="48" spans="1:6">
      <c r="E48" s="398">
        <v>24</v>
      </c>
    </row>
    <row r="49" spans="1:6">
      <c r="E49" s="398">
        <v>24</v>
      </c>
    </row>
    <row r="50" spans="1:6">
      <c r="A50" s="398" t="s">
        <v>804</v>
      </c>
      <c r="B50" s="400" t="s">
        <v>763</v>
      </c>
      <c r="C50" s="403" t="s">
        <v>764</v>
      </c>
      <c r="E50" s="398">
        <v>24</v>
      </c>
    </row>
    <row r="51" spans="1:6">
      <c r="A51" s="398" t="s">
        <v>424</v>
      </c>
      <c r="B51" s="400">
        <v>8</v>
      </c>
      <c r="C51" s="401">
        <v>13.329006191666668</v>
      </c>
      <c r="E51" s="398">
        <v>24</v>
      </c>
      <c r="F51" s="398">
        <f>+E51*C51*B51</f>
        <v>2559.1691888000005</v>
      </c>
    </row>
    <row r="52" spans="1:6">
      <c r="A52" s="398" t="s">
        <v>805</v>
      </c>
      <c r="B52" s="400">
        <v>1</v>
      </c>
      <c r="C52" s="401">
        <v>26.886468430056667</v>
      </c>
      <c r="E52" s="398">
        <v>24</v>
      </c>
      <c r="F52" s="398">
        <f>+E52*C52*B52</f>
        <v>645.27524232136</v>
      </c>
    </row>
    <row r="53" spans="1:6">
      <c r="E53" s="398">
        <v>24</v>
      </c>
      <c r="F53" s="402">
        <f>SUM(F30:F52)</f>
        <v>17832.628289206761</v>
      </c>
    </row>
    <row r="54" spans="1:6">
      <c r="C54" s="404" t="s">
        <v>806</v>
      </c>
    </row>
    <row r="55" spans="1:6" ht="15">
      <c r="A55" s="405" t="s">
        <v>807</v>
      </c>
      <c r="B55" s="406">
        <v>1</v>
      </c>
      <c r="C55" s="407">
        <v>21</v>
      </c>
      <c r="E55" s="398">
        <v>30</v>
      </c>
      <c r="F55" s="403">
        <f t="shared" ref="F55:F78" si="2">+E55*C55*B55</f>
        <v>630</v>
      </c>
    </row>
    <row r="56" spans="1:6" ht="15">
      <c r="A56" s="405" t="s">
        <v>808</v>
      </c>
      <c r="B56" s="406">
        <v>2</v>
      </c>
      <c r="C56" s="407">
        <v>18</v>
      </c>
      <c r="E56" s="398">
        <v>30</v>
      </c>
      <c r="F56" s="403">
        <f t="shared" si="2"/>
        <v>1080</v>
      </c>
    </row>
    <row r="57" spans="1:6" ht="15">
      <c r="A57" s="405" t="s">
        <v>809</v>
      </c>
      <c r="B57" s="406">
        <v>2</v>
      </c>
      <c r="C57" s="407">
        <v>47</v>
      </c>
      <c r="E57" s="398">
        <v>30</v>
      </c>
      <c r="F57" s="403">
        <f t="shared" si="2"/>
        <v>2820</v>
      </c>
    </row>
    <row r="58" spans="1:6" ht="15">
      <c r="A58" s="405" t="s">
        <v>810</v>
      </c>
      <c r="B58" s="406">
        <v>1</v>
      </c>
      <c r="C58" s="407">
        <v>26.526299999999999</v>
      </c>
      <c r="E58" s="398">
        <v>30</v>
      </c>
      <c r="F58" s="403">
        <f t="shared" si="2"/>
        <v>795.78899999999999</v>
      </c>
    </row>
    <row r="59" spans="1:6" ht="15">
      <c r="A59" s="405" t="s">
        <v>811</v>
      </c>
      <c r="B59" s="406">
        <v>1</v>
      </c>
      <c r="C59" s="407">
        <v>3</v>
      </c>
      <c r="E59" s="398">
        <v>30</v>
      </c>
      <c r="F59" s="403">
        <f t="shared" si="2"/>
        <v>90</v>
      </c>
    </row>
    <row r="60" spans="1:6" ht="15">
      <c r="A60" s="405" t="s">
        <v>812</v>
      </c>
      <c r="B60" s="406">
        <v>1</v>
      </c>
      <c r="C60" s="407">
        <v>4.1498999999999997</v>
      </c>
      <c r="E60" s="398">
        <v>30</v>
      </c>
      <c r="F60" s="403">
        <f t="shared" si="2"/>
        <v>124.49699999999999</v>
      </c>
    </row>
    <row r="61" spans="1:6" ht="15">
      <c r="A61" s="405" t="s">
        <v>813</v>
      </c>
      <c r="B61" s="406">
        <v>1</v>
      </c>
      <c r="C61" s="407">
        <v>27</v>
      </c>
      <c r="E61" s="398">
        <v>30</v>
      </c>
      <c r="F61" s="403">
        <f t="shared" si="2"/>
        <v>810</v>
      </c>
    </row>
    <row r="62" spans="1:6" ht="15">
      <c r="A62" s="405" t="s">
        <v>814</v>
      </c>
      <c r="B62" s="406">
        <v>1</v>
      </c>
      <c r="C62" s="407">
        <v>11.223000000000001</v>
      </c>
      <c r="E62" s="398">
        <v>30</v>
      </c>
      <c r="F62" s="403">
        <f t="shared" si="2"/>
        <v>336.69</v>
      </c>
    </row>
    <row r="63" spans="1:6" ht="15">
      <c r="A63" s="405" t="s">
        <v>815</v>
      </c>
      <c r="B63" s="406">
        <v>1</v>
      </c>
      <c r="C63" s="407">
        <v>9.3524999999999991</v>
      </c>
      <c r="E63" s="398">
        <v>30</v>
      </c>
      <c r="F63" s="403">
        <f t="shared" si="2"/>
        <v>280.57499999999999</v>
      </c>
    </row>
    <row r="64" spans="1:6" ht="15">
      <c r="A64" s="405" t="s">
        <v>816</v>
      </c>
      <c r="B64" s="406">
        <v>1</v>
      </c>
      <c r="C64" s="407">
        <v>3.48</v>
      </c>
      <c r="E64" s="398">
        <v>30</v>
      </c>
      <c r="F64" s="403">
        <f t="shared" si="2"/>
        <v>104.4</v>
      </c>
    </row>
    <row r="65" spans="1:6" ht="15">
      <c r="A65" s="405" t="s">
        <v>817</v>
      </c>
      <c r="B65" s="406">
        <v>1</v>
      </c>
      <c r="C65" s="407">
        <v>12.05</v>
      </c>
      <c r="E65" s="398">
        <v>30</v>
      </c>
      <c r="F65" s="403">
        <f t="shared" si="2"/>
        <v>361.5</v>
      </c>
    </row>
    <row r="66" spans="1:6" ht="30">
      <c r="A66" s="405" t="s">
        <v>818</v>
      </c>
      <c r="B66" s="406">
        <v>1</v>
      </c>
      <c r="C66" s="407">
        <v>59</v>
      </c>
      <c r="E66" s="398">
        <v>30</v>
      </c>
      <c r="F66" s="403">
        <f t="shared" si="2"/>
        <v>1770</v>
      </c>
    </row>
    <row r="67" spans="1:6" ht="15">
      <c r="A67" s="405" t="s">
        <v>819</v>
      </c>
      <c r="B67" s="406">
        <v>1</v>
      </c>
      <c r="C67" s="407">
        <v>2</v>
      </c>
      <c r="E67" s="398">
        <v>30</v>
      </c>
      <c r="F67" s="403">
        <f t="shared" si="2"/>
        <v>60</v>
      </c>
    </row>
    <row r="68" spans="1:6" ht="15">
      <c r="A68" s="405" t="s">
        <v>820</v>
      </c>
      <c r="B68" s="406">
        <v>1</v>
      </c>
      <c r="C68" s="407">
        <v>67.625100000000003</v>
      </c>
      <c r="E68" s="398">
        <v>30</v>
      </c>
      <c r="F68" s="403">
        <f t="shared" si="2"/>
        <v>2028.7530000000002</v>
      </c>
    </row>
    <row r="69" spans="1:6" ht="15">
      <c r="A69" s="405" t="s">
        <v>821</v>
      </c>
      <c r="B69" s="406">
        <v>2</v>
      </c>
      <c r="C69" s="407">
        <v>7.2470999999999997</v>
      </c>
      <c r="E69" s="398">
        <v>30</v>
      </c>
      <c r="F69" s="403">
        <f t="shared" si="2"/>
        <v>434.82599999999996</v>
      </c>
    </row>
    <row r="70" spans="1:6" ht="15">
      <c r="A70" s="405" t="s">
        <v>822</v>
      </c>
      <c r="B70" s="406">
        <v>1</v>
      </c>
      <c r="C70" s="407">
        <v>30.284700000000001</v>
      </c>
      <c r="E70" s="398">
        <v>30</v>
      </c>
      <c r="F70" s="403">
        <f t="shared" si="2"/>
        <v>908.54100000000005</v>
      </c>
    </row>
    <row r="71" spans="1:6" ht="15">
      <c r="A71" s="405" t="s">
        <v>823</v>
      </c>
      <c r="B71" s="406">
        <v>1</v>
      </c>
      <c r="C71" s="407">
        <v>17.5</v>
      </c>
      <c r="E71" s="398">
        <v>30</v>
      </c>
      <c r="F71" s="403">
        <f t="shared" si="2"/>
        <v>525</v>
      </c>
    </row>
    <row r="72" spans="1:6" ht="15">
      <c r="A72" s="405" t="s">
        <v>824</v>
      </c>
      <c r="B72" s="406">
        <v>1</v>
      </c>
      <c r="C72" s="407">
        <v>68.5</v>
      </c>
      <c r="E72" s="398">
        <v>30</v>
      </c>
      <c r="F72" s="403">
        <f t="shared" si="2"/>
        <v>2055</v>
      </c>
    </row>
    <row r="73" spans="1:6" ht="15">
      <c r="A73" s="405" t="s">
        <v>825</v>
      </c>
      <c r="B73" s="406">
        <v>2</v>
      </c>
      <c r="C73" s="407">
        <v>24</v>
      </c>
      <c r="E73" s="398">
        <v>30</v>
      </c>
      <c r="F73" s="403">
        <f t="shared" si="2"/>
        <v>1440</v>
      </c>
    </row>
    <row r="74" spans="1:6" ht="15">
      <c r="A74" s="405" t="s">
        <v>826</v>
      </c>
      <c r="B74" s="406">
        <v>1</v>
      </c>
      <c r="C74" s="407">
        <v>6.7338000000000005</v>
      </c>
      <c r="E74" s="398">
        <v>30</v>
      </c>
      <c r="F74" s="403">
        <f t="shared" si="2"/>
        <v>202.01400000000001</v>
      </c>
    </row>
    <row r="75" spans="1:6" ht="15">
      <c r="A75" s="405" t="s">
        <v>827</v>
      </c>
      <c r="B75" s="406">
        <v>1</v>
      </c>
      <c r="C75" s="407">
        <v>6.5</v>
      </c>
      <c r="E75" s="398">
        <v>30</v>
      </c>
      <c r="F75" s="403">
        <f t="shared" si="2"/>
        <v>195</v>
      </c>
    </row>
    <row r="76" spans="1:6" ht="15">
      <c r="A76" s="405" t="s">
        <v>828</v>
      </c>
      <c r="B76" s="406">
        <v>1</v>
      </c>
      <c r="C76" s="407">
        <v>7.8560999999999996</v>
      </c>
      <c r="E76" s="398">
        <v>30</v>
      </c>
      <c r="F76" s="403">
        <f t="shared" si="2"/>
        <v>235.68299999999999</v>
      </c>
    </row>
    <row r="77" spans="1:6" ht="15">
      <c r="A77" s="405" t="s">
        <v>829</v>
      </c>
      <c r="B77" s="406">
        <v>1</v>
      </c>
      <c r="C77" s="407">
        <v>4.4892000000000003</v>
      </c>
      <c r="E77" s="398">
        <v>30</v>
      </c>
      <c r="F77" s="403">
        <f t="shared" si="2"/>
        <v>134.67600000000002</v>
      </c>
    </row>
    <row r="78" spans="1:6" ht="15">
      <c r="A78" s="405" t="s">
        <v>830</v>
      </c>
      <c r="B78" s="406">
        <v>2</v>
      </c>
      <c r="C78" s="407">
        <v>32</v>
      </c>
      <c r="E78" s="398">
        <v>30</v>
      </c>
      <c r="F78" s="403">
        <f t="shared" si="2"/>
        <v>1920</v>
      </c>
    </row>
    <row r="79" spans="1:6">
      <c r="F79" s="402">
        <f>SUM(F55:F78)</f>
        <v>19342.943999999996</v>
      </c>
    </row>
    <row r="81" spans="2:10">
      <c r="B81" s="398"/>
      <c r="F81" s="401">
        <f>SUM(F79,F53,F27)</f>
        <v>54484.081799910811</v>
      </c>
    </row>
    <row r="82" spans="2:10">
      <c r="F82" s="401">
        <f>+F81</f>
        <v>54484.081799910811</v>
      </c>
    </row>
    <row r="83" spans="2:10">
      <c r="B83" s="398"/>
      <c r="F83" s="403">
        <f>+J83*I83*H83</f>
        <v>54000</v>
      </c>
      <c r="H83" s="398">
        <v>40</v>
      </c>
      <c r="I83" s="398">
        <v>30</v>
      </c>
      <c r="J83" s="398">
        <v>45</v>
      </c>
    </row>
    <row r="84" spans="2:10">
      <c r="F84" s="403">
        <f>+J84*I84*H84</f>
        <v>2520</v>
      </c>
      <c r="H84" s="398">
        <v>4</v>
      </c>
      <c r="I84" s="398">
        <v>30</v>
      </c>
      <c r="J84" s="398">
        <v>21</v>
      </c>
    </row>
    <row r="85" spans="2:10">
      <c r="F85" s="401">
        <f>(SUM(F81:F84))*6.96</f>
        <v>1151797.6186547584</v>
      </c>
    </row>
  </sheetData>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workbookViewId="0">
      <selection activeCell="G22" sqref="G22"/>
    </sheetView>
  </sheetViews>
  <sheetFormatPr baseColWidth="10" defaultRowHeight="12.75"/>
  <cols>
    <col min="1" max="1" width="37.85546875" style="398" customWidth="1"/>
    <col min="2" max="2" width="11.42578125" style="400"/>
    <col min="3" max="3" width="12.5703125" style="398" bestFit="1" customWidth="1"/>
    <col min="4" max="16384" width="11.42578125" style="398"/>
  </cols>
  <sheetData>
    <row r="1" spans="1:6">
      <c r="A1" s="398" t="s">
        <v>762</v>
      </c>
      <c r="B1" s="399" t="s">
        <v>763</v>
      </c>
      <c r="C1" s="399" t="s">
        <v>764</v>
      </c>
    </row>
    <row r="2" spans="1:6">
      <c r="A2" s="398" t="s">
        <v>765</v>
      </c>
      <c r="B2" s="400">
        <v>1</v>
      </c>
      <c r="C2" s="401">
        <v>48.274648269549992</v>
      </c>
      <c r="E2" s="398">
        <v>12</v>
      </c>
      <c r="F2" s="398">
        <f>+E2*C2*B2</f>
        <v>579.29577923459988</v>
      </c>
    </row>
    <row r="3" spans="1:6">
      <c r="A3" s="398" t="s">
        <v>766</v>
      </c>
      <c r="B3" s="400">
        <v>1</v>
      </c>
      <c r="C3" s="401">
        <v>35.534475529389994</v>
      </c>
      <c r="E3" s="398">
        <v>12</v>
      </c>
      <c r="F3" s="398">
        <f>+E3*C3*B3</f>
        <v>426.41370635267992</v>
      </c>
    </row>
    <row r="4" spans="1:6">
      <c r="C4" s="401"/>
      <c r="E4" s="398">
        <v>12</v>
      </c>
    </row>
    <row r="5" spans="1:6">
      <c r="A5" s="398" t="s">
        <v>767</v>
      </c>
      <c r="B5" s="400" t="s">
        <v>763</v>
      </c>
      <c r="C5" s="401" t="s">
        <v>764</v>
      </c>
      <c r="E5" s="398">
        <v>12</v>
      </c>
    </row>
    <row r="6" spans="1:6">
      <c r="A6" s="398" t="s">
        <v>768</v>
      </c>
      <c r="B6" s="400">
        <v>1</v>
      </c>
      <c r="C6" s="401">
        <v>39.759190350000004</v>
      </c>
      <c r="E6" s="398">
        <v>12</v>
      </c>
      <c r="F6" s="398">
        <f>+E6*C6*B6</f>
        <v>477.11028420000002</v>
      </c>
    </row>
    <row r="7" spans="1:6">
      <c r="A7" s="398" t="s">
        <v>769</v>
      </c>
      <c r="B7" s="400">
        <v>1</v>
      </c>
      <c r="C7" s="401">
        <v>31.287790099999999</v>
      </c>
      <c r="E7" s="398">
        <v>12</v>
      </c>
      <c r="F7" s="398">
        <f>+E7*C7*B7</f>
        <v>375.4534812</v>
      </c>
    </row>
    <row r="8" spans="1:6">
      <c r="C8" s="401"/>
      <c r="E8" s="398">
        <v>12</v>
      </c>
    </row>
    <row r="9" spans="1:6">
      <c r="A9" s="398" t="s">
        <v>770</v>
      </c>
      <c r="B9" s="400" t="s">
        <v>763</v>
      </c>
      <c r="C9" s="401" t="s">
        <v>764</v>
      </c>
      <c r="E9" s="398">
        <v>12</v>
      </c>
    </row>
    <row r="10" spans="1:6">
      <c r="A10" s="398" t="s">
        <v>771</v>
      </c>
      <c r="B10" s="400">
        <v>1</v>
      </c>
      <c r="C10" s="401">
        <v>52.466290725</v>
      </c>
      <c r="E10" s="398">
        <v>12</v>
      </c>
      <c r="F10" s="398">
        <f>+E10*C10*B10</f>
        <v>629.59548870000003</v>
      </c>
    </row>
    <row r="11" spans="1:6">
      <c r="C11" s="401"/>
      <c r="E11" s="398">
        <v>12</v>
      </c>
    </row>
    <row r="12" spans="1:6">
      <c r="A12" s="398" t="s">
        <v>772</v>
      </c>
      <c r="B12" s="400" t="s">
        <v>763</v>
      </c>
      <c r="C12" s="401" t="s">
        <v>764</v>
      </c>
      <c r="E12" s="398">
        <v>12</v>
      </c>
    </row>
    <row r="13" spans="1:6">
      <c r="A13" s="398" t="s">
        <v>773</v>
      </c>
      <c r="B13" s="400">
        <v>1</v>
      </c>
      <c r="C13" s="401">
        <v>65.173391100000003</v>
      </c>
      <c r="E13" s="398">
        <v>12</v>
      </c>
      <c r="F13" s="398">
        <f t="shared" ref="F13:F20" si="0">+E13*C13*B13</f>
        <v>782.08069320000004</v>
      </c>
    </row>
    <row r="14" spans="1:6">
      <c r="A14" s="398" t="s">
        <v>774</v>
      </c>
      <c r="B14" s="400">
        <v>1</v>
      </c>
      <c r="C14" s="401">
        <v>56.701990850000001</v>
      </c>
      <c r="E14" s="398">
        <v>12</v>
      </c>
      <c r="F14" s="398">
        <f t="shared" si="0"/>
        <v>680.42389019999996</v>
      </c>
    </row>
    <row r="15" spans="1:6">
      <c r="A15" s="398" t="s">
        <v>765</v>
      </c>
      <c r="B15" s="400">
        <v>1</v>
      </c>
      <c r="C15" s="401">
        <v>50.772010675000004</v>
      </c>
      <c r="E15" s="398">
        <v>12</v>
      </c>
      <c r="F15" s="398">
        <f t="shared" si="0"/>
        <v>609.26412810000011</v>
      </c>
    </row>
    <row r="16" spans="1:6">
      <c r="A16" s="398" t="s">
        <v>775</v>
      </c>
      <c r="B16" s="400">
        <v>1</v>
      </c>
      <c r="C16" s="401">
        <v>39.759190350000004</v>
      </c>
      <c r="E16" s="398">
        <v>12</v>
      </c>
      <c r="F16" s="398">
        <f t="shared" si="0"/>
        <v>477.11028420000002</v>
      </c>
    </row>
    <row r="17" spans="1:6">
      <c r="A17" s="398" t="s">
        <v>776</v>
      </c>
      <c r="B17" s="400">
        <v>1</v>
      </c>
      <c r="C17" s="401">
        <v>43.994890474999998</v>
      </c>
      <c r="E17" s="398">
        <v>12</v>
      </c>
      <c r="F17" s="398">
        <f t="shared" si="0"/>
        <v>527.93868569999995</v>
      </c>
    </row>
    <row r="18" spans="1:6">
      <c r="A18" s="398" t="s">
        <v>777</v>
      </c>
      <c r="B18" s="400">
        <v>1</v>
      </c>
      <c r="C18" s="401">
        <v>42.300610424999995</v>
      </c>
      <c r="E18" s="398">
        <v>12</v>
      </c>
      <c r="F18" s="398">
        <f t="shared" si="0"/>
        <v>507.60732509999991</v>
      </c>
    </row>
    <row r="19" spans="1:6">
      <c r="A19" s="398" t="s">
        <v>778</v>
      </c>
      <c r="B19" s="400">
        <v>1</v>
      </c>
      <c r="C19" s="401">
        <v>31.287790099999999</v>
      </c>
      <c r="E19" s="398">
        <v>12</v>
      </c>
      <c r="F19" s="398">
        <f t="shared" si="0"/>
        <v>375.4534812</v>
      </c>
    </row>
    <row r="20" spans="1:6">
      <c r="A20" s="398" t="s">
        <v>779</v>
      </c>
      <c r="B20" s="400">
        <v>1</v>
      </c>
      <c r="C20" s="401">
        <v>27.052089975000001</v>
      </c>
      <c r="E20" s="398">
        <v>12</v>
      </c>
      <c r="F20" s="398">
        <f t="shared" si="0"/>
        <v>324.62507970000001</v>
      </c>
    </row>
    <row r="21" spans="1:6">
      <c r="C21" s="401"/>
      <c r="E21" s="398">
        <v>12</v>
      </c>
    </row>
    <row r="22" spans="1:6">
      <c r="A22" s="398" t="s">
        <v>780</v>
      </c>
      <c r="B22" s="400" t="s">
        <v>763</v>
      </c>
      <c r="C22" s="401" t="s">
        <v>764</v>
      </c>
      <c r="E22" s="398">
        <v>12</v>
      </c>
    </row>
    <row r="23" spans="1:6">
      <c r="A23" s="398" t="s">
        <v>781</v>
      </c>
      <c r="B23" s="400">
        <v>1</v>
      </c>
      <c r="C23" s="401">
        <v>48.524424613848929</v>
      </c>
      <c r="E23" s="398">
        <v>12</v>
      </c>
      <c r="F23" s="398">
        <f>+E23*C23*B23</f>
        <v>582.29309536618712</v>
      </c>
    </row>
    <row r="24" spans="1:6">
      <c r="A24" s="398" t="s">
        <v>782</v>
      </c>
      <c r="B24" s="400">
        <v>1</v>
      </c>
      <c r="C24" s="401">
        <v>37.511604288848915</v>
      </c>
      <c r="E24" s="398">
        <v>12</v>
      </c>
      <c r="F24" s="398">
        <f>+E24*C24*B24</f>
        <v>450.13925146618698</v>
      </c>
    </row>
    <row r="25" spans="1:6">
      <c r="A25" s="398" t="s">
        <v>783</v>
      </c>
      <c r="B25" s="400">
        <v>1</v>
      </c>
      <c r="C25" s="401">
        <v>37.511604288848915</v>
      </c>
      <c r="E25" s="398">
        <v>12</v>
      </c>
      <c r="F25" s="398">
        <f>+E25*C25*B25</f>
        <v>450.13925146618698</v>
      </c>
    </row>
    <row r="26" spans="1:6">
      <c r="A26" s="398" t="s">
        <v>784</v>
      </c>
      <c r="B26" s="400">
        <v>1</v>
      </c>
      <c r="C26" s="401">
        <v>33.275904163848914</v>
      </c>
      <c r="E26" s="398">
        <v>12</v>
      </c>
      <c r="F26" s="398">
        <f>+E26*C26*B26</f>
        <v>399.31084996618699</v>
      </c>
    </row>
    <row r="27" spans="1:6">
      <c r="E27" s="398">
        <v>12</v>
      </c>
      <c r="F27" s="402">
        <f>SUM(F2:F26)</f>
        <v>8654.2547553520271</v>
      </c>
    </row>
    <row r="28" spans="1:6">
      <c r="E28" s="398">
        <v>12</v>
      </c>
    </row>
    <row r="29" spans="1:6">
      <c r="A29" s="398" t="s">
        <v>785</v>
      </c>
      <c r="B29" s="400" t="s">
        <v>763</v>
      </c>
      <c r="C29" s="403" t="s">
        <v>764</v>
      </c>
      <c r="E29" s="398">
        <v>12</v>
      </c>
    </row>
    <row r="30" spans="1:6">
      <c r="A30" s="398" t="s">
        <v>786</v>
      </c>
      <c r="B30" s="400">
        <v>2</v>
      </c>
      <c r="C30" s="401">
        <v>20.953266416666665</v>
      </c>
      <c r="E30" s="398">
        <v>12</v>
      </c>
      <c r="F30" s="398">
        <f t="shared" ref="F30:F47" si="1">+E30*C30*B30</f>
        <v>502.87839399999996</v>
      </c>
    </row>
    <row r="31" spans="1:6">
      <c r="A31" s="398" t="s">
        <v>787</v>
      </c>
      <c r="B31" s="400">
        <v>2</v>
      </c>
      <c r="C31" s="401">
        <v>56.598292650739154</v>
      </c>
      <c r="E31" s="398">
        <v>12</v>
      </c>
      <c r="F31" s="398">
        <f t="shared" si="1"/>
        <v>1358.3590236177397</v>
      </c>
    </row>
    <row r="32" spans="1:6">
      <c r="A32" s="398" t="s">
        <v>788</v>
      </c>
      <c r="B32" s="400">
        <v>1</v>
      </c>
      <c r="C32" s="401">
        <v>25.190247513556667</v>
      </c>
      <c r="E32" s="398">
        <v>12</v>
      </c>
      <c r="F32" s="398">
        <f t="shared" si="1"/>
        <v>302.28297016267999</v>
      </c>
    </row>
    <row r="33" spans="1:6">
      <c r="A33" s="398" t="s">
        <v>789</v>
      </c>
      <c r="B33" s="400">
        <v>1</v>
      </c>
      <c r="C33" s="401">
        <v>31.975131179556669</v>
      </c>
      <c r="E33" s="398">
        <v>12</v>
      </c>
      <c r="F33" s="398">
        <f t="shared" si="1"/>
        <v>383.70157415468003</v>
      </c>
    </row>
    <row r="34" spans="1:6">
      <c r="A34" s="398" t="s">
        <v>790</v>
      </c>
      <c r="B34" s="400">
        <v>1</v>
      </c>
      <c r="C34" s="401">
        <v>31.975131179556669</v>
      </c>
      <c r="E34" s="398">
        <v>12</v>
      </c>
      <c r="F34" s="398">
        <f t="shared" si="1"/>
        <v>383.70157415468003</v>
      </c>
    </row>
    <row r="35" spans="1:6">
      <c r="A35" s="398" t="s">
        <v>791</v>
      </c>
      <c r="B35" s="400">
        <v>1</v>
      </c>
      <c r="C35" s="401">
        <v>31.975131179556669</v>
      </c>
      <c r="E35" s="398">
        <v>12</v>
      </c>
      <c r="F35" s="398">
        <f t="shared" si="1"/>
        <v>383.70157415468003</v>
      </c>
    </row>
    <row r="36" spans="1:6">
      <c r="A36" s="398" t="s">
        <v>792</v>
      </c>
      <c r="B36" s="400">
        <v>1</v>
      </c>
      <c r="C36" s="401">
        <v>16.717566291666667</v>
      </c>
      <c r="E36" s="398">
        <v>12</v>
      </c>
      <c r="F36" s="398">
        <f t="shared" si="1"/>
        <v>200.61079549999999</v>
      </c>
    </row>
    <row r="37" spans="1:6">
      <c r="A37" s="398" t="s">
        <v>793</v>
      </c>
      <c r="B37" s="400">
        <v>1</v>
      </c>
      <c r="C37" s="401">
        <v>16.717566291666667</v>
      </c>
      <c r="E37" s="398">
        <v>12</v>
      </c>
      <c r="F37" s="398">
        <f t="shared" si="1"/>
        <v>200.61079549999999</v>
      </c>
    </row>
    <row r="38" spans="1:6">
      <c r="A38" s="398" t="s">
        <v>794</v>
      </c>
      <c r="B38" s="400">
        <v>1</v>
      </c>
      <c r="C38" s="401">
        <v>20.106126391666667</v>
      </c>
      <c r="E38" s="398">
        <v>12</v>
      </c>
      <c r="F38" s="398">
        <f t="shared" si="1"/>
        <v>241.27351670000002</v>
      </c>
    </row>
    <row r="39" spans="1:6">
      <c r="A39" s="398" t="s">
        <v>795</v>
      </c>
      <c r="B39" s="400">
        <v>1</v>
      </c>
      <c r="C39" s="401">
        <v>31.975131179556669</v>
      </c>
      <c r="E39" s="398">
        <v>12</v>
      </c>
      <c r="F39" s="398">
        <f t="shared" si="1"/>
        <v>383.70157415468003</v>
      </c>
    </row>
    <row r="40" spans="1:6">
      <c r="A40" s="398" t="s">
        <v>796</v>
      </c>
      <c r="B40" s="400">
        <v>1</v>
      </c>
      <c r="C40" s="401">
        <v>14.599716229166667</v>
      </c>
      <c r="E40" s="398">
        <v>12</v>
      </c>
      <c r="F40" s="398">
        <f t="shared" si="1"/>
        <v>175.19659475</v>
      </c>
    </row>
    <row r="41" spans="1:6">
      <c r="A41" s="398" t="s">
        <v>797</v>
      </c>
      <c r="B41" s="400">
        <v>1</v>
      </c>
      <c r="C41" s="401">
        <v>16.717566291666667</v>
      </c>
      <c r="E41" s="398">
        <v>12</v>
      </c>
      <c r="F41" s="398">
        <f t="shared" si="1"/>
        <v>200.61079549999999</v>
      </c>
    </row>
    <row r="42" spans="1:6">
      <c r="A42" s="398" t="s">
        <v>798</v>
      </c>
      <c r="B42" s="400">
        <v>1</v>
      </c>
      <c r="C42" s="401">
        <v>33.671352096056658</v>
      </c>
      <c r="E42" s="398">
        <v>12</v>
      </c>
      <c r="F42" s="398">
        <f t="shared" si="1"/>
        <v>404.05622515267987</v>
      </c>
    </row>
    <row r="43" spans="1:6">
      <c r="A43" s="398" t="s">
        <v>799</v>
      </c>
      <c r="B43" s="400">
        <v>1</v>
      </c>
      <c r="C43" s="401">
        <v>35.367573012556669</v>
      </c>
      <c r="E43" s="398">
        <v>12</v>
      </c>
      <c r="F43" s="398">
        <f t="shared" si="1"/>
        <v>424.41087615068</v>
      </c>
    </row>
    <row r="44" spans="1:6">
      <c r="A44" s="398" t="s">
        <v>800</v>
      </c>
      <c r="B44" s="400">
        <v>1</v>
      </c>
      <c r="C44" s="401">
        <v>40.447579497466663</v>
      </c>
      <c r="E44" s="398">
        <v>12</v>
      </c>
      <c r="F44" s="398">
        <f t="shared" si="1"/>
        <v>485.37095396959995</v>
      </c>
    </row>
    <row r="45" spans="1:6">
      <c r="A45" s="398" t="s">
        <v>801</v>
      </c>
      <c r="B45" s="400">
        <v>1</v>
      </c>
      <c r="C45" s="401">
        <v>46.410903758936676</v>
      </c>
      <c r="E45" s="398">
        <v>12</v>
      </c>
      <c r="F45" s="398">
        <f t="shared" si="1"/>
        <v>556.93084510724009</v>
      </c>
    </row>
    <row r="46" spans="1:6">
      <c r="A46" s="398" t="s">
        <v>802</v>
      </c>
      <c r="B46" s="400">
        <v>1</v>
      </c>
      <c r="C46" s="401">
        <v>33.671352096056658</v>
      </c>
      <c r="E46" s="398">
        <v>12</v>
      </c>
      <c r="F46" s="398">
        <f t="shared" si="1"/>
        <v>404.05622515267987</v>
      </c>
    </row>
    <row r="47" spans="1:6">
      <c r="A47" s="398" t="s">
        <v>803</v>
      </c>
      <c r="B47" s="400">
        <v>1</v>
      </c>
      <c r="C47" s="401">
        <v>26.886468430056667</v>
      </c>
      <c r="E47" s="398">
        <v>12</v>
      </c>
      <c r="F47" s="398">
        <f t="shared" si="1"/>
        <v>322.63762116068</v>
      </c>
    </row>
    <row r="48" spans="1:6">
      <c r="E48" s="398">
        <v>12</v>
      </c>
    </row>
    <row r="49" spans="1:6">
      <c r="E49" s="398">
        <v>12</v>
      </c>
    </row>
    <row r="50" spans="1:6">
      <c r="A50" s="398" t="s">
        <v>804</v>
      </c>
      <c r="B50" s="400" t="s">
        <v>763</v>
      </c>
      <c r="C50" s="403" t="s">
        <v>764</v>
      </c>
      <c r="E50" s="398">
        <v>12</v>
      </c>
    </row>
    <row r="51" spans="1:6">
      <c r="A51" s="398" t="s">
        <v>424</v>
      </c>
      <c r="B51" s="400">
        <v>8</v>
      </c>
      <c r="C51" s="401">
        <v>13.329006191666668</v>
      </c>
      <c r="E51" s="398">
        <v>12</v>
      </c>
      <c r="F51" s="398">
        <f>+E51*C51*B51</f>
        <v>1279.5845944000002</v>
      </c>
    </row>
    <row r="52" spans="1:6">
      <c r="A52" s="398" t="s">
        <v>805</v>
      </c>
      <c r="B52" s="400">
        <v>1</v>
      </c>
      <c r="C52" s="401">
        <v>26.886468430056667</v>
      </c>
      <c r="E52" s="398">
        <v>12</v>
      </c>
      <c r="F52" s="398">
        <f>+E52*C52*B52</f>
        <v>322.63762116068</v>
      </c>
    </row>
    <row r="53" spans="1:6">
      <c r="E53" s="398">
        <v>12</v>
      </c>
      <c r="F53" s="402">
        <f>SUM(F30:F52)</f>
        <v>8916.3141446033806</v>
      </c>
    </row>
    <row r="54" spans="1:6">
      <c r="C54" s="404" t="s">
        <v>806</v>
      </c>
      <c r="E54" s="398">
        <v>12</v>
      </c>
    </row>
    <row r="55" spans="1:6" ht="15">
      <c r="A55" s="405" t="s">
        <v>807</v>
      </c>
      <c r="B55" s="406">
        <v>1</v>
      </c>
      <c r="C55" s="407">
        <v>21</v>
      </c>
      <c r="E55" s="398">
        <v>18</v>
      </c>
      <c r="F55" s="403">
        <f t="shared" ref="F55:F78" si="2">+E55*C55*B55</f>
        <v>378</v>
      </c>
    </row>
    <row r="56" spans="1:6" ht="15">
      <c r="A56" s="405" t="s">
        <v>808</v>
      </c>
      <c r="B56" s="406">
        <v>2</v>
      </c>
      <c r="C56" s="407">
        <v>18</v>
      </c>
      <c r="E56" s="398">
        <v>18</v>
      </c>
      <c r="F56" s="403">
        <f t="shared" si="2"/>
        <v>648</v>
      </c>
    </row>
    <row r="57" spans="1:6" ht="15">
      <c r="A57" s="405" t="s">
        <v>809</v>
      </c>
      <c r="B57" s="406">
        <v>2</v>
      </c>
      <c r="C57" s="407">
        <v>47</v>
      </c>
      <c r="E57" s="398">
        <v>18</v>
      </c>
      <c r="F57" s="403">
        <f t="shared" si="2"/>
        <v>1692</v>
      </c>
    </row>
    <row r="58" spans="1:6" ht="15">
      <c r="A58" s="405" t="s">
        <v>810</v>
      </c>
      <c r="B58" s="406">
        <v>1</v>
      </c>
      <c r="C58" s="407">
        <v>26.526299999999999</v>
      </c>
      <c r="E58" s="398">
        <v>18</v>
      </c>
      <c r="F58" s="403">
        <f t="shared" si="2"/>
        <v>477.47339999999997</v>
      </c>
    </row>
    <row r="59" spans="1:6" ht="15">
      <c r="A59" s="405" t="s">
        <v>811</v>
      </c>
      <c r="B59" s="406">
        <v>1</v>
      </c>
      <c r="C59" s="407">
        <v>3</v>
      </c>
      <c r="E59" s="398">
        <v>18</v>
      </c>
      <c r="F59" s="403">
        <f t="shared" si="2"/>
        <v>54</v>
      </c>
    </row>
    <row r="60" spans="1:6" ht="15">
      <c r="A60" s="405" t="s">
        <v>812</v>
      </c>
      <c r="B60" s="406">
        <v>1</v>
      </c>
      <c r="C60" s="407">
        <v>4.1498999999999997</v>
      </c>
      <c r="E60" s="398">
        <v>18</v>
      </c>
      <c r="F60" s="403">
        <f t="shared" si="2"/>
        <v>74.6982</v>
      </c>
    </row>
    <row r="61" spans="1:6" ht="15">
      <c r="A61" s="405" t="s">
        <v>813</v>
      </c>
      <c r="B61" s="406">
        <v>1</v>
      </c>
      <c r="C61" s="407">
        <v>27</v>
      </c>
      <c r="E61" s="398">
        <v>18</v>
      </c>
      <c r="F61" s="403">
        <f t="shared" si="2"/>
        <v>486</v>
      </c>
    </row>
    <row r="62" spans="1:6" ht="15">
      <c r="A62" s="405" t="s">
        <v>814</v>
      </c>
      <c r="B62" s="406">
        <v>1</v>
      </c>
      <c r="C62" s="407">
        <v>11.223000000000001</v>
      </c>
      <c r="E62" s="398">
        <v>18</v>
      </c>
      <c r="F62" s="403">
        <f t="shared" si="2"/>
        <v>202.01400000000001</v>
      </c>
    </row>
    <row r="63" spans="1:6" ht="15">
      <c r="A63" s="405" t="s">
        <v>815</v>
      </c>
      <c r="B63" s="406">
        <v>1</v>
      </c>
      <c r="C63" s="407">
        <v>9.3524999999999991</v>
      </c>
      <c r="E63" s="398">
        <v>18</v>
      </c>
      <c r="F63" s="403">
        <f t="shared" si="2"/>
        <v>168.34499999999997</v>
      </c>
    </row>
    <row r="64" spans="1:6" ht="15">
      <c r="A64" s="405" t="s">
        <v>816</v>
      </c>
      <c r="B64" s="406">
        <v>1</v>
      </c>
      <c r="C64" s="407">
        <v>3.48</v>
      </c>
      <c r="E64" s="398">
        <v>18</v>
      </c>
      <c r="F64" s="403">
        <f t="shared" si="2"/>
        <v>62.64</v>
      </c>
    </row>
    <row r="65" spans="1:6" ht="15">
      <c r="A65" s="405" t="s">
        <v>817</v>
      </c>
      <c r="B65" s="406">
        <v>1</v>
      </c>
      <c r="C65" s="407">
        <v>12.05</v>
      </c>
      <c r="E65" s="398">
        <v>18</v>
      </c>
      <c r="F65" s="403">
        <f t="shared" si="2"/>
        <v>216.9</v>
      </c>
    </row>
    <row r="66" spans="1:6" ht="30">
      <c r="A66" s="405" t="s">
        <v>818</v>
      </c>
      <c r="B66" s="406">
        <v>1</v>
      </c>
      <c r="C66" s="407">
        <v>59</v>
      </c>
      <c r="E66" s="398">
        <v>18</v>
      </c>
      <c r="F66" s="403">
        <f t="shared" si="2"/>
        <v>1062</v>
      </c>
    </row>
    <row r="67" spans="1:6" ht="15">
      <c r="A67" s="405" t="s">
        <v>819</v>
      </c>
      <c r="B67" s="406">
        <v>1</v>
      </c>
      <c r="C67" s="407">
        <v>2</v>
      </c>
      <c r="E67" s="398">
        <v>18</v>
      </c>
      <c r="F67" s="403">
        <f t="shared" si="2"/>
        <v>36</v>
      </c>
    </row>
    <row r="68" spans="1:6" ht="15">
      <c r="A68" s="405" t="s">
        <v>820</v>
      </c>
      <c r="B68" s="406">
        <v>1</v>
      </c>
      <c r="C68" s="407">
        <v>67.625100000000003</v>
      </c>
      <c r="E68" s="398">
        <v>18</v>
      </c>
      <c r="F68" s="403">
        <f t="shared" si="2"/>
        <v>1217.2518</v>
      </c>
    </row>
    <row r="69" spans="1:6" ht="15">
      <c r="A69" s="405" t="s">
        <v>821</v>
      </c>
      <c r="B69" s="406">
        <v>2</v>
      </c>
      <c r="C69" s="407">
        <v>7.2470999999999997</v>
      </c>
      <c r="E69" s="398">
        <v>18</v>
      </c>
      <c r="F69" s="403">
        <f t="shared" si="2"/>
        <v>260.8956</v>
      </c>
    </row>
    <row r="70" spans="1:6" ht="15">
      <c r="A70" s="405" t="s">
        <v>822</v>
      </c>
      <c r="B70" s="406">
        <v>1</v>
      </c>
      <c r="C70" s="407">
        <v>30.284700000000001</v>
      </c>
      <c r="E70" s="398">
        <v>18</v>
      </c>
      <c r="F70" s="403">
        <f t="shared" si="2"/>
        <v>545.12459999999999</v>
      </c>
    </row>
    <row r="71" spans="1:6" ht="15">
      <c r="A71" s="405" t="s">
        <v>823</v>
      </c>
      <c r="B71" s="406">
        <v>1</v>
      </c>
      <c r="C71" s="407">
        <v>17.5</v>
      </c>
      <c r="E71" s="398">
        <v>18</v>
      </c>
      <c r="F71" s="403">
        <f t="shared" si="2"/>
        <v>315</v>
      </c>
    </row>
    <row r="72" spans="1:6" ht="15">
      <c r="A72" s="405" t="s">
        <v>824</v>
      </c>
      <c r="B72" s="406">
        <v>1</v>
      </c>
      <c r="C72" s="407">
        <v>68.5</v>
      </c>
      <c r="E72" s="398">
        <v>18</v>
      </c>
      <c r="F72" s="403">
        <f t="shared" si="2"/>
        <v>1233</v>
      </c>
    </row>
    <row r="73" spans="1:6" ht="15">
      <c r="A73" s="405" t="s">
        <v>825</v>
      </c>
      <c r="B73" s="406">
        <v>2</v>
      </c>
      <c r="C73" s="407">
        <v>24</v>
      </c>
      <c r="E73" s="398">
        <v>18</v>
      </c>
      <c r="F73" s="403">
        <f t="shared" si="2"/>
        <v>864</v>
      </c>
    </row>
    <row r="74" spans="1:6" ht="15">
      <c r="A74" s="405" t="s">
        <v>826</v>
      </c>
      <c r="B74" s="406">
        <v>1</v>
      </c>
      <c r="C74" s="407">
        <v>6.7338000000000005</v>
      </c>
      <c r="E74" s="398">
        <v>18</v>
      </c>
      <c r="F74" s="403">
        <f t="shared" si="2"/>
        <v>121.20840000000001</v>
      </c>
    </row>
    <row r="75" spans="1:6" ht="15">
      <c r="A75" s="405" t="s">
        <v>827</v>
      </c>
      <c r="B75" s="406">
        <v>1</v>
      </c>
      <c r="C75" s="407">
        <v>6.5</v>
      </c>
      <c r="E75" s="398">
        <v>18</v>
      </c>
      <c r="F75" s="403">
        <f t="shared" si="2"/>
        <v>117</v>
      </c>
    </row>
    <row r="76" spans="1:6" ht="15">
      <c r="A76" s="405" t="s">
        <v>828</v>
      </c>
      <c r="B76" s="406">
        <v>1</v>
      </c>
      <c r="C76" s="407">
        <v>7.8560999999999996</v>
      </c>
      <c r="E76" s="398">
        <v>18</v>
      </c>
      <c r="F76" s="403">
        <f t="shared" si="2"/>
        <v>141.40979999999999</v>
      </c>
    </row>
    <row r="77" spans="1:6" ht="15">
      <c r="A77" s="405" t="s">
        <v>829</v>
      </c>
      <c r="B77" s="406">
        <v>1</v>
      </c>
      <c r="C77" s="407">
        <v>4.4892000000000003</v>
      </c>
      <c r="E77" s="398">
        <v>18</v>
      </c>
      <c r="F77" s="403">
        <f t="shared" si="2"/>
        <v>80.805599999999998</v>
      </c>
    </row>
    <row r="78" spans="1:6" ht="15">
      <c r="A78" s="405" t="s">
        <v>830</v>
      </c>
      <c r="B78" s="406">
        <v>2</v>
      </c>
      <c r="C78" s="407">
        <v>32</v>
      </c>
      <c r="E78" s="398">
        <v>18</v>
      </c>
      <c r="F78" s="403">
        <f t="shared" si="2"/>
        <v>1152</v>
      </c>
    </row>
    <row r="79" spans="1:6">
      <c r="F79" s="402">
        <f>SUM(F55:F78)</f>
        <v>11605.766399999999</v>
      </c>
    </row>
    <row r="81" spans="2:10">
      <c r="B81" s="398"/>
      <c r="F81" s="401">
        <f>SUM(F79,F53,F27)</f>
        <v>29176.335299955404</v>
      </c>
    </row>
    <row r="82" spans="2:10">
      <c r="F82" s="401">
        <f>+F81</f>
        <v>29176.335299955404</v>
      </c>
    </row>
    <row r="83" spans="2:10">
      <c r="B83" s="398"/>
      <c r="F83" s="403">
        <f>+J83*I83*H83</f>
        <v>54000</v>
      </c>
      <c r="H83" s="398">
        <v>40</v>
      </c>
      <c r="I83" s="398">
        <v>30</v>
      </c>
      <c r="J83" s="398">
        <v>45</v>
      </c>
    </row>
    <row r="84" spans="2:10">
      <c r="F84" s="403">
        <f>+J84*I84*H84</f>
        <v>2520</v>
      </c>
      <c r="H84" s="398">
        <v>4</v>
      </c>
      <c r="I84" s="398">
        <v>30</v>
      </c>
      <c r="J84" s="398">
        <v>21</v>
      </c>
    </row>
    <row r="85" spans="2:10">
      <c r="F85" s="401">
        <f>(SUM(F81:F84))*6.96</f>
        <v>799513.78737537924</v>
      </c>
    </row>
  </sheetData>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workbookViewId="0">
      <selection activeCell="G22" sqref="G22"/>
    </sheetView>
  </sheetViews>
  <sheetFormatPr baseColWidth="10" defaultRowHeight="12.75"/>
  <cols>
    <col min="1" max="1" width="37.85546875" style="398" customWidth="1"/>
    <col min="2" max="2" width="11.42578125" style="400"/>
    <col min="3" max="3" width="12.5703125" style="398" bestFit="1" customWidth="1"/>
    <col min="4" max="16384" width="11.42578125" style="398"/>
  </cols>
  <sheetData>
    <row r="1" spans="1:6">
      <c r="A1" s="398" t="s">
        <v>762</v>
      </c>
      <c r="B1" s="399" t="s">
        <v>763</v>
      </c>
      <c r="C1" s="399" t="s">
        <v>764</v>
      </c>
    </row>
    <row r="2" spans="1:6">
      <c r="A2" s="398" t="s">
        <v>765</v>
      </c>
      <c r="B2" s="400">
        <v>1</v>
      </c>
      <c r="C2" s="401">
        <v>48.274648269549992</v>
      </c>
      <c r="E2" s="398">
        <v>24</v>
      </c>
      <c r="F2" s="398">
        <f>+E2*C2*B2</f>
        <v>1158.5915584691998</v>
      </c>
    </row>
    <row r="3" spans="1:6">
      <c r="A3" s="398" t="s">
        <v>766</v>
      </c>
      <c r="B3" s="400">
        <v>1</v>
      </c>
      <c r="C3" s="401">
        <v>35.534475529389994</v>
      </c>
      <c r="E3" s="398">
        <v>24</v>
      </c>
      <c r="F3" s="398">
        <f>+E3*C3*B3</f>
        <v>852.82741270535985</v>
      </c>
    </row>
    <row r="4" spans="1:6">
      <c r="C4" s="401"/>
      <c r="E4" s="398">
        <v>24</v>
      </c>
    </row>
    <row r="5" spans="1:6">
      <c r="A5" s="398" t="s">
        <v>767</v>
      </c>
      <c r="B5" s="400" t="s">
        <v>763</v>
      </c>
      <c r="C5" s="401" t="s">
        <v>764</v>
      </c>
      <c r="E5" s="398">
        <v>24</v>
      </c>
    </row>
    <row r="6" spans="1:6">
      <c r="A6" s="398" t="s">
        <v>768</v>
      </c>
      <c r="B6" s="400">
        <v>1</v>
      </c>
      <c r="C6" s="401">
        <v>39.759190350000004</v>
      </c>
      <c r="E6" s="398">
        <v>24</v>
      </c>
      <c r="F6" s="398">
        <f>+E6*C6*B6</f>
        <v>954.22056840000005</v>
      </c>
    </row>
    <row r="7" spans="1:6">
      <c r="A7" s="398" t="s">
        <v>769</v>
      </c>
      <c r="B7" s="400">
        <v>1</v>
      </c>
      <c r="C7" s="401">
        <v>31.287790099999999</v>
      </c>
      <c r="E7" s="398">
        <v>24</v>
      </c>
      <c r="F7" s="398">
        <f>+E7*C7*B7</f>
        <v>750.9069624</v>
      </c>
    </row>
    <row r="8" spans="1:6">
      <c r="C8" s="401"/>
      <c r="E8" s="398">
        <v>24</v>
      </c>
    </row>
    <row r="9" spans="1:6">
      <c r="A9" s="398" t="s">
        <v>770</v>
      </c>
      <c r="B9" s="400" t="s">
        <v>763</v>
      </c>
      <c r="C9" s="401" t="s">
        <v>764</v>
      </c>
      <c r="E9" s="398">
        <v>24</v>
      </c>
    </row>
    <row r="10" spans="1:6">
      <c r="A10" s="398" t="s">
        <v>771</v>
      </c>
      <c r="B10" s="400">
        <v>1</v>
      </c>
      <c r="C10" s="401">
        <v>52.466290725</v>
      </c>
      <c r="E10" s="398">
        <v>24</v>
      </c>
      <c r="F10" s="398">
        <f>+E10*C10*B10</f>
        <v>1259.1909774000001</v>
      </c>
    </row>
    <row r="11" spans="1:6">
      <c r="C11" s="401"/>
      <c r="E11" s="398">
        <v>24</v>
      </c>
    </row>
    <row r="12" spans="1:6">
      <c r="A12" s="398" t="s">
        <v>772</v>
      </c>
      <c r="B12" s="400" t="s">
        <v>763</v>
      </c>
      <c r="C12" s="401" t="s">
        <v>764</v>
      </c>
      <c r="E12" s="398">
        <v>24</v>
      </c>
    </row>
    <row r="13" spans="1:6">
      <c r="A13" s="398" t="s">
        <v>773</v>
      </c>
      <c r="B13" s="400">
        <v>1</v>
      </c>
      <c r="C13" s="401">
        <v>65.173391100000003</v>
      </c>
      <c r="E13" s="398">
        <v>24</v>
      </c>
      <c r="F13" s="398">
        <f t="shared" ref="F13:F20" si="0">+E13*C13*B13</f>
        <v>1564.1613864000001</v>
      </c>
    </row>
    <row r="14" spans="1:6">
      <c r="A14" s="398" t="s">
        <v>774</v>
      </c>
      <c r="B14" s="400">
        <v>1</v>
      </c>
      <c r="C14" s="401">
        <v>56.701990850000001</v>
      </c>
      <c r="E14" s="398">
        <v>24</v>
      </c>
      <c r="F14" s="398">
        <f t="shared" si="0"/>
        <v>1360.8477803999999</v>
      </c>
    </row>
    <row r="15" spans="1:6">
      <c r="A15" s="398" t="s">
        <v>765</v>
      </c>
      <c r="B15" s="400">
        <v>1</v>
      </c>
      <c r="C15" s="401">
        <v>50.772010675000004</v>
      </c>
      <c r="E15" s="398">
        <v>24</v>
      </c>
      <c r="F15" s="398">
        <f t="shared" si="0"/>
        <v>1218.5282562000002</v>
      </c>
    </row>
    <row r="16" spans="1:6">
      <c r="A16" s="398" t="s">
        <v>775</v>
      </c>
      <c r="B16" s="400">
        <v>1</v>
      </c>
      <c r="C16" s="401">
        <v>39.759190350000004</v>
      </c>
      <c r="E16" s="398">
        <v>24</v>
      </c>
      <c r="F16" s="398">
        <f t="shared" si="0"/>
        <v>954.22056840000005</v>
      </c>
    </row>
    <row r="17" spans="1:6">
      <c r="A17" s="398" t="s">
        <v>776</v>
      </c>
      <c r="B17" s="400">
        <v>1</v>
      </c>
      <c r="C17" s="401">
        <v>43.994890474999998</v>
      </c>
      <c r="E17" s="398">
        <v>24</v>
      </c>
      <c r="F17" s="398">
        <f t="shared" si="0"/>
        <v>1055.8773713999999</v>
      </c>
    </row>
    <row r="18" spans="1:6">
      <c r="A18" s="398" t="s">
        <v>777</v>
      </c>
      <c r="B18" s="400">
        <v>1</v>
      </c>
      <c r="C18" s="401">
        <v>42.300610424999995</v>
      </c>
      <c r="E18" s="398">
        <v>24</v>
      </c>
      <c r="F18" s="398">
        <f t="shared" si="0"/>
        <v>1015.2146501999998</v>
      </c>
    </row>
    <row r="19" spans="1:6">
      <c r="A19" s="398" t="s">
        <v>778</v>
      </c>
      <c r="B19" s="400">
        <v>1</v>
      </c>
      <c r="C19" s="401">
        <v>31.287790099999999</v>
      </c>
      <c r="E19" s="398">
        <v>24</v>
      </c>
      <c r="F19" s="398">
        <f t="shared" si="0"/>
        <v>750.9069624</v>
      </c>
    </row>
    <row r="20" spans="1:6">
      <c r="A20" s="398" t="s">
        <v>779</v>
      </c>
      <c r="B20" s="400">
        <v>1</v>
      </c>
      <c r="C20" s="401">
        <v>27.052089975000001</v>
      </c>
      <c r="E20" s="398">
        <v>24</v>
      </c>
      <c r="F20" s="398">
        <f t="shared" si="0"/>
        <v>649.25015940000003</v>
      </c>
    </row>
    <row r="21" spans="1:6">
      <c r="C21" s="401"/>
      <c r="E21" s="398">
        <v>24</v>
      </c>
    </row>
    <row r="22" spans="1:6">
      <c r="A22" s="398" t="s">
        <v>780</v>
      </c>
      <c r="B22" s="400" t="s">
        <v>763</v>
      </c>
      <c r="C22" s="401" t="s">
        <v>764</v>
      </c>
      <c r="E22" s="398">
        <v>24</v>
      </c>
    </row>
    <row r="23" spans="1:6">
      <c r="A23" s="398" t="s">
        <v>781</v>
      </c>
      <c r="B23" s="400">
        <v>1</v>
      </c>
      <c r="C23" s="401">
        <v>48.524424613848929</v>
      </c>
      <c r="E23" s="398">
        <v>24</v>
      </c>
      <c r="F23" s="398">
        <f>+E23*C23*B23</f>
        <v>1164.5861907323742</v>
      </c>
    </row>
    <row r="24" spans="1:6">
      <c r="A24" s="398" t="s">
        <v>782</v>
      </c>
      <c r="B24" s="400">
        <v>1</v>
      </c>
      <c r="C24" s="401">
        <v>37.511604288848915</v>
      </c>
      <c r="E24" s="398">
        <v>24</v>
      </c>
      <c r="F24" s="398">
        <f>+E24*C24*B24</f>
        <v>900.27850293237395</v>
      </c>
    </row>
    <row r="25" spans="1:6">
      <c r="A25" s="398" t="s">
        <v>783</v>
      </c>
      <c r="B25" s="400">
        <v>1</v>
      </c>
      <c r="C25" s="401">
        <v>37.511604288848915</v>
      </c>
      <c r="E25" s="398">
        <v>24</v>
      </c>
      <c r="F25" s="398">
        <f>+E25*C25*B25</f>
        <v>900.27850293237395</v>
      </c>
    </row>
    <row r="26" spans="1:6">
      <c r="A26" s="398" t="s">
        <v>784</v>
      </c>
      <c r="B26" s="400">
        <v>1</v>
      </c>
      <c r="C26" s="401">
        <v>33.275904163848914</v>
      </c>
      <c r="E26" s="398">
        <v>24</v>
      </c>
      <c r="F26" s="398">
        <f>+E26*C26*B26</f>
        <v>798.62169993237399</v>
      </c>
    </row>
    <row r="27" spans="1:6">
      <c r="E27" s="398">
        <v>24</v>
      </c>
      <c r="F27" s="402">
        <f>SUM(F2:F26)</f>
        <v>17308.509510704054</v>
      </c>
    </row>
    <row r="28" spans="1:6">
      <c r="E28" s="398">
        <v>24</v>
      </c>
    </row>
    <row r="29" spans="1:6">
      <c r="A29" s="398" t="s">
        <v>785</v>
      </c>
      <c r="B29" s="400" t="s">
        <v>763</v>
      </c>
      <c r="C29" s="403" t="s">
        <v>764</v>
      </c>
      <c r="E29" s="398">
        <v>24</v>
      </c>
    </row>
    <row r="30" spans="1:6">
      <c r="A30" s="398" t="s">
        <v>786</v>
      </c>
      <c r="B30" s="400">
        <v>2</v>
      </c>
      <c r="C30" s="401">
        <v>20.953266416666665</v>
      </c>
      <c r="E30" s="398">
        <v>24</v>
      </c>
      <c r="F30" s="398">
        <f t="shared" ref="F30:F47" si="1">+E30*C30*B30</f>
        <v>1005.7567879999999</v>
      </c>
    </row>
    <row r="31" spans="1:6">
      <c r="A31" s="398" t="s">
        <v>787</v>
      </c>
      <c r="B31" s="400">
        <v>2</v>
      </c>
      <c r="C31" s="401">
        <v>56.598292650739154</v>
      </c>
      <c r="E31" s="398">
        <v>24</v>
      </c>
      <c r="F31" s="398">
        <f t="shared" si="1"/>
        <v>2716.7180472354794</v>
      </c>
    </row>
    <row r="32" spans="1:6">
      <c r="A32" s="398" t="s">
        <v>788</v>
      </c>
      <c r="B32" s="400">
        <v>1</v>
      </c>
      <c r="C32" s="401">
        <v>25.190247513556667</v>
      </c>
      <c r="E32" s="398">
        <v>24</v>
      </c>
      <c r="F32" s="398">
        <f t="shared" si="1"/>
        <v>604.56594032535997</v>
      </c>
    </row>
    <row r="33" spans="1:6">
      <c r="A33" s="398" t="s">
        <v>789</v>
      </c>
      <c r="B33" s="400">
        <v>1</v>
      </c>
      <c r="C33" s="401">
        <v>31.975131179556669</v>
      </c>
      <c r="E33" s="398">
        <v>24</v>
      </c>
      <c r="F33" s="398">
        <f t="shared" si="1"/>
        <v>767.40314830936006</v>
      </c>
    </row>
    <row r="34" spans="1:6">
      <c r="A34" s="398" t="s">
        <v>790</v>
      </c>
      <c r="B34" s="400">
        <v>1</v>
      </c>
      <c r="C34" s="401">
        <v>31.975131179556669</v>
      </c>
      <c r="E34" s="398">
        <v>24</v>
      </c>
      <c r="F34" s="398">
        <f t="shared" si="1"/>
        <v>767.40314830936006</v>
      </c>
    </row>
    <row r="35" spans="1:6">
      <c r="A35" s="398" t="s">
        <v>791</v>
      </c>
      <c r="B35" s="400">
        <v>1</v>
      </c>
      <c r="C35" s="401">
        <v>31.975131179556669</v>
      </c>
      <c r="E35" s="398">
        <v>24</v>
      </c>
      <c r="F35" s="398">
        <f t="shared" si="1"/>
        <v>767.40314830936006</v>
      </c>
    </row>
    <row r="36" spans="1:6">
      <c r="A36" s="398" t="s">
        <v>792</v>
      </c>
      <c r="B36" s="400">
        <v>1</v>
      </c>
      <c r="C36" s="401">
        <v>16.717566291666667</v>
      </c>
      <c r="E36" s="398">
        <v>24</v>
      </c>
      <c r="F36" s="398">
        <f t="shared" si="1"/>
        <v>401.22159099999999</v>
      </c>
    </row>
    <row r="37" spans="1:6">
      <c r="A37" s="398" t="s">
        <v>793</v>
      </c>
      <c r="B37" s="400">
        <v>1</v>
      </c>
      <c r="C37" s="401">
        <v>16.717566291666667</v>
      </c>
      <c r="E37" s="398">
        <v>24</v>
      </c>
      <c r="F37" s="398">
        <f t="shared" si="1"/>
        <v>401.22159099999999</v>
      </c>
    </row>
    <row r="38" spans="1:6">
      <c r="A38" s="398" t="s">
        <v>794</v>
      </c>
      <c r="B38" s="400">
        <v>1</v>
      </c>
      <c r="C38" s="401">
        <v>20.106126391666667</v>
      </c>
      <c r="E38" s="398">
        <v>24</v>
      </c>
      <c r="F38" s="398">
        <f t="shared" si="1"/>
        <v>482.54703340000003</v>
      </c>
    </row>
    <row r="39" spans="1:6">
      <c r="A39" s="398" t="s">
        <v>795</v>
      </c>
      <c r="B39" s="400">
        <v>1</v>
      </c>
      <c r="C39" s="401">
        <v>31.975131179556669</v>
      </c>
      <c r="E39" s="398">
        <v>24</v>
      </c>
      <c r="F39" s="398">
        <f t="shared" si="1"/>
        <v>767.40314830936006</v>
      </c>
    </row>
    <row r="40" spans="1:6">
      <c r="A40" s="398" t="s">
        <v>796</v>
      </c>
      <c r="B40" s="400">
        <v>1</v>
      </c>
      <c r="C40" s="401">
        <v>14.599716229166667</v>
      </c>
      <c r="E40" s="398">
        <v>24</v>
      </c>
      <c r="F40" s="398">
        <f t="shared" si="1"/>
        <v>350.39318950000001</v>
      </c>
    </row>
    <row r="41" spans="1:6">
      <c r="A41" s="398" t="s">
        <v>797</v>
      </c>
      <c r="B41" s="400">
        <v>1</v>
      </c>
      <c r="C41" s="401">
        <v>16.717566291666667</v>
      </c>
      <c r="E41" s="398">
        <v>24</v>
      </c>
      <c r="F41" s="398">
        <f t="shared" si="1"/>
        <v>401.22159099999999</v>
      </c>
    </row>
    <row r="42" spans="1:6">
      <c r="A42" s="398" t="s">
        <v>798</v>
      </c>
      <c r="B42" s="400">
        <v>1</v>
      </c>
      <c r="C42" s="401">
        <v>33.671352096056658</v>
      </c>
      <c r="E42" s="398">
        <v>24</v>
      </c>
      <c r="F42" s="398">
        <f t="shared" si="1"/>
        <v>808.11245030535974</v>
      </c>
    </row>
    <row r="43" spans="1:6">
      <c r="A43" s="398" t="s">
        <v>799</v>
      </c>
      <c r="B43" s="400">
        <v>1</v>
      </c>
      <c r="C43" s="401">
        <v>35.367573012556669</v>
      </c>
      <c r="E43" s="398">
        <v>24</v>
      </c>
      <c r="F43" s="398">
        <f t="shared" si="1"/>
        <v>848.82175230135999</v>
      </c>
    </row>
    <row r="44" spans="1:6">
      <c r="A44" s="398" t="s">
        <v>800</v>
      </c>
      <c r="B44" s="400">
        <v>1</v>
      </c>
      <c r="C44" s="401">
        <v>40.447579497466663</v>
      </c>
      <c r="E44" s="398">
        <v>24</v>
      </c>
      <c r="F44" s="398">
        <f t="shared" si="1"/>
        <v>970.7419079391999</v>
      </c>
    </row>
    <row r="45" spans="1:6">
      <c r="A45" s="398" t="s">
        <v>801</v>
      </c>
      <c r="B45" s="400">
        <v>1</v>
      </c>
      <c r="C45" s="401">
        <v>46.410903758936676</v>
      </c>
      <c r="E45" s="398">
        <v>24</v>
      </c>
      <c r="F45" s="398">
        <f t="shared" si="1"/>
        <v>1113.8616902144802</v>
      </c>
    </row>
    <row r="46" spans="1:6">
      <c r="A46" s="398" t="s">
        <v>802</v>
      </c>
      <c r="B46" s="400">
        <v>1</v>
      </c>
      <c r="C46" s="401">
        <v>33.671352096056658</v>
      </c>
      <c r="E46" s="398">
        <v>24</v>
      </c>
      <c r="F46" s="398">
        <f t="shared" si="1"/>
        <v>808.11245030535974</v>
      </c>
    </row>
    <row r="47" spans="1:6">
      <c r="A47" s="398" t="s">
        <v>803</v>
      </c>
      <c r="B47" s="400">
        <v>1</v>
      </c>
      <c r="C47" s="401">
        <v>26.886468430056667</v>
      </c>
      <c r="E47" s="398">
        <v>24</v>
      </c>
      <c r="F47" s="398">
        <f t="shared" si="1"/>
        <v>645.27524232136</v>
      </c>
    </row>
    <row r="48" spans="1:6">
      <c r="E48" s="398">
        <v>24</v>
      </c>
    </row>
    <row r="49" spans="1:6">
      <c r="E49" s="398">
        <v>24</v>
      </c>
    </row>
    <row r="50" spans="1:6">
      <c r="A50" s="398" t="s">
        <v>804</v>
      </c>
      <c r="B50" s="400" t="s">
        <v>763</v>
      </c>
      <c r="C50" s="403" t="s">
        <v>764</v>
      </c>
      <c r="E50" s="398">
        <v>24</v>
      </c>
    </row>
    <row r="51" spans="1:6">
      <c r="A51" s="398" t="s">
        <v>424</v>
      </c>
      <c r="B51" s="400">
        <v>8</v>
      </c>
      <c r="C51" s="401">
        <v>13.329006191666668</v>
      </c>
      <c r="E51" s="398">
        <v>24</v>
      </c>
      <c r="F51" s="398">
        <f>+E51*C51*B51</f>
        <v>2559.1691888000005</v>
      </c>
    </row>
    <row r="52" spans="1:6">
      <c r="A52" s="398" t="s">
        <v>805</v>
      </c>
      <c r="B52" s="400">
        <v>1</v>
      </c>
      <c r="C52" s="401">
        <v>26.886468430056667</v>
      </c>
      <c r="E52" s="398">
        <v>24</v>
      </c>
      <c r="F52" s="398">
        <f>+E52*C52*B52</f>
        <v>645.27524232136</v>
      </c>
    </row>
    <row r="53" spans="1:6">
      <c r="E53" s="398">
        <v>12</v>
      </c>
      <c r="F53" s="402">
        <f>SUM(F30:F52)</f>
        <v>17832.628289206761</v>
      </c>
    </row>
    <row r="54" spans="1:6">
      <c r="C54" s="404" t="s">
        <v>806</v>
      </c>
      <c r="E54" s="398">
        <v>12</v>
      </c>
    </row>
    <row r="55" spans="1:6" ht="15">
      <c r="A55" s="405" t="s">
        <v>807</v>
      </c>
      <c r="B55" s="406">
        <v>1</v>
      </c>
      <c r="C55" s="407">
        <v>21</v>
      </c>
      <c r="E55" s="398">
        <v>36</v>
      </c>
      <c r="F55" s="403">
        <f t="shared" ref="F55:F78" si="2">+E55*C55*B55</f>
        <v>756</v>
      </c>
    </row>
    <row r="56" spans="1:6" ht="15">
      <c r="A56" s="405" t="s">
        <v>808</v>
      </c>
      <c r="B56" s="406">
        <v>2</v>
      </c>
      <c r="C56" s="407">
        <v>18</v>
      </c>
      <c r="E56" s="398">
        <v>36</v>
      </c>
      <c r="F56" s="403">
        <f t="shared" si="2"/>
        <v>1296</v>
      </c>
    </row>
    <row r="57" spans="1:6" ht="15">
      <c r="A57" s="405" t="s">
        <v>809</v>
      </c>
      <c r="B57" s="406">
        <v>2</v>
      </c>
      <c r="C57" s="407">
        <v>47</v>
      </c>
      <c r="E57" s="398">
        <v>36</v>
      </c>
      <c r="F57" s="403">
        <f t="shared" si="2"/>
        <v>3384</v>
      </c>
    </row>
    <row r="58" spans="1:6" ht="15">
      <c r="A58" s="405" t="s">
        <v>810</v>
      </c>
      <c r="B58" s="406">
        <v>1</v>
      </c>
      <c r="C58" s="407">
        <v>26.526299999999999</v>
      </c>
      <c r="E58" s="398">
        <v>36</v>
      </c>
      <c r="F58" s="403">
        <f t="shared" si="2"/>
        <v>954.94679999999994</v>
      </c>
    </row>
    <row r="59" spans="1:6" ht="15">
      <c r="A59" s="405" t="s">
        <v>811</v>
      </c>
      <c r="B59" s="406">
        <v>1</v>
      </c>
      <c r="C59" s="407">
        <v>3</v>
      </c>
      <c r="E59" s="398">
        <v>36</v>
      </c>
      <c r="F59" s="403">
        <f t="shared" si="2"/>
        <v>108</v>
      </c>
    </row>
    <row r="60" spans="1:6" ht="15">
      <c r="A60" s="405" t="s">
        <v>812</v>
      </c>
      <c r="B60" s="406">
        <v>1</v>
      </c>
      <c r="C60" s="407">
        <v>4.1498999999999997</v>
      </c>
      <c r="E60" s="398">
        <v>36</v>
      </c>
      <c r="F60" s="403">
        <f t="shared" si="2"/>
        <v>149.3964</v>
      </c>
    </row>
    <row r="61" spans="1:6" ht="15">
      <c r="A61" s="405" t="s">
        <v>813</v>
      </c>
      <c r="B61" s="406">
        <v>1</v>
      </c>
      <c r="C61" s="407">
        <v>27</v>
      </c>
      <c r="E61" s="398">
        <v>36</v>
      </c>
      <c r="F61" s="403">
        <f t="shared" si="2"/>
        <v>972</v>
      </c>
    </row>
    <row r="62" spans="1:6" ht="15">
      <c r="A62" s="405" t="s">
        <v>814</v>
      </c>
      <c r="B62" s="406">
        <v>1</v>
      </c>
      <c r="C62" s="407">
        <v>11.223000000000001</v>
      </c>
      <c r="E62" s="398">
        <v>36</v>
      </c>
      <c r="F62" s="403">
        <f t="shared" si="2"/>
        <v>404.02800000000002</v>
      </c>
    </row>
    <row r="63" spans="1:6" ht="15">
      <c r="A63" s="405" t="s">
        <v>815</v>
      </c>
      <c r="B63" s="406">
        <v>1</v>
      </c>
      <c r="C63" s="407">
        <v>9.3524999999999991</v>
      </c>
      <c r="E63" s="398">
        <v>36</v>
      </c>
      <c r="F63" s="403">
        <f t="shared" si="2"/>
        <v>336.68999999999994</v>
      </c>
    </row>
    <row r="64" spans="1:6" ht="15">
      <c r="A64" s="405" t="s">
        <v>816</v>
      </c>
      <c r="B64" s="406">
        <v>1</v>
      </c>
      <c r="C64" s="407">
        <v>3.48</v>
      </c>
      <c r="E64" s="398">
        <v>36</v>
      </c>
      <c r="F64" s="403">
        <f t="shared" si="2"/>
        <v>125.28</v>
      </c>
    </row>
    <row r="65" spans="1:6" ht="15">
      <c r="A65" s="405" t="s">
        <v>817</v>
      </c>
      <c r="B65" s="406">
        <v>1</v>
      </c>
      <c r="C65" s="407">
        <v>12.05</v>
      </c>
      <c r="E65" s="398">
        <v>36</v>
      </c>
      <c r="F65" s="403">
        <f t="shared" si="2"/>
        <v>433.8</v>
      </c>
    </row>
    <row r="66" spans="1:6" ht="30">
      <c r="A66" s="405" t="s">
        <v>818</v>
      </c>
      <c r="B66" s="406">
        <v>1</v>
      </c>
      <c r="C66" s="407">
        <v>59</v>
      </c>
      <c r="E66" s="398">
        <v>36</v>
      </c>
      <c r="F66" s="403">
        <f t="shared" si="2"/>
        <v>2124</v>
      </c>
    </row>
    <row r="67" spans="1:6" ht="15">
      <c r="A67" s="405" t="s">
        <v>819</v>
      </c>
      <c r="B67" s="406">
        <v>1</v>
      </c>
      <c r="C67" s="407">
        <v>2</v>
      </c>
      <c r="E67" s="398">
        <v>36</v>
      </c>
      <c r="F67" s="403">
        <f t="shared" si="2"/>
        <v>72</v>
      </c>
    </row>
    <row r="68" spans="1:6" ht="15">
      <c r="A68" s="405" t="s">
        <v>820</v>
      </c>
      <c r="B68" s="406">
        <v>1</v>
      </c>
      <c r="C68" s="407">
        <v>67.625100000000003</v>
      </c>
      <c r="E68" s="398">
        <v>36</v>
      </c>
      <c r="F68" s="403">
        <f t="shared" si="2"/>
        <v>2434.5036</v>
      </c>
    </row>
    <row r="69" spans="1:6" ht="15">
      <c r="A69" s="405" t="s">
        <v>821</v>
      </c>
      <c r="B69" s="406">
        <v>2</v>
      </c>
      <c r="C69" s="407">
        <v>7.2470999999999997</v>
      </c>
      <c r="E69" s="398">
        <v>36</v>
      </c>
      <c r="F69" s="403">
        <f t="shared" si="2"/>
        <v>521.7912</v>
      </c>
    </row>
    <row r="70" spans="1:6" ht="15">
      <c r="A70" s="405" t="s">
        <v>822</v>
      </c>
      <c r="B70" s="406">
        <v>1</v>
      </c>
      <c r="C70" s="407">
        <v>30.284700000000001</v>
      </c>
      <c r="E70" s="398">
        <v>36</v>
      </c>
      <c r="F70" s="403">
        <f t="shared" si="2"/>
        <v>1090.2492</v>
      </c>
    </row>
    <row r="71" spans="1:6" ht="15">
      <c r="A71" s="405" t="s">
        <v>823</v>
      </c>
      <c r="B71" s="406">
        <v>1</v>
      </c>
      <c r="C71" s="407">
        <v>17.5</v>
      </c>
      <c r="E71" s="398">
        <v>36</v>
      </c>
      <c r="F71" s="403">
        <f t="shared" si="2"/>
        <v>630</v>
      </c>
    </row>
    <row r="72" spans="1:6" ht="15">
      <c r="A72" s="405" t="s">
        <v>824</v>
      </c>
      <c r="B72" s="406">
        <v>1</v>
      </c>
      <c r="C72" s="407">
        <v>68.5</v>
      </c>
      <c r="E72" s="398">
        <v>36</v>
      </c>
      <c r="F72" s="403">
        <f t="shared" si="2"/>
        <v>2466</v>
      </c>
    </row>
    <row r="73" spans="1:6" ht="15">
      <c r="A73" s="405" t="s">
        <v>825</v>
      </c>
      <c r="B73" s="406">
        <v>2</v>
      </c>
      <c r="C73" s="407">
        <v>24</v>
      </c>
      <c r="E73" s="398">
        <v>36</v>
      </c>
      <c r="F73" s="403">
        <f t="shared" si="2"/>
        <v>1728</v>
      </c>
    </row>
    <row r="74" spans="1:6" ht="15">
      <c r="A74" s="405" t="s">
        <v>826</v>
      </c>
      <c r="B74" s="406">
        <v>1</v>
      </c>
      <c r="C74" s="407">
        <v>6.7338000000000005</v>
      </c>
      <c r="E74" s="398">
        <v>36</v>
      </c>
      <c r="F74" s="403">
        <f t="shared" si="2"/>
        <v>242.41680000000002</v>
      </c>
    </row>
    <row r="75" spans="1:6" ht="15">
      <c r="A75" s="405" t="s">
        <v>827</v>
      </c>
      <c r="B75" s="406">
        <v>1</v>
      </c>
      <c r="C75" s="407">
        <v>6.5</v>
      </c>
      <c r="E75" s="398">
        <v>36</v>
      </c>
      <c r="F75" s="403">
        <f t="shared" si="2"/>
        <v>234</v>
      </c>
    </row>
    <row r="76" spans="1:6" ht="15">
      <c r="A76" s="405" t="s">
        <v>828</v>
      </c>
      <c r="B76" s="406">
        <v>1</v>
      </c>
      <c r="C76" s="407">
        <v>7.8560999999999996</v>
      </c>
      <c r="E76" s="398">
        <v>36</v>
      </c>
      <c r="F76" s="403">
        <f t="shared" si="2"/>
        <v>282.81959999999998</v>
      </c>
    </row>
    <row r="77" spans="1:6" ht="15">
      <c r="A77" s="405" t="s">
        <v>829</v>
      </c>
      <c r="B77" s="406">
        <v>1</v>
      </c>
      <c r="C77" s="407">
        <v>4.4892000000000003</v>
      </c>
      <c r="E77" s="398">
        <v>36</v>
      </c>
      <c r="F77" s="403">
        <f t="shared" si="2"/>
        <v>161.6112</v>
      </c>
    </row>
    <row r="78" spans="1:6" ht="15">
      <c r="A78" s="405" t="s">
        <v>830</v>
      </c>
      <c r="B78" s="406">
        <v>2</v>
      </c>
      <c r="C78" s="407">
        <v>32</v>
      </c>
      <c r="E78" s="398">
        <v>36</v>
      </c>
      <c r="F78" s="403">
        <f t="shared" si="2"/>
        <v>2304</v>
      </c>
    </row>
    <row r="79" spans="1:6">
      <c r="F79" s="402">
        <f>SUM(F55:F78)</f>
        <v>23211.532799999997</v>
      </c>
    </row>
    <row r="81" spans="2:10">
      <c r="B81" s="398"/>
      <c r="F81" s="401">
        <f>SUM(F79,F53,F27)</f>
        <v>58352.670599910809</v>
      </c>
    </row>
    <row r="82" spans="2:10">
      <c r="F82" s="401">
        <f>+F81</f>
        <v>58352.670599910809</v>
      </c>
    </row>
    <row r="83" spans="2:10">
      <c r="B83" s="398"/>
      <c r="F83" s="403">
        <f>+J83*I83*H83</f>
        <v>54000</v>
      </c>
      <c r="H83" s="398">
        <v>40</v>
      </c>
      <c r="I83" s="398">
        <v>30</v>
      </c>
      <c r="J83" s="398">
        <v>45</v>
      </c>
    </row>
    <row r="84" spans="2:10">
      <c r="F84" s="403">
        <f>+J84*I84*H84</f>
        <v>2520</v>
      </c>
      <c r="H84" s="398">
        <v>4</v>
      </c>
      <c r="I84" s="398">
        <v>30</v>
      </c>
      <c r="J84" s="398">
        <v>21</v>
      </c>
    </row>
    <row r="85" spans="2:10">
      <c r="F85" s="401">
        <f>(SUM(F81:F84))*6.96</f>
        <v>1205648.3747507585</v>
      </c>
    </row>
  </sheetData>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workbookViewId="0">
      <selection activeCell="G22" sqref="G22"/>
    </sheetView>
  </sheetViews>
  <sheetFormatPr baseColWidth="10" defaultRowHeight="12.75"/>
  <cols>
    <col min="1" max="1" width="37.85546875" style="398" customWidth="1"/>
    <col min="2" max="2" width="11.42578125" style="400"/>
    <col min="3" max="3" width="12.5703125" style="398" bestFit="1" customWidth="1"/>
    <col min="4" max="16384" width="11.42578125" style="398"/>
  </cols>
  <sheetData>
    <row r="1" spans="1:6">
      <c r="A1" s="398" t="s">
        <v>762</v>
      </c>
      <c r="B1" s="399" t="s">
        <v>763</v>
      </c>
      <c r="C1" s="399" t="s">
        <v>764</v>
      </c>
    </row>
    <row r="2" spans="1:6">
      <c r="A2" s="398" t="s">
        <v>765</v>
      </c>
      <c r="B2" s="400">
        <v>1</v>
      </c>
      <c r="C2" s="401">
        <v>48.274648269549992</v>
      </c>
      <c r="E2" s="398">
        <v>20</v>
      </c>
      <c r="F2" s="398">
        <f>+E2*C2*B2</f>
        <v>965.49296539099987</v>
      </c>
    </row>
    <row r="3" spans="1:6">
      <c r="A3" s="398" t="s">
        <v>766</v>
      </c>
      <c r="B3" s="400">
        <v>1</v>
      </c>
      <c r="C3" s="401">
        <v>35.534475529389994</v>
      </c>
      <c r="E3" s="398">
        <v>20</v>
      </c>
      <c r="F3" s="398">
        <f>+E3*C3*B3</f>
        <v>710.68951058779987</v>
      </c>
    </row>
    <row r="4" spans="1:6">
      <c r="C4" s="401"/>
      <c r="E4" s="398">
        <v>20</v>
      </c>
    </row>
    <row r="5" spans="1:6">
      <c r="A5" s="398" t="s">
        <v>767</v>
      </c>
      <c r="B5" s="400" t="s">
        <v>763</v>
      </c>
      <c r="C5" s="401" t="s">
        <v>764</v>
      </c>
      <c r="E5" s="398">
        <v>20</v>
      </c>
    </row>
    <row r="6" spans="1:6">
      <c r="A6" s="398" t="s">
        <v>768</v>
      </c>
      <c r="B6" s="400">
        <v>1</v>
      </c>
      <c r="C6" s="401">
        <v>39.759190350000004</v>
      </c>
      <c r="E6" s="398">
        <v>20</v>
      </c>
      <c r="F6" s="398">
        <f>+E6*C6*B6</f>
        <v>795.18380700000012</v>
      </c>
    </row>
    <row r="7" spans="1:6">
      <c r="A7" s="398" t="s">
        <v>769</v>
      </c>
      <c r="B7" s="400">
        <v>1</v>
      </c>
      <c r="C7" s="401">
        <v>31.287790099999999</v>
      </c>
      <c r="E7" s="398">
        <v>20</v>
      </c>
      <c r="F7" s="398">
        <f>+E7*C7*B7</f>
        <v>625.75580200000002</v>
      </c>
    </row>
    <row r="8" spans="1:6">
      <c r="C8" s="401"/>
      <c r="E8" s="398">
        <v>20</v>
      </c>
    </row>
    <row r="9" spans="1:6">
      <c r="A9" s="398" t="s">
        <v>770</v>
      </c>
      <c r="B9" s="400" t="s">
        <v>763</v>
      </c>
      <c r="C9" s="401" t="s">
        <v>764</v>
      </c>
      <c r="E9" s="398">
        <v>20</v>
      </c>
    </row>
    <row r="10" spans="1:6">
      <c r="A10" s="398" t="s">
        <v>771</v>
      </c>
      <c r="B10" s="400">
        <v>1</v>
      </c>
      <c r="C10" s="401">
        <v>52.466290725</v>
      </c>
      <c r="E10" s="398">
        <v>20</v>
      </c>
      <c r="F10" s="398">
        <f>+E10*C10*B10</f>
        <v>1049.3258145</v>
      </c>
    </row>
    <row r="11" spans="1:6">
      <c r="C11" s="401"/>
      <c r="E11" s="398">
        <v>20</v>
      </c>
    </row>
    <row r="12" spans="1:6">
      <c r="A12" s="398" t="s">
        <v>772</v>
      </c>
      <c r="B12" s="400" t="s">
        <v>763</v>
      </c>
      <c r="C12" s="401" t="s">
        <v>764</v>
      </c>
      <c r="E12" s="398">
        <v>20</v>
      </c>
    </row>
    <row r="13" spans="1:6">
      <c r="A13" s="398" t="s">
        <v>773</v>
      </c>
      <c r="B13" s="400">
        <v>1</v>
      </c>
      <c r="C13" s="401">
        <v>65.173391100000003</v>
      </c>
      <c r="E13" s="398">
        <v>20</v>
      </c>
      <c r="F13" s="398">
        <f t="shared" ref="F13:F20" si="0">+E13*C13*B13</f>
        <v>1303.4678220000001</v>
      </c>
    </row>
    <row r="14" spans="1:6">
      <c r="A14" s="398" t="s">
        <v>774</v>
      </c>
      <c r="B14" s="400">
        <v>1</v>
      </c>
      <c r="C14" s="401">
        <v>56.701990850000001</v>
      </c>
      <c r="E14" s="398">
        <v>20</v>
      </c>
      <c r="F14" s="398">
        <f t="shared" si="0"/>
        <v>1134.0398170000001</v>
      </c>
    </row>
    <row r="15" spans="1:6">
      <c r="A15" s="398" t="s">
        <v>765</v>
      </c>
      <c r="B15" s="400">
        <v>1</v>
      </c>
      <c r="C15" s="401">
        <v>50.772010675000004</v>
      </c>
      <c r="E15" s="398">
        <v>20</v>
      </c>
      <c r="F15" s="398">
        <f t="shared" si="0"/>
        <v>1015.4402135</v>
      </c>
    </row>
    <row r="16" spans="1:6">
      <c r="A16" s="398" t="s">
        <v>775</v>
      </c>
      <c r="B16" s="400">
        <v>1</v>
      </c>
      <c r="C16" s="401">
        <v>39.759190350000004</v>
      </c>
      <c r="E16" s="398">
        <v>20</v>
      </c>
      <c r="F16" s="398">
        <f t="shared" si="0"/>
        <v>795.18380700000012</v>
      </c>
    </row>
    <row r="17" spans="1:6">
      <c r="A17" s="398" t="s">
        <v>776</v>
      </c>
      <c r="B17" s="400">
        <v>1</v>
      </c>
      <c r="C17" s="401">
        <v>43.994890474999998</v>
      </c>
      <c r="E17" s="398">
        <v>20</v>
      </c>
      <c r="F17" s="398">
        <f t="shared" si="0"/>
        <v>879.89780949999999</v>
      </c>
    </row>
    <row r="18" spans="1:6">
      <c r="A18" s="398" t="s">
        <v>777</v>
      </c>
      <c r="B18" s="400">
        <v>1</v>
      </c>
      <c r="C18" s="401">
        <v>42.300610424999995</v>
      </c>
      <c r="E18" s="398">
        <v>20</v>
      </c>
      <c r="F18" s="398">
        <f t="shared" si="0"/>
        <v>846.01220849999993</v>
      </c>
    </row>
    <row r="19" spans="1:6">
      <c r="A19" s="398" t="s">
        <v>778</v>
      </c>
      <c r="B19" s="400">
        <v>1</v>
      </c>
      <c r="C19" s="401">
        <v>31.287790099999999</v>
      </c>
      <c r="E19" s="398">
        <v>20</v>
      </c>
      <c r="F19" s="398">
        <f t="shared" si="0"/>
        <v>625.75580200000002</v>
      </c>
    </row>
    <row r="20" spans="1:6">
      <c r="A20" s="398" t="s">
        <v>779</v>
      </c>
      <c r="B20" s="400">
        <v>1</v>
      </c>
      <c r="C20" s="401">
        <v>27.052089975000001</v>
      </c>
      <c r="E20" s="398">
        <v>20</v>
      </c>
      <c r="F20" s="398">
        <f t="shared" si="0"/>
        <v>541.04179950000002</v>
      </c>
    </row>
    <row r="21" spans="1:6">
      <c r="C21" s="401"/>
      <c r="E21" s="398">
        <v>20</v>
      </c>
    </row>
    <row r="22" spans="1:6">
      <c r="A22" s="398" t="s">
        <v>780</v>
      </c>
      <c r="B22" s="400" t="s">
        <v>763</v>
      </c>
      <c r="C22" s="401" t="s">
        <v>764</v>
      </c>
      <c r="E22" s="398">
        <v>20</v>
      </c>
    </row>
    <row r="23" spans="1:6">
      <c r="A23" s="398" t="s">
        <v>781</v>
      </c>
      <c r="B23" s="400">
        <v>1</v>
      </c>
      <c r="C23" s="401">
        <v>48.524424613848929</v>
      </c>
      <c r="E23" s="398">
        <v>20</v>
      </c>
      <c r="F23" s="398">
        <f>+E23*C23*B23</f>
        <v>970.4884922769786</v>
      </c>
    </row>
    <row r="24" spans="1:6">
      <c r="A24" s="398" t="s">
        <v>782</v>
      </c>
      <c r="B24" s="400">
        <v>1</v>
      </c>
      <c r="C24" s="401">
        <v>37.511604288848915</v>
      </c>
      <c r="E24" s="398">
        <v>20</v>
      </c>
      <c r="F24" s="398">
        <f>+E24*C24*B24</f>
        <v>750.23208577697824</v>
      </c>
    </row>
    <row r="25" spans="1:6">
      <c r="A25" s="398" t="s">
        <v>783</v>
      </c>
      <c r="B25" s="400">
        <v>1</v>
      </c>
      <c r="C25" s="401">
        <v>37.511604288848915</v>
      </c>
      <c r="E25" s="398">
        <v>20</v>
      </c>
      <c r="F25" s="398">
        <f>+E25*C25*B25</f>
        <v>750.23208577697824</v>
      </c>
    </row>
    <row r="26" spans="1:6">
      <c r="A26" s="398" t="s">
        <v>784</v>
      </c>
      <c r="B26" s="400">
        <v>1</v>
      </c>
      <c r="C26" s="401">
        <v>33.275904163848914</v>
      </c>
      <c r="E26" s="398">
        <v>20</v>
      </c>
      <c r="F26" s="398">
        <f>+E26*C26*B26</f>
        <v>665.51808327697825</v>
      </c>
    </row>
    <row r="27" spans="1:6">
      <c r="E27" s="398">
        <v>20</v>
      </c>
      <c r="F27" s="402">
        <f>SUM(F2:F26)</f>
        <v>14423.757925586715</v>
      </c>
    </row>
    <row r="28" spans="1:6">
      <c r="E28" s="398">
        <v>20</v>
      </c>
    </row>
    <row r="29" spans="1:6">
      <c r="A29" s="398" t="s">
        <v>785</v>
      </c>
      <c r="B29" s="400" t="s">
        <v>763</v>
      </c>
      <c r="C29" s="403" t="s">
        <v>764</v>
      </c>
      <c r="E29" s="398">
        <v>20</v>
      </c>
    </row>
    <row r="30" spans="1:6">
      <c r="A30" s="398" t="s">
        <v>786</v>
      </c>
      <c r="B30" s="400">
        <v>2</v>
      </c>
      <c r="C30" s="401">
        <v>20.953266416666665</v>
      </c>
      <c r="E30" s="398">
        <v>20</v>
      </c>
      <c r="F30" s="398">
        <f t="shared" ref="F30:F47" si="1">+E30*C30*B30</f>
        <v>838.1306566666666</v>
      </c>
    </row>
    <row r="31" spans="1:6">
      <c r="A31" s="398" t="s">
        <v>787</v>
      </c>
      <c r="B31" s="400">
        <v>2</v>
      </c>
      <c r="C31" s="401">
        <v>56.598292650739154</v>
      </c>
      <c r="E31" s="398">
        <v>20</v>
      </c>
      <c r="F31" s="398">
        <f t="shared" si="1"/>
        <v>2263.9317060295662</v>
      </c>
    </row>
    <row r="32" spans="1:6">
      <c r="A32" s="398" t="s">
        <v>788</v>
      </c>
      <c r="B32" s="400">
        <v>1</v>
      </c>
      <c r="C32" s="401">
        <v>25.190247513556667</v>
      </c>
      <c r="E32" s="398">
        <v>20</v>
      </c>
      <c r="F32" s="398">
        <f t="shared" si="1"/>
        <v>503.80495027113335</v>
      </c>
    </row>
    <row r="33" spans="1:6">
      <c r="A33" s="398" t="s">
        <v>789</v>
      </c>
      <c r="B33" s="400">
        <v>1</v>
      </c>
      <c r="C33" s="401">
        <v>31.975131179556669</v>
      </c>
      <c r="E33" s="398">
        <v>20</v>
      </c>
      <c r="F33" s="398">
        <f t="shared" si="1"/>
        <v>639.50262359113344</v>
      </c>
    </row>
    <row r="34" spans="1:6">
      <c r="A34" s="398" t="s">
        <v>790</v>
      </c>
      <c r="B34" s="400">
        <v>1</v>
      </c>
      <c r="C34" s="401">
        <v>31.975131179556669</v>
      </c>
      <c r="E34" s="398">
        <v>20</v>
      </c>
      <c r="F34" s="398">
        <f t="shared" si="1"/>
        <v>639.50262359113344</v>
      </c>
    </row>
    <row r="35" spans="1:6">
      <c r="A35" s="398" t="s">
        <v>791</v>
      </c>
      <c r="B35" s="400">
        <v>1</v>
      </c>
      <c r="C35" s="401">
        <v>31.975131179556669</v>
      </c>
      <c r="E35" s="398">
        <v>20</v>
      </c>
      <c r="F35" s="398">
        <f t="shared" si="1"/>
        <v>639.50262359113344</v>
      </c>
    </row>
    <row r="36" spans="1:6">
      <c r="A36" s="398" t="s">
        <v>792</v>
      </c>
      <c r="B36" s="400">
        <v>1</v>
      </c>
      <c r="C36" s="401">
        <v>16.717566291666667</v>
      </c>
      <c r="E36" s="398">
        <v>20</v>
      </c>
      <c r="F36" s="398">
        <f t="shared" si="1"/>
        <v>334.35132583333336</v>
      </c>
    </row>
    <row r="37" spans="1:6">
      <c r="A37" s="398" t="s">
        <v>793</v>
      </c>
      <c r="B37" s="400">
        <v>1</v>
      </c>
      <c r="C37" s="401">
        <v>16.717566291666667</v>
      </c>
      <c r="E37" s="398">
        <v>20</v>
      </c>
      <c r="F37" s="398">
        <f t="shared" si="1"/>
        <v>334.35132583333336</v>
      </c>
    </row>
    <row r="38" spans="1:6">
      <c r="A38" s="398" t="s">
        <v>794</v>
      </c>
      <c r="B38" s="400">
        <v>1</v>
      </c>
      <c r="C38" s="401">
        <v>20.106126391666667</v>
      </c>
      <c r="E38" s="398">
        <v>20</v>
      </c>
      <c r="F38" s="398">
        <f t="shared" si="1"/>
        <v>402.12252783333332</v>
      </c>
    </row>
    <row r="39" spans="1:6">
      <c r="A39" s="398" t="s">
        <v>795</v>
      </c>
      <c r="B39" s="400">
        <v>1</v>
      </c>
      <c r="C39" s="401">
        <v>31.975131179556669</v>
      </c>
      <c r="E39" s="398">
        <v>20</v>
      </c>
      <c r="F39" s="398">
        <f t="shared" si="1"/>
        <v>639.50262359113344</v>
      </c>
    </row>
    <row r="40" spans="1:6">
      <c r="A40" s="398" t="s">
        <v>796</v>
      </c>
      <c r="B40" s="400">
        <v>1</v>
      </c>
      <c r="C40" s="401">
        <v>14.599716229166667</v>
      </c>
      <c r="E40" s="398">
        <v>20</v>
      </c>
      <c r="F40" s="398">
        <f t="shared" si="1"/>
        <v>291.99432458333331</v>
      </c>
    </row>
    <row r="41" spans="1:6">
      <c r="A41" s="398" t="s">
        <v>797</v>
      </c>
      <c r="B41" s="400">
        <v>1</v>
      </c>
      <c r="C41" s="401">
        <v>16.717566291666667</v>
      </c>
      <c r="E41" s="398">
        <v>20</v>
      </c>
      <c r="F41" s="398">
        <f t="shared" si="1"/>
        <v>334.35132583333336</v>
      </c>
    </row>
    <row r="42" spans="1:6">
      <c r="A42" s="398" t="s">
        <v>798</v>
      </c>
      <c r="B42" s="400">
        <v>1</v>
      </c>
      <c r="C42" s="401">
        <v>33.671352096056658</v>
      </c>
      <c r="E42" s="398">
        <v>20</v>
      </c>
      <c r="F42" s="398">
        <f t="shared" si="1"/>
        <v>673.4270419211332</v>
      </c>
    </row>
    <row r="43" spans="1:6">
      <c r="A43" s="398" t="s">
        <v>799</v>
      </c>
      <c r="B43" s="400">
        <v>1</v>
      </c>
      <c r="C43" s="401">
        <v>35.367573012556669</v>
      </c>
      <c r="E43" s="398">
        <v>20</v>
      </c>
      <c r="F43" s="398">
        <f t="shared" si="1"/>
        <v>707.3514602511334</v>
      </c>
    </row>
    <row r="44" spans="1:6">
      <c r="A44" s="398" t="s">
        <v>800</v>
      </c>
      <c r="B44" s="400">
        <v>1</v>
      </c>
      <c r="C44" s="401">
        <v>40.447579497466663</v>
      </c>
      <c r="E44" s="398">
        <v>20</v>
      </c>
      <c r="F44" s="398">
        <f t="shared" si="1"/>
        <v>808.95158994933331</v>
      </c>
    </row>
    <row r="45" spans="1:6">
      <c r="A45" s="398" t="s">
        <v>801</v>
      </c>
      <c r="B45" s="400">
        <v>1</v>
      </c>
      <c r="C45" s="401">
        <v>46.410903758936676</v>
      </c>
      <c r="E45" s="398">
        <v>20</v>
      </c>
      <c r="F45" s="398">
        <f t="shared" si="1"/>
        <v>928.21807517873356</v>
      </c>
    </row>
    <row r="46" spans="1:6">
      <c r="A46" s="398" t="s">
        <v>802</v>
      </c>
      <c r="B46" s="400">
        <v>1</v>
      </c>
      <c r="C46" s="401">
        <v>33.671352096056658</v>
      </c>
      <c r="E46" s="398">
        <v>20</v>
      </c>
      <c r="F46" s="398">
        <f t="shared" si="1"/>
        <v>673.4270419211332</v>
      </c>
    </row>
    <row r="47" spans="1:6">
      <c r="A47" s="398" t="s">
        <v>803</v>
      </c>
      <c r="B47" s="400">
        <v>1</v>
      </c>
      <c r="C47" s="401">
        <v>26.886468430056667</v>
      </c>
      <c r="E47" s="398">
        <v>20</v>
      </c>
      <c r="F47" s="398">
        <f t="shared" si="1"/>
        <v>537.72936860113327</v>
      </c>
    </row>
    <row r="50" spans="1:6">
      <c r="A50" s="398" t="s">
        <v>804</v>
      </c>
      <c r="B50" s="400" t="s">
        <v>763</v>
      </c>
      <c r="C50" s="403" t="s">
        <v>764</v>
      </c>
    </row>
    <row r="51" spans="1:6">
      <c r="A51" s="398" t="s">
        <v>424</v>
      </c>
      <c r="B51" s="400">
        <v>8</v>
      </c>
      <c r="C51" s="401">
        <v>13.329006191666668</v>
      </c>
      <c r="E51" s="398">
        <v>20</v>
      </c>
      <c r="F51" s="398">
        <f>+E51*C51*B51</f>
        <v>2132.6409906666668</v>
      </c>
    </row>
    <row r="52" spans="1:6">
      <c r="A52" s="398" t="s">
        <v>805</v>
      </c>
      <c r="B52" s="400">
        <v>1</v>
      </c>
      <c r="C52" s="401">
        <v>26.886468430056667</v>
      </c>
      <c r="E52" s="398">
        <v>20</v>
      </c>
      <c r="F52" s="398">
        <f>+E52*C52*B52</f>
        <v>537.72936860113327</v>
      </c>
    </row>
    <row r="53" spans="1:6">
      <c r="F53" s="402">
        <f>SUM(F30:F52)</f>
        <v>14860.523574338964</v>
      </c>
    </row>
    <row r="54" spans="1:6">
      <c r="C54" s="404" t="s">
        <v>806</v>
      </c>
    </row>
    <row r="55" spans="1:6" ht="15">
      <c r="A55" s="405" t="s">
        <v>807</v>
      </c>
      <c r="B55" s="406">
        <v>1</v>
      </c>
      <c r="C55" s="407">
        <v>21</v>
      </c>
      <c r="E55" s="398">
        <v>30</v>
      </c>
      <c r="F55" s="403">
        <f t="shared" ref="F55:F78" si="2">+E55*C55*B55</f>
        <v>630</v>
      </c>
    </row>
    <row r="56" spans="1:6" ht="15">
      <c r="A56" s="405" t="s">
        <v>808</v>
      </c>
      <c r="B56" s="406">
        <v>2</v>
      </c>
      <c r="C56" s="407">
        <v>18</v>
      </c>
      <c r="E56" s="398">
        <v>30</v>
      </c>
      <c r="F56" s="403">
        <f t="shared" si="2"/>
        <v>1080</v>
      </c>
    </row>
    <row r="57" spans="1:6" ht="15">
      <c r="A57" s="405" t="s">
        <v>809</v>
      </c>
      <c r="B57" s="406">
        <v>2</v>
      </c>
      <c r="C57" s="407">
        <v>47</v>
      </c>
      <c r="E57" s="398">
        <v>30</v>
      </c>
      <c r="F57" s="403">
        <f t="shared" si="2"/>
        <v>2820</v>
      </c>
    </row>
    <row r="58" spans="1:6" ht="15">
      <c r="A58" s="405" t="s">
        <v>810</v>
      </c>
      <c r="B58" s="406">
        <v>1</v>
      </c>
      <c r="C58" s="407">
        <v>26.526299999999999</v>
      </c>
      <c r="E58" s="398">
        <v>30</v>
      </c>
      <c r="F58" s="403">
        <f t="shared" si="2"/>
        <v>795.78899999999999</v>
      </c>
    </row>
    <row r="59" spans="1:6" ht="15">
      <c r="A59" s="405" t="s">
        <v>811</v>
      </c>
      <c r="B59" s="406">
        <v>1</v>
      </c>
      <c r="C59" s="407">
        <v>3</v>
      </c>
      <c r="E59" s="398">
        <v>30</v>
      </c>
      <c r="F59" s="403">
        <f t="shared" si="2"/>
        <v>90</v>
      </c>
    </row>
    <row r="60" spans="1:6" ht="15">
      <c r="A60" s="405" t="s">
        <v>812</v>
      </c>
      <c r="B60" s="406">
        <v>1</v>
      </c>
      <c r="C60" s="407">
        <v>4.1498999999999997</v>
      </c>
      <c r="E60" s="398">
        <v>30</v>
      </c>
      <c r="F60" s="403">
        <f t="shared" si="2"/>
        <v>124.49699999999999</v>
      </c>
    </row>
    <row r="61" spans="1:6" ht="15">
      <c r="A61" s="405" t="s">
        <v>813</v>
      </c>
      <c r="B61" s="406">
        <v>1</v>
      </c>
      <c r="C61" s="407">
        <v>27</v>
      </c>
      <c r="E61" s="398">
        <v>30</v>
      </c>
      <c r="F61" s="403">
        <f t="shared" si="2"/>
        <v>810</v>
      </c>
    </row>
    <row r="62" spans="1:6" ht="15">
      <c r="A62" s="405" t="s">
        <v>814</v>
      </c>
      <c r="B62" s="406">
        <v>1</v>
      </c>
      <c r="C62" s="407">
        <v>11.223000000000001</v>
      </c>
      <c r="E62" s="398">
        <v>30</v>
      </c>
      <c r="F62" s="403">
        <f t="shared" si="2"/>
        <v>336.69</v>
      </c>
    </row>
    <row r="63" spans="1:6" ht="15">
      <c r="A63" s="405" t="s">
        <v>815</v>
      </c>
      <c r="B63" s="406">
        <v>1</v>
      </c>
      <c r="C63" s="407">
        <v>9.3524999999999991</v>
      </c>
      <c r="E63" s="398">
        <v>30</v>
      </c>
      <c r="F63" s="403">
        <f t="shared" si="2"/>
        <v>280.57499999999999</v>
      </c>
    </row>
    <row r="64" spans="1:6" ht="15">
      <c r="A64" s="405" t="s">
        <v>816</v>
      </c>
      <c r="B64" s="406">
        <v>1</v>
      </c>
      <c r="C64" s="407">
        <v>3.48</v>
      </c>
      <c r="E64" s="398">
        <v>30</v>
      </c>
      <c r="F64" s="403">
        <f t="shared" si="2"/>
        <v>104.4</v>
      </c>
    </row>
    <row r="65" spans="1:6" ht="15">
      <c r="A65" s="405" t="s">
        <v>817</v>
      </c>
      <c r="B65" s="406">
        <v>1</v>
      </c>
      <c r="C65" s="407">
        <v>12.05</v>
      </c>
      <c r="E65" s="398">
        <v>30</v>
      </c>
      <c r="F65" s="403">
        <f t="shared" si="2"/>
        <v>361.5</v>
      </c>
    </row>
    <row r="66" spans="1:6" ht="30">
      <c r="A66" s="405" t="s">
        <v>818</v>
      </c>
      <c r="B66" s="406">
        <v>1</v>
      </c>
      <c r="C66" s="407">
        <v>59</v>
      </c>
      <c r="E66" s="398">
        <v>30</v>
      </c>
      <c r="F66" s="403">
        <f t="shared" si="2"/>
        <v>1770</v>
      </c>
    </row>
    <row r="67" spans="1:6" ht="15">
      <c r="A67" s="405" t="s">
        <v>819</v>
      </c>
      <c r="B67" s="406">
        <v>1</v>
      </c>
      <c r="C67" s="407">
        <v>2</v>
      </c>
      <c r="E67" s="398">
        <v>30</v>
      </c>
      <c r="F67" s="403">
        <f t="shared" si="2"/>
        <v>60</v>
      </c>
    </row>
    <row r="68" spans="1:6" ht="15">
      <c r="A68" s="405" t="s">
        <v>820</v>
      </c>
      <c r="B68" s="406">
        <v>1</v>
      </c>
      <c r="C68" s="407">
        <v>67.625100000000003</v>
      </c>
      <c r="E68" s="398">
        <v>30</v>
      </c>
      <c r="F68" s="403">
        <f t="shared" si="2"/>
        <v>2028.7530000000002</v>
      </c>
    </row>
    <row r="69" spans="1:6" ht="15">
      <c r="A69" s="405" t="s">
        <v>821</v>
      </c>
      <c r="B69" s="406">
        <v>2</v>
      </c>
      <c r="C69" s="407">
        <v>7.2470999999999997</v>
      </c>
      <c r="E69" s="398">
        <v>30</v>
      </c>
      <c r="F69" s="403">
        <f t="shared" si="2"/>
        <v>434.82599999999996</v>
      </c>
    </row>
    <row r="70" spans="1:6" ht="15">
      <c r="A70" s="405" t="s">
        <v>822</v>
      </c>
      <c r="B70" s="406">
        <v>1</v>
      </c>
      <c r="C70" s="407">
        <v>30.284700000000001</v>
      </c>
      <c r="E70" s="398">
        <v>30</v>
      </c>
      <c r="F70" s="403">
        <f t="shared" si="2"/>
        <v>908.54100000000005</v>
      </c>
    </row>
    <row r="71" spans="1:6" ht="15">
      <c r="A71" s="405" t="s">
        <v>823</v>
      </c>
      <c r="B71" s="406">
        <v>1</v>
      </c>
      <c r="C71" s="407">
        <v>17.5</v>
      </c>
      <c r="E71" s="398">
        <v>30</v>
      </c>
      <c r="F71" s="403">
        <f t="shared" si="2"/>
        <v>525</v>
      </c>
    </row>
    <row r="72" spans="1:6" ht="15">
      <c r="A72" s="405" t="s">
        <v>824</v>
      </c>
      <c r="B72" s="406">
        <v>1</v>
      </c>
      <c r="C72" s="407">
        <v>68.5</v>
      </c>
      <c r="E72" s="398">
        <v>30</v>
      </c>
      <c r="F72" s="403">
        <f t="shared" si="2"/>
        <v>2055</v>
      </c>
    </row>
    <row r="73" spans="1:6" ht="15">
      <c r="A73" s="405" t="s">
        <v>825</v>
      </c>
      <c r="B73" s="406">
        <v>2</v>
      </c>
      <c r="C73" s="407">
        <v>24</v>
      </c>
      <c r="E73" s="398">
        <v>30</v>
      </c>
      <c r="F73" s="403">
        <f t="shared" si="2"/>
        <v>1440</v>
      </c>
    </row>
    <row r="74" spans="1:6" ht="15">
      <c r="A74" s="405" t="s">
        <v>826</v>
      </c>
      <c r="B74" s="406">
        <v>1</v>
      </c>
      <c r="C74" s="407">
        <v>6.7338000000000005</v>
      </c>
      <c r="E74" s="398">
        <v>30</v>
      </c>
      <c r="F74" s="403">
        <f t="shared" si="2"/>
        <v>202.01400000000001</v>
      </c>
    </row>
    <row r="75" spans="1:6" ht="15">
      <c r="A75" s="405" t="s">
        <v>827</v>
      </c>
      <c r="B75" s="406">
        <v>1</v>
      </c>
      <c r="C75" s="407">
        <v>6.5</v>
      </c>
      <c r="E75" s="398">
        <v>30</v>
      </c>
      <c r="F75" s="403">
        <f t="shared" si="2"/>
        <v>195</v>
      </c>
    </row>
    <row r="76" spans="1:6" ht="15">
      <c r="A76" s="405" t="s">
        <v>828</v>
      </c>
      <c r="B76" s="406">
        <v>1</v>
      </c>
      <c r="C76" s="407">
        <v>7.8560999999999996</v>
      </c>
      <c r="E76" s="398">
        <v>30</v>
      </c>
      <c r="F76" s="403">
        <f t="shared" si="2"/>
        <v>235.68299999999999</v>
      </c>
    </row>
    <row r="77" spans="1:6" ht="15">
      <c r="A77" s="405" t="s">
        <v>829</v>
      </c>
      <c r="B77" s="406">
        <v>1</v>
      </c>
      <c r="C77" s="407">
        <v>4.4892000000000003</v>
      </c>
      <c r="E77" s="398">
        <v>30</v>
      </c>
      <c r="F77" s="403">
        <f t="shared" si="2"/>
        <v>134.67600000000002</v>
      </c>
    </row>
    <row r="78" spans="1:6" ht="15">
      <c r="A78" s="405" t="s">
        <v>830</v>
      </c>
      <c r="B78" s="406">
        <v>2</v>
      </c>
      <c r="C78" s="407">
        <v>32</v>
      </c>
      <c r="E78" s="398">
        <v>30</v>
      </c>
      <c r="F78" s="403">
        <f t="shared" si="2"/>
        <v>1920</v>
      </c>
    </row>
    <row r="79" spans="1:6">
      <c r="F79" s="402">
        <f>SUM(F55:F78)</f>
        <v>19342.943999999996</v>
      </c>
    </row>
    <row r="81" spans="2:10">
      <c r="B81" s="398"/>
      <c r="F81" s="401">
        <f>SUM(F79,F53,F27)</f>
        <v>48627.225499925677</v>
      </c>
    </row>
    <row r="82" spans="2:10">
      <c r="F82" s="401">
        <f>+F81</f>
        <v>48627.225499925677</v>
      </c>
    </row>
    <row r="83" spans="2:10">
      <c r="B83" s="398"/>
      <c r="F83" s="403">
        <f>+J83*I83*H83</f>
        <v>54000</v>
      </c>
      <c r="H83" s="398">
        <v>40</v>
      </c>
      <c r="I83" s="398">
        <v>30</v>
      </c>
      <c r="J83" s="398">
        <v>45</v>
      </c>
    </row>
    <row r="84" spans="2:10">
      <c r="F84" s="403">
        <f>+J84*I84*H84</f>
        <v>2520</v>
      </c>
      <c r="H84" s="398">
        <v>4</v>
      </c>
      <c r="I84" s="398">
        <v>30</v>
      </c>
      <c r="J84" s="398">
        <v>21</v>
      </c>
    </row>
    <row r="85" spans="2:10">
      <c r="F85" s="401">
        <f>(SUM(F81:F84))*6.96</f>
        <v>1070270.1789589652</v>
      </c>
    </row>
  </sheetData>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workbookViewId="0">
      <selection activeCell="G22" sqref="G22"/>
    </sheetView>
  </sheetViews>
  <sheetFormatPr baseColWidth="10" defaultRowHeight="12.75"/>
  <cols>
    <col min="1" max="1" width="37.85546875" style="398" customWidth="1"/>
    <col min="2" max="2" width="11.42578125" style="400"/>
    <col min="3" max="3" width="12.5703125" style="398" bestFit="1" customWidth="1"/>
    <col min="4" max="16384" width="11.42578125" style="398"/>
  </cols>
  <sheetData>
    <row r="1" spans="1:6">
      <c r="A1" s="398" t="s">
        <v>762</v>
      </c>
      <c r="B1" s="399" t="s">
        <v>763</v>
      </c>
      <c r="C1" s="399" t="s">
        <v>764</v>
      </c>
    </row>
    <row r="2" spans="1:6">
      <c r="A2" s="398" t="s">
        <v>765</v>
      </c>
      <c r="B2" s="400">
        <v>1</v>
      </c>
      <c r="C2" s="401">
        <v>48.274648269549992</v>
      </c>
      <c r="E2" s="398">
        <v>18</v>
      </c>
      <c r="F2" s="398">
        <f>+E2*C2*B2</f>
        <v>868.94366885189982</v>
      </c>
    </row>
    <row r="3" spans="1:6">
      <c r="A3" s="398" t="s">
        <v>766</v>
      </c>
      <c r="B3" s="400">
        <v>1</v>
      </c>
      <c r="C3" s="401">
        <v>35.534475529389994</v>
      </c>
      <c r="E3" s="398">
        <v>18</v>
      </c>
      <c r="F3" s="398">
        <f>+E3*C3*B3</f>
        <v>639.62055952901983</v>
      </c>
    </row>
    <row r="4" spans="1:6">
      <c r="C4" s="401"/>
      <c r="E4" s="398">
        <v>18</v>
      </c>
    </row>
    <row r="5" spans="1:6">
      <c r="A5" s="398" t="s">
        <v>767</v>
      </c>
      <c r="B5" s="400" t="s">
        <v>763</v>
      </c>
      <c r="C5" s="401" t="s">
        <v>764</v>
      </c>
      <c r="E5" s="398">
        <v>18</v>
      </c>
    </row>
    <row r="6" spans="1:6">
      <c r="A6" s="398" t="s">
        <v>768</v>
      </c>
      <c r="B6" s="400">
        <v>1</v>
      </c>
      <c r="C6" s="401">
        <v>39.759190350000004</v>
      </c>
      <c r="E6" s="398">
        <v>18</v>
      </c>
      <c r="F6" s="398">
        <f>+E6*C6*B6</f>
        <v>715.66542630000004</v>
      </c>
    </row>
    <row r="7" spans="1:6">
      <c r="A7" s="398" t="s">
        <v>769</v>
      </c>
      <c r="B7" s="400">
        <v>1</v>
      </c>
      <c r="C7" s="401">
        <v>31.287790099999999</v>
      </c>
      <c r="E7" s="398">
        <v>18</v>
      </c>
      <c r="F7" s="398">
        <f>+E7*C7*B7</f>
        <v>563.18022180000003</v>
      </c>
    </row>
    <row r="8" spans="1:6">
      <c r="C8" s="401"/>
      <c r="E8" s="398">
        <v>18</v>
      </c>
    </row>
    <row r="9" spans="1:6">
      <c r="A9" s="398" t="s">
        <v>770</v>
      </c>
      <c r="B9" s="400" t="s">
        <v>763</v>
      </c>
      <c r="C9" s="401" t="s">
        <v>764</v>
      </c>
      <c r="E9" s="398">
        <v>18</v>
      </c>
    </row>
    <row r="10" spans="1:6">
      <c r="A10" s="398" t="s">
        <v>771</v>
      </c>
      <c r="B10" s="400">
        <v>1</v>
      </c>
      <c r="C10" s="401">
        <v>52.466290725</v>
      </c>
      <c r="E10" s="398">
        <v>18</v>
      </c>
      <c r="F10" s="398">
        <f>+E10*C10*B10</f>
        <v>944.39323305000005</v>
      </c>
    </row>
    <row r="11" spans="1:6">
      <c r="C11" s="401"/>
      <c r="E11" s="398">
        <v>18</v>
      </c>
    </row>
    <row r="12" spans="1:6">
      <c r="A12" s="398" t="s">
        <v>772</v>
      </c>
      <c r="B12" s="400" t="s">
        <v>763</v>
      </c>
      <c r="C12" s="401" t="s">
        <v>764</v>
      </c>
      <c r="E12" s="398">
        <v>18</v>
      </c>
    </row>
    <row r="13" spans="1:6">
      <c r="A13" s="398" t="s">
        <v>773</v>
      </c>
      <c r="B13" s="400">
        <v>1</v>
      </c>
      <c r="C13" s="401">
        <v>65.173391100000003</v>
      </c>
      <c r="E13" s="398">
        <v>18</v>
      </c>
      <c r="F13" s="398">
        <f t="shared" ref="F13:F20" si="0">+E13*C13*B13</f>
        <v>1173.1210398000001</v>
      </c>
    </row>
    <row r="14" spans="1:6">
      <c r="A14" s="398" t="s">
        <v>774</v>
      </c>
      <c r="B14" s="400">
        <v>1</v>
      </c>
      <c r="C14" s="401">
        <v>56.701990850000001</v>
      </c>
      <c r="E14" s="398">
        <v>18</v>
      </c>
      <c r="F14" s="398">
        <f t="shared" si="0"/>
        <v>1020.6358353000001</v>
      </c>
    </row>
    <row r="15" spans="1:6">
      <c r="A15" s="398" t="s">
        <v>765</v>
      </c>
      <c r="B15" s="400">
        <v>1</v>
      </c>
      <c r="C15" s="401">
        <v>50.772010675000004</v>
      </c>
      <c r="E15" s="398">
        <v>18</v>
      </c>
      <c r="F15" s="398">
        <f t="shared" si="0"/>
        <v>913.89619215000005</v>
      </c>
    </row>
    <row r="16" spans="1:6">
      <c r="A16" s="398" t="s">
        <v>775</v>
      </c>
      <c r="B16" s="400">
        <v>1</v>
      </c>
      <c r="C16" s="401">
        <v>39.759190350000004</v>
      </c>
      <c r="E16" s="398">
        <v>18</v>
      </c>
      <c r="F16" s="398">
        <f t="shared" si="0"/>
        <v>715.66542630000004</v>
      </c>
    </row>
    <row r="17" spans="1:6">
      <c r="A17" s="398" t="s">
        <v>776</v>
      </c>
      <c r="B17" s="400">
        <v>1</v>
      </c>
      <c r="C17" s="401">
        <v>43.994890474999998</v>
      </c>
      <c r="E17" s="398">
        <v>18</v>
      </c>
      <c r="F17" s="398">
        <f t="shared" si="0"/>
        <v>791.90802854999993</v>
      </c>
    </row>
    <row r="18" spans="1:6">
      <c r="A18" s="398" t="s">
        <v>777</v>
      </c>
      <c r="B18" s="400">
        <v>1</v>
      </c>
      <c r="C18" s="401">
        <v>42.300610424999995</v>
      </c>
      <c r="E18" s="398">
        <v>18</v>
      </c>
      <c r="F18" s="398">
        <f t="shared" si="0"/>
        <v>761.41098764999992</v>
      </c>
    </row>
    <row r="19" spans="1:6">
      <c r="A19" s="398" t="s">
        <v>778</v>
      </c>
      <c r="B19" s="400">
        <v>1</v>
      </c>
      <c r="C19" s="401">
        <v>31.287790099999999</v>
      </c>
      <c r="E19" s="398">
        <v>18</v>
      </c>
      <c r="F19" s="398">
        <f t="shared" si="0"/>
        <v>563.18022180000003</v>
      </c>
    </row>
    <row r="20" spans="1:6">
      <c r="A20" s="398" t="s">
        <v>779</v>
      </c>
      <c r="B20" s="400">
        <v>1</v>
      </c>
      <c r="C20" s="401">
        <v>27.052089975000001</v>
      </c>
      <c r="E20" s="398">
        <v>18</v>
      </c>
      <c r="F20" s="398">
        <f t="shared" si="0"/>
        <v>486.93761955000002</v>
      </c>
    </row>
    <row r="21" spans="1:6">
      <c r="C21" s="401"/>
      <c r="E21" s="398">
        <v>18</v>
      </c>
    </row>
    <row r="22" spans="1:6">
      <c r="A22" s="398" t="s">
        <v>780</v>
      </c>
      <c r="B22" s="400" t="s">
        <v>763</v>
      </c>
      <c r="C22" s="401" t="s">
        <v>764</v>
      </c>
      <c r="E22" s="398">
        <v>18</v>
      </c>
    </row>
    <row r="23" spans="1:6">
      <c r="A23" s="398" t="s">
        <v>781</v>
      </c>
      <c r="B23" s="400">
        <v>1</v>
      </c>
      <c r="C23" s="401">
        <v>48.524424613848929</v>
      </c>
      <c r="E23" s="398">
        <v>18</v>
      </c>
      <c r="F23" s="398">
        <f>+E23*C23*B23</f>
        <v>873.43964304928068</v>
      </c>
    </row>
    <row r="24" spans="1:6">
      <c r="A24" s="398" t="s">
        <v>782</v>
      </c>
      <c r="B24" s="400">
        <v>1</v>
      </c>
      <c r="C24" s="401">
        <v>37.511604288848915</v>
      </c>
      <c r="E24" s="398">
        <v>18</v>
      </c>
      <c r="F24" s="398">
        <f>+E24*C24*B24</f>
        <v>675.20887719928044</v>
      </c>
    </row>
    <row r="25" spans="1:6">
      <c r="A25" s="398" t="s">
        <v>783</v>
      </c>
      <c r="B25" s="400">
        <v>1</v>
      </c>
      <c r="C25" s="401">
        <v>37.511604288848915</v>
      </c>
      <c r="E25" s="398">
        <v>18</v>
      </c>
      <c r="F25" s="398">
        <f>+E25*C25*B25</f>
        <v>675.20887719928044</v>
      </c>
    </row>
    <row r="26" spans="1:6">
      <c r="A26" s="398" t="s">
        <v>784</v>
      </c>
      <c r="B26" s="400">
        <v>1</v>
      </c>
      <c r="C26" s="401">
        <v>33.275904163848914</v>
      </c>
      <c r="E26" s="398">
        <v>18</v>
      </c>
      <c r="F26" s="398">
        <f>+E26*C26*B26</f>
        <v>598.96627494928043</v>
      </c>
    </row>
    <row r="27" spans="1:6">
      <c r="E27" s="398">
        <v>18</v>
      </c>
      <c r="F27" s="402">
        <f>SUM(F2:F26)</f>
        <v>12981.382133028043</v>
      </c>
    </row>
    <row r="28" spans="1:6">
      <c r="E28" s="398">
        <v>18</v>
      </c>
    </row>
    <row r="29" spans="1:6">
      <c r="A29" s="398" t="s">
        <v>785</v>
      </c>
      <c r="B29" s="400" t="s">
        <v>763</v>
      </c>
      <c r="C29" s="403" t="s">
        <v>764</v>
      </c>
      <c r="E29" s="398">
        <v>18</v>
      </c>
    </row>
    <row r="30" spans="1:6">
      <c r="A30" s="398" t="s">
        <v>786</v>
      </c>
      <c r="B30" s="400">
        <v>2</v>
      </c>
      <c r="C30" s="401">
        <v>20.953266416666665</v>
      </c>
      <c r="E30" s="398">
        <v>18</v>
      </c>
      <c r="F30" s="398">
        <f t="shared" ref="F30:F47" si="1">+E30*C30*B30</f>
        <v>754.31759099999999</v>
      </c>
    </row>
    <row r="31" spans="1:6">
      <c r="A31" s="398" t="s">
        <v>787</v>
      </c>
      <c r="B31" s="400">
        <v>2</v>
      </c>
      <c r="C31" s="401">
        <v>56.598292650739154</v>
      </c>
      <c r="E31" s="398">
        <v>18</v>
      </c>
      <c r="F31" s="398">
        <f t="shared" si="1"/>
        <v>2037.5385354266095</v>
      </c>
    </row>
    <row r="32" spans="1:6">
      <c r="A32" s="398" t="s">
        <v>788</v>
      </c>
      <c r="B32" s="400">
        <v>1</v>
      </c>
      <c r="C32" s="401">
        <v>25.190247513556667</v>
      </c>
      <c r="E32" s="398">
        <v>18</v>
      </c>
      <c r="F32" s="398">
        <f t="shared" si="1"/>
        <v>453.42445524402001</v>
      </c>
    </row>
    <row r="33" spans="1:6">
      <c r="A33" s="398" t="s">
        <v>789</v>
      </c>
      <c r="B33" s="400">
        <v>1</v>
      </c>
      <c r="C33" s="401">
        <v>31.975131179556669</v>
      </c>
      <c r="E33" s="398">
        <v>18</v>
      </c>
      <c r="F33" s="398">
        <f t="shared" si="1"/>
        <v>575.55236123202008</v>
      </c>
    </row>
    <row r="34" spans="1:6">
      <c r="A34" s="398" t="s">
        <v>790</v>
      </c>
      <c r="B34" s="400">
        <v>1</v>
      </c>
      <c r="C34" s="401">
        <v>31.975131179556669</v>
      </c>
      <c r="E34" s="398">
        <v>18</v>
      </c>
      <c r="F34" s="398">
        <f t="shared" si="1"/>
        <v>575.55236123202008</v>
      </c>
    </row>
    <row r="35" spans="1:6">
      <c r="A35" s="398" t="s">
        <v>791</v>
      </c>
      <c r="B35" s="400">
        <v>1</v>
      </c>
      <c r="C35" s="401">
        <v>31.975131179556669</v>
      </c>
      <c r="E35" s="398">
        <v>18</v>
      </c>
      <c r="F35" s="398">
        <f t="shared" si="1"/>
        <v>575.55236123202008</v>
      </c>
    </row>
    <row r="36" spans="1:6">
      <c r="A36" s="398" t="s">
        <v>792</v>
      </c>
      <c r="B36" s="400">
        <v>1</v>
      </c>
      <c r="C36" s="401">
        <v>16.717566291666667</v>
      </c>
      <c r="E36" s="398">
        <v>18</v>
      </c>
      <c r="F36" s="398">
        <f t="shared" si="1"/>
        <v>300.91619324999999</v>
      </c>
    </row>
    <row r="37" spans="1:6">
      <c r="A37" s="398" t="s">
        <v>793</v>
      </c>
      <c r="B37" s="400">
        <v>1</v>
      </c>
      <c r="C37" s="401">
        <v>16.717566291666667</v>
      </c>
      <c r="E37" s="398">
        <v>18</v>
      </c>
      <c r="F37" s="398">
        <f t="shared" si="1"/>
        <v>300.91619324999999</v>
      </c>
    </row>
    <row r="38" spans="1:6">
      <c r="A38" s="398" t="s">
        <v>794</v>
      </c>
      <c r="B38" s="400">
        <v>1</v>
      </c>
      <c r="C38" s="401">
        <v>20.106126391666667</v>
      </c>
      <c r="E38" s="398">
        <v>18</v>
      </c>
      <c r="F38" s="398">
        <f t="shared" si="1"/>
        <v>361.91027505</v>
      </c>
    </row>
    <row r="39" spans="1:6">
      <c r="A39" s="398" t="s">
        <v>795</v>
      </c>
      <c r="B39" s="400">
        <v>1</v>
      </c>
      <c r="C39" s="401">
        <v>31.975131179556669</v>
      </c>
      <c r="E39" s="398">
        <v>18</v>
      </c>
      <c r="F39" s="398">
        <f t="shared" si="1"/>
        <v>575.55236123202008</v>
      </c>
    </row>
    <row r="40" spans="1:6">
      <c r="A40" s="398" t="s">
        <v>796</v>
      </c>
      <c r="B40" s="400">
        <v>1</v>
      </c>
      <c r="C40" s="401">
        <v>14.599716229166667</v>
      </c>
      <c r="E40" s="398">
        <v>18</v>
      </c>
      <c r="F40" s="398">
        <f t="shared" si="1"/>
        <v>262.79489212499999</v>
      </c>
    </row>
    <row r="41" spans="1:6">
      <c r="A41" s="398" t="s">
        <v>797</v>
      </c>
      <c r="B41" s="400">
        <v>1</v>
      </c>
      <c r="C41" s="401">
        <v>16.717566291666667</v>
      </c>
      <c r="E41" s="398">
        <v>18</v>
      </c>
      <c r="F41" s="398">
        <f t="shared" si="1"/>
        <v>300.91619324999999</v>
      </c>
    </row>
    <row r="42" spans="1:6">
      <c r="A42" s="398" t="s">
        <v>798</v>
      </c>
      <c r="B42" s="400">
        <v>1</v>
      </c>
      <c r="C42" s="401">
        <v>33.671352096056658</v>
      </c>
      <c r="E42" s="398">
        <v>18</v>
      </c>
      <c r="F42" s="398">
        <f t="shared" si="1"/>
        <v>606.08433772901981</v>
      </c>
    </row>
    <row r="43" spans="1:6">
      <c r="A43" s="398" t="s">
        <v>799</v>
      </c>
      <c r="B43" s="400">
        <v>1</v>
      </c>
      <c r="C43" s="401">
        <v>35.367573012556669</v>
      </c>
      <c r="E43" s="398">
        <v>18</v>
      </c>
      <c r="F43" s="398">
        <f t="shared" si="1"/>
        <v>636.61631422601999</v>
      </c>
    </row>
    <row r="44" spans="1:6">
      <c r="A44" s="398" t="s">
        <v>800</v>
      </c>
      <c r="B44" s="400">
        <v>1</v>
      </c>
      <c r="C44" s="401">
        <v>40.447579497466663</v>
      </c>
      <c r="E44" s="398">
        <v>18</v>
      </c>
      <c r="F44" s="398">
        <f t="shared" si="1"/>
        <v>728.05643095439996</v>
      </c>
    </row>
    <row r="45" spans="1:6">
      <c r="A45" s="398" t="s">
        <v>801</v>
      </c>
      <c r="B45" s="400">
        <v>1</v>
      </c>
      <c r="C45" s="401">
        <v>46.410903758936676</v>
      </c>
      <c r="E45" s="398">
        <v>18</v>
      </c>
      <c r="F45" s="398">
        <f t="shared" si="1"/>
        <v>835.39626766086019</v>
      </c>
    </row>
    <row r="46" spans="1:6">
      <c r="A46" s="398" t="s">
        <v>802</v>
      </c>
      <c r="B46" s="400">
        <v>1</v>
      </c>
      <c r="C46" s="401">
        <v>33.671352096056658</v>
      </c>
      <c r="E46" s="398">
        <v>18</v>
      </c>
      <c r="F46" s="398">
        <f t="shared" si="1"/>
        <v>606.08433772901981</v>
      </c>
    </row>
    <row r="47" spans="1:6">
      <c r="A47" s="398" t="s">
        <v>803</v>
      </c>
      <c r="B47" s="400">
        <v>1</v>
      </c>
      <c r="C47" s="401">
        <v>26.886468430056667</v>
      </c>
      <c r="E47" s="398">
        <v>18</v>
      </c>
      <c r="F47" s="398">
        <f t="shared" si="1"/>
        <v>483.95643174101997</v>
      </c>
    </row>
    <row r="48" spans="1:6">
      <c r="E48" s="398">
        <v>18</v>
      </c>
    </row>
    <row r="49" spans="1:6">
      <c r="E49" s="398">
        <v>18</v>
      </c>
    </row>
    <row r="50" spans="1:6">
      <c r="A50" s="398" t="s">
        <v>804</v>
      </c>
      <c r="B50" s="400" t="s">
        <v>763</v>
      </c>
      <c r="C50" s="403" t="s">
        <v>764</v>
      </c>
      <c r="E50" s="398">
        <v>18</v>
      </c>
    </row>
    <row r="51" spans="1:6">
      <c r="A51" s="398" t="s">
        <v>424</v>
      </c>
      <c r="B51" s="400">
        <v>8</v>
      </c>
      <c r="C51" s="401">
        <v>13.329006191666668</v>
      </c>
      <c r="E51" s="398">
        <v>18</v>
      </c>
      <c r="F51" s="398">
        <f>+E51*C51*B51</f>
        <v>1919.3768916000001</v>
      </c>
    </row>
    <row r="52" spans="1:6">
      <c r="A52" s="398" t="s">
        <v>805</v>
      </c>
      <c r="B52" s="400">
        <v>1</v>
      </c>
      <c r="C52" s="401">
        <v>26.886468430056667</v>
      </c>
      <c r="E52" s="398">
        <v>18</v>
      </c>
      <c r="F52" s="398">
        <f>+E52*C52*B52</f>
        <v>483.95643174101997</v>
      </c>
    </row>
    <row r="53" spans="1:6">
      <c r="F53" s="402">
        <f>SUM(F30:F52)</f>
        <v>13374.471216905073</v>
      </c>
    </row>
    <row r="54" spans="1:6">
      <c r="C54" s="404" t="s">
        <v>806</v>
      </c>
    </row>
    <row r="55" spans="1:6" ht="15">
      <c r="A55" s="405" t="s">
        <v>807</v>
      </c>
      <c r="B55" s="406">
        <v>1</v>
      </c>
      <c r="C55" s="407">
        <v>21</v>
      </c>
      <c r="E55" s="398">
        <v>26</v>
      </c>
      <c r="F55" s="403">
        <f t="shared" ref="F55:F78" si="2">+E55*C55*B55</f>
        <v>546</v>
      </c>
    </row>
    <row r="56" spans="1:6" ht="15">
      <c r="A56" s="405" t="s">
        <v>808</v>
      </c>
      <c r="B56" s="406">
        <v>2</v>
      </c>
      <c r="C56" s="407">
        <v>18</v>
      </c>
      <c r="E56" s="398">
        <v>26</v>
      </c>
      <c r="F56" s="403">
        <f t="shared" si="2"/>
        <v>936</v>
      </c>
    </row>
    <row r="57" spans="1:6" ht="15">
      <c r="A57" s="405" t="s">
        <v>809</v>
      </c>
      <c r="B57" s="406">
        <v>2</v>
      </c>
      <c r="C57" s="407">
        <v>47</v>
      </c>
      <c r="E57" s="398">
        <v>26</v>
      </c>
      <c r="F57" s="403">
        <f t="shared" si="2"/>
        <v>2444</v>
      </c>
    </row>
    <row r="58" spans="1:6" ht="15">
      <c r="A58" s="405" t="s">
        <v>810</v>
      </c>
      <c r="B58" s="406">
        <v>1</v>
      </c>
      <c r="C58" s="407">
        <v>26.526299999999999</v>
      </c>
      <c r="E58" s="398">
        <v>26</v>
      </c>
      <c r="F58" s="403">
        <f t="shared" si="2"/>
        <v>689.68380000000002</v>
      </c>
    </row>
    <row r="59" spans="1:6" ht="15">
      <c r="A59" s="405" t="s">
        <v>811</v>
      </c>
      <c r="B59" s="406">
        <v>1</v>
      </c>
      <c r="C59" s="407">
        <v>3</v>
      </c>
      <c r="E59" s="398">
        <v>26</v>
      </c>
      <c r="F59" s="403">
        <f t="shared" si="2"/>
        <v>78</v>
      </c>
    </row>
    <row r="60" spans="1:6" ht="15">
      <c r="A60" s="405" t="s">
        <v>812</v>
      </c>
      <c r="B60" s="406">
        <v>1</v>
      </c>
      <c r="C60" s="407">
        <v>4.1498999999999997</v>
      </c>
      <c r="E60" s="398">
        <v>26</v>
      </c>
      <c r="F60" s="403">
        <f t="shared" si="2"/>
        <v>107.89739999999999</v>
      </c>
    </row>
    <row r="61" spans="1:6" ht="15">
      <c r="A61" s="405" t="s">
        <v>813</v>
      </c>
      <c r="B61" s="406">
        <v>1</v>
      </c>
      <c r="C61" s="407">
        <v>27</v>
      </c>
      <c r="E61" s="398">
        <v>26</v>
      </c>
      <c r="F61" s="403">
        <f t="shared" si="2"/>
        <v>702</v>
      </c>
    </row>
    <row r="62" spans="1:6" ht="15">
      <c r="A62" s="405" t="s">
        <v>814</v>
      </c>
      <c r="B62" s="406">
        <v>1</v>
      </c>
      <c r="C62" s="407">
        <v>11.223000000000001</v>
      </c>
      <c r="E62" s="398">
        <v>26</v>
      </c>
      <c r="F62" s="403">
        <f t="shared" si="2"/>
        <v>291.798</v>
      </c>
    </row>
    <row r="63" spans="1:6" ht="15">
      <c r="A63" s="405" t="s">
        <v>815</v>
      </c>
      <c r="B63" s="406">
        <v>1</v>
      </c>
      <c r="C63" s="407">
        <v>9.3524999999999991</v>
      </c>
      <c r="E63" s="398">
        <v>26</v>
      </c>
      <c r="F63" s="403">
        <f t="shared" si="2"/>
        <v>243.16499999999996</v>
      </c>
    </row>
    <row r="64" spans="1:6" ht="15">
      <c r="A64" s="405" t="s">
        <v>816</v>
      </c>
      <c r="B64" s="406">
        <v>1</v>
      </c>
      <c r="C64" s="407">
        <v>3.48</v>
      </c>
      <c r="E64" s="398">
        <v>26</v>
      </c>
      <c r="F64" s="403">
        <f t="shared" si="2"/>
        <v>90.48</v>
      </c>
    </row>
    <row r="65" spans="1:6" ht="15">
      <c r="A65" s="405" t="s">
        <v>817</v>
      </c>
      <c r="B65" s="406">
        <v>1</v>
      </c>
      <c r="C65" s="407">
        <v>12.05</v>
      </c>
      <c r="E65" s="398">
        <v>26</v>
      </c>
      <c r="F65" s="403">
        <f t="shared" si="2"/>
        <v>313.3</v>
      </c>
    </row>
    <row r="66" spans="1:6" ht="30">
      <c r="A66" s="405" t="s">
        <v>818</v>
      </c>
      <c r="B66" s="406">
        <v>1</v>
      </c>
      <c r="C66" s="407">
        <v>59</v>
      </c>
      <c r="E66" s="398">
        <v>26</v>
      </c>
      <c r="F66" s="403">
        <f t="shared" si="2"/>
        <v>1534</v>
      </c>
    </row>
    <row r="67" spans="1:6" ht="15">
      <c r="A67" s="405" t="s">
        <v>819</v>
      </c>
      <c r="B67" s="406">
        <v>1</v>
      </c>
      <c r="C67" s="407">
        <v>2</v>
      </c>
      <c r="E67" s="398">
        <v>26</v>
      </c>
      <c r="F67" s="403">
        <f t="shared" si="2"/>
        <v>52</v>
      </c>
    </row>
    <row r="68" spans="1:6" ht="15">
      <c r="A68" s="405" t="s">
        <v>820</v>
      </c>
      <c r="B68" s="406">
        <v>1</v>
      </c>
      <c r="C68" s="407">
        <v>67.625100000000003</v>
      </c>
      <c r="E68" s="398">
        <v>26</v>
      </c>
      <c r="F68" s="403">
        <f t="shared" si="2"/>
        <v>1758.2526</v>
      </c>
    </row>
    <row r="69" spans="1:6" ht="15">
      <c r="A69" s="405" t="s">
        <v>821</v>
      </c>
      <c r="B69" s="406">
        <v>2</v>
      </c>
      <c r="C69" s="407">
        <v>7.2470999999999997</v>
      </c>
      <c r="E69" s="398">
        <v>26</v>
      </c>
      <c r="F69" s="403">
        <f t="shared" si="2"/>
        <v>376.8492</v>
      </c>
    </row>
    <row r="70" spans="1:6" ht="15">
      <c r="A70" s="405" t="s">
        <v>822</v>
      </c>
      <c r="B70" s="406">
        <v>1</v>
      </c>
      <c r="C70" s="407">
        <v>30.284700000000001</v>
      </c>
      <c r="E70" s="398">
        <v>26</v>
      </c>
      <c r="F70" s="403">
        <f t="shared" si="2"/>
        <v>787.40219999999999</v>
      </c>
    </row>
    <row r="71" spans="1:6" ht="15">
      <c r="A71" s="405" t="s">
        <v>823</v>
      </c>
      <c r="B71" s="406">
        <v>1</v>
      </c>
      <c r="C71" s="407">
        <v>17.5</v>
      </c>
      <c r="E71" s="398">
        <v>26</v>
      </c>
      <c r="F71" s="403">
        <f t="shared" si="2"/>
        <v>455</v>
      </c>
    </row>
    <row r="72" spans="1:6" ht="15">
      <c r="A72" s="405" t="s">
        <v>824</v>
      </c>
      <c r="B72" s="406">
        <v>1</v>
      </c>
      <c r="C72" s="407">
        <v>68.5</v>
      </c>
      <c r="E72" s="398">
        <v>26</v>
      </c>
      <c r="F72" s="403">
        <f t="shared" si="2"/>
        <v>1781</v>
      </c>
    </row>
    <row r="73" spans="1:6" ht="15">
      <c r="A73" s="405" t="s">
        <v>825</v>
      </c>
      <c r="B73" s="406">
        <v>2</v>
      </c>
      <c r="C73" s="407">
        <v>24</v>
      </c>
      <c r="E73" s="398">
        <v>26</v>
      </c>
      <c r="F73" s="403">
        <f t="shared" si="2"/>
        <v>1248</v>
      </c>
    </row>
    <row r="74" spans="1:6" ht="15">
      <c r="A74" s="405" t="s">
        <v>826</v>
      </c>
      <c r="B74" s="406">
        <v>1</v>
      </c>
      <c r="C74" s="407">
        <v>6.7338000000000005</v>
      </c>
      <c r="E74" s="398">
        <v>26</v>
      </c>
      <c r="F74" s="403">
        <f t="shared" si="2"/>
        <v>175.0788</v>
      </c>
    </row>
    <row r="75" spans="1:6" ht="15">
      <c r="A75" s="405" t="s">
        <v>827</v>
      </c>
      <c r="B75" s="406">
        <v>1</v>
      </c>
      <c r="C75" s="407">
        <v>6.5</v>
      </c>
      <c r="E75" s="398">
        <v>26</v>
      </c>
      <c r="F75" s="403">
        <f t="shared" si="2"/>
        <v>169</v>
      </c>
    </row>
    <row r="76" spans="1:6" ht="15">
      <c r="A76" s="405" t="s">
        <v>828</v>
      </c>
      <c r="B76" s="406">
        <v>1</v>
      </c>
      <c r="C76" s="407">
        <v>7.8560999999999996</v>
      </c>
      <c r="E76" s="398">
        <v>26</v>
      </c>
      <c r="F76" s="403">
        <f t="shared" si="2"/>
        <v>204.2586</v>
      </c>
    </row>
    <row r="77" spans="1:6" ht="15">
      <c r="A77" s="405" t="s">
        <v>829</v>
      </c>
      <c r="B77" s="406">
        <v>1</v>
      </c>
      <c r="C77" s="407">
        <v>4.4892000000000003</v>
      </c>
      <c r="E77" s="398">
        <v>26</v>
      </c>
      <c r="F77" s="403">
        <f t="shared" si="2"/>
        <v>116.7192</v>
      </c>
    </row>
    <row r="78" spans="1:6" ht="15">
      <c r="A78" s="405" t="s">
        <v>830</v>
      </c>
      <c r="B78" s="406">
        <v>2</v>
      </c>
      <c r="C78" s="407">
        <v>32</v>
      </c>
      <c r="E78" s="398">
        <v>26</v>
      </c>
      <c r="F78" s="403">
        <f t="shared" si="2"/>
        <v>1664</v>
      </c>
    </row>
    <row r="79" spans="1:6">
      <c r="F79" s="402">
        <f>SUM(F55:F78)</f>
        <v>16763.8848</v>
      </c>
    </row>
    <row r="81" spans="2:10">
      <c r="B81" s="398"/>
      <c r="F81" s="401">
        <f>SUM(F79,F53,F27)</f>
        <v>43119.738149933117</v>
      </c>
    </row>
    <row r="82" spans="2:10">
      <c r="F82" s="401">
        <f>+F81</f>
        <v>43119.738149933117</v>
      </c>
    </row>
    <row r="83" spans="2:10">
      <c r="B83" s="398"/>
      <c r="F83" s="403">
        <f>+J83*I83*H83</f>
        <v>54000</v>
      </c>
      <c r="H83" s="398">
        <v>40</v>
      </c>
      <c r="I83" s="398">
        <v>30</v>
      </c>
      <c r="J83" s="398">
        <v>45</v>
      </c>
    </row>
    <row r="84" spans="2:10">
      <c r="F84" s="403">
        <f>+J84*I84*H84</f>
        <v>2520</v>
      </c>
      <c r="H84" s="398">
        <v>4</v>
      </c>
      <c r="I84" s="398">
        <v>30</v>
      </c>
      <c r="J84" s="398">
        <v>21</v>
      </c>
    </row>
    <row r="85" spans="2:10">
      <c r="F85" s="401">
        <f>(SUM(F81:F84))*6.96</f>
        <v>993605.95504706888</v>
      </c>
    </row>
  </sheetData>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workbookViewId="0">
      <selection activeCell="G22" sqref="G22"/>
    </sheetView>
  </sheetViews>
  <sheetFormatPr baseColWidth="10" defaultRowHeight="12.75"/>
  <cols>
    <col min="1" max="1" width="37.85546875" style="398" customWidth="1"/>
    <col min="2" max="2" width="11.42578125" style="400"/>
    <col min="3" max="3" width="12.5703125" style="398" bestFit="1" customWidth="1"/>
    <col min="4" max="16384" width="11.42578125" style="398"/>
  </cols>
  <sheetData>
    <row r="1" spans="1:6">
      <c r="A1" s="398" t="s">
        <v>762</v>
      </c>
      <c r="B1" s="399" t="s">
        <v>763</v>
      </c>
      <c r="C1" s="399" t="s">
        <v>764</v>
      </c>
    </row>
    <row r="2" spans="1:6">
      <c r="A2" s="398" t="s">
        <v>765</v>
      </c>
      <c r="B2" s="400">
        <v>1</v>
      </c>
      <c r="C2" s="401">
        <v>48.274648269549992</v>
      </c>
      <c r="E2" s="398">
        <v>12</v>
      </c>
      <c r="F2" s="398">
        <f>+E2*C2*B2</f>
        <v>579.29577923459988</v>
      </c>
    </row>
    <row r="3" spans="1:6">
      <c r="A3" s="398" t="s">
        <v>766</v>
      </c>
      <c r="B3" s="400">
        <v>1</v>
      </c>
      <c r="C3" s="401">
        <v>35.534475529389994</v>
      </c>
      <c r="E3" s="398">
        <v>12</v>
      </c>
      <c r="F3" s="398">
        <f>+E3*C3*B3</f>
        <v>426.41370635267992</v>
      </c>
    </row>
    <row r="4" spans="1:6">
      <c r="C4" s="401"/>
      <c r="E4" s="398">
        <v>12</v>
      </c>
    </row>
    <row r="5" spans="1:6">
      <c r="A5" s="398" t="s">
        <v>767</v>
      </c>
      <c r="B5" s="400" t="s">
        <v>763</v>
      </c>
      <c r="C5" s="401" t="s">
        <v>764</v>
      </c>
      <c r="E5" s="398">
        <v>12</v>
      </c>
    </row>
    <row r="6" spans="1:6">
      <c r="A6" s="398" t="s">
        <v>768</v>
      </c>
      <c r="B6" s="400">
        <v>1</v>
      </c>
      <c r="C6" s="401">
        <v>39.759190350000004</v>
      </c>
      <c r="E6" s="398">
        <v>12</v>
      </c>
      <c r="F6" s="398">
        <f>+E6*C6*B6</f>
        <v>477.11028420000002</v>
      </c>
    </row>
    <row r="7" spans="1:6">
      <c r="A7" s="398" t="s">
        <v>769</v>
      </c>
      <c r="B7" s="400">
        <v>1</v>
      </c>
      <c r="C7" s="401">
        <v>31.287790099999999</v>
      </c>
      <c r="E7" s="398">
        <v>12</v>
      </c>
      <c r="F7" s="398">
        <f>+E7*C7*B7</f>
        <v>375.4534812</v>
      </c>
    </row>
    <row r="8" spans="1:6">
      <c r="C8" s="401"/>
      <c r="E8" s="398">
        <v>12</v>
      </c>
    </row>
    <row r="9" spans="1:6">
      <c r="A9" s="398" t="s">
        <v>770</v>
      </c>
      <c r="B9" s="400" t="s">
        <v>763</v>
      </c>
      <c r="C9" s="401" t="s">
        <v>764</v>
      </c>
      <c r="E9" s="398">
        <v>12</v>
      </c>
    </row>
    <row r="10" spans="1:6">
      <c r="A10" s="398" t="s">
        <v>771</v>
      </c>
      <c r="B10" s="400">
        <v>1</v>
      </c>
      <c r="C10" s="401">
        <v>52.466290725</v>
      </c>
      <c r="E10" s="398">
        <v>12</v>
      </c>
      <c r="F10" s="398">
        <f>+E10*C10*B10</f>
        <v>629.59548870000003</v>
      </c>
    </row>
    <row r="11" spans="1:6">
      <c r="C11" s="401"/>
      <c r="E11" s="398">
        <v>12</v>
      </c>
    </row>
    <row r="12" spans="1:6">
      <c r="A12" s="398" t="s">
        <v>772</v>
      </c>
      <c r="B12" s="400" t="s">
        <v>763</v>
      </c>
      <c r="C12" s="401" t="s">
        <v>764</v>
      </c>
      <c r="E12" s="398">
        <v>12</v>
      </c>
    </row>
    <row r="13" spans="1:6">
      <c r="A13" s="398" t="s">
        <v>773</v>
      </c>
      <c r="B13" s="400">
        <v>1</v>
      </c>
      <c r="C13" s="401">
        <v>65.173391100000003</v>
      </c>
      <c r="E13" s="398">
        <v>12</v>
      </c>
      <c r="F13" s="398">
        <f t="shared" ref="F13:F20" si="0">+E13*C13*B13</f>
        <v>782.08069320000004</v>
      </c>
    </row>
    <row r="14" spans="1:6">
      <c r="A14" s="398" t="s">
        <v>774</v>
      </c>
      <c r="B14" s="400">
        <v>1</v>
      </c>
      <c r="C14" s="401">
        <v>56.701990850000001</v>
      </c>
      <c r="E14" s="398">
        <v>12</v>
      </c>
      <c r="F14" s="398">
        <f t="shared" si="0"/>
        <v>680.42389019999996</v>
      </c>
    </row>
    <row r="15" spans="1:6">
      <c r="A15" s="398" t="s">
        <v>765</v>
      </c>
      <c r="B15" s="400">
        <v>1</v>
      </c>
      <c r="C15" s="401">
        <v>50.772010675000004</v>
      </c>
      <c r="E15" s="398">
        <v>12</v>
      </c>
      <c r="F15" s="398">
        <f t="shared" si="0"/>
        <v>609.26412810000011</v>
      </c>
    </row>
    <row r="16" spans="1:6">
      <c r="A16" s="398" t="s">
        <v>775</v>
      </c>
      <c r="B16" s="400">
        <v>1</v>
      </c>
      <c r="C16" s="401">
        <v>39.759190350000004</v>
      </c>
      <c r="E16" s="398">
        <v>12</v>
      </c>
      <c r="F16" s="398">
        <f t="shared" si="0"/>
        <v>477.11028420000002</v>
      </c>
    </row>
    <row r="17" spans="1:6">
      <c r="A17" s="398" t="s">
        <v>776</v>
      </c>
      <c r="B17" s="400">
        <v>1</v>
      </c>
      <c r="C17" s="401">
        <v>43.994890474999998</v>
      </c>
      <c r="E17" s="398">
        <v>12</v>
      </c>
      <c r="F17" s="398">
        <f t="shared" si="0"/>
        <v>527.93868569999995</v>
      </c>
    </row>
    <row r="18" spans="1:6">
      <c r="A18" s="398" t="s">
        <v>777</v>
      </c>
      <c r="B18" s="400">
        <v>1</v>
      </c>
      <c r="C18" s="401">
        <v>42.300610424999995</v>
      </c>
      <c r="E18" s="398">
        <v>12</v>
      </c>
      <c r="F18" s="398">
        <f t="shared" si="0"/>
        <v>507.60732509999991</v>
      </c>
    </row>
    <row r="19" spans="1:6">
      <c r="A19" s="398" t="s">
        <v>778</v>
      </c>
      <c r="B19" s="400">
        <v>1</v>
      </c>
      <c r="C19" s="401">
        <v>31.287790099999999</v>
      </c>
      <c r="E19" s="398">
        <v>12</v>
      </c>
      <c r="F19" s="398">
        <f t="shared" si="0"/>
        <v>375.4534812</v>
      </c>
    </row>
    <row r="20" spans="1:6">
      <c r="A20" s="398" t="s">
        <v>779</v>
      </c>
      <c r="B20" s="400">
        <v>1</v>
      </c>
      <c r="C20" s="401">
        <v>27.052089975000001</v>
      </c>
      <c r="E20" s="398">
        <v>12</v>
      </c>
      <c r="F20" s="398">
        <f t="shared" si="0"/>
        <v>324.62507970000001</v>
      </c>
    </row>
    <row r="21" spans="1:6">
      <c r="C21" s="401"/>
      <c r="E21" s="398">
        <v>12</v>
      </c>
    </row>
    <row r="22" spans="1:6">
      <c r="A22" s="398" t="s">
        <v>780</v>
      </c>
      <c r="B22" s="400" t="s">
        <v>763</v>
      </c>
      <c r="C22" s="401" t="s">
        <v>764</v>
      </c>
      <c r="E22" s="398">
        <v>12</v>
      </c>
    </row>
    <row r="23" spans="1:6">
      <c r="A23" s="398" t="s">
        <v>781</v>
      </c>
      <c r="B23" s="400">
        <v>1</v>
      </c>
      <c r="C23" s="401">
        <v>48.524424613848929</v>
      </c>
      <c r="E23" s="398">
        <v>12</v>
      </c>
      <c r="F23" s="398">
        <f>+E23*C23*B23</f>
        <v>582.29309536618712</v>
      </c>
    </row>
    <row r="24" spans="1:6">
      <c r="A24" s="398" t="s">
        <v>782</v>
      </c>
      <c r="B24" s="400">
        <v>1</v>
      </c>
      <c r="C24" s="401">
        <v>37.511604288848915</v>
      </c>
      <c r="E24" s="398">
        <v>12</v>
      </c>
      <c r="F24" s="398">
        <f>+E24*C24*B24</f>
        <v>450.13925146618698</v>
      </c>
    </row>
    <row r="25" spans="1:6">
      <c r="A25" s="398" t="s">
        <v>783</v>
      </c>
      <c r="B25" s="400">
        <v>1</v>
      </c>
      <c r="C25" s="401">
        <v>37.511604288848915</v>
      </c>
      <c r="E25" s="398">
        <v>12</v>
      </c>
      <c r="F25" s="398">
        <f>+E25*C25*B25</f>
        <v>450.13925146618698</v>
      </c>
    </row>
    <row r="26" spans="1:6">
      <c r="A26" s="398" t="s">
        <v>784</v>
      </c>
      <c r="B26" s="400">
        <v>1</v>
      </c>
      <c r="C26" s="401">
        <v>33.275904163848914</v>
      </c>
      <c r="E26" s="398">
        <v>12</v>
      </c>
      <c r="F26" s="398">
        <f>+E26*C26*B26</f>
        <v>399.31084996618699</v>
      </c>
    </row>
    <row r="27" spans="1:6">
      <c r="E27" s="398">
        <v>12</v>
      </c>
      <c r="F27" s="402">
        <f>SUM(F2:F26)</f>
        <v>8654.2547553520271</v>
      </c>
    </row>
    <row r="28" spans="1:6">
      <c r="E28" s="398">
        <v>12</v>
      </c>
    </row>
    <row r="29" spans="1:6">
      <c r="A29" s="398" t="s">
        <v>785</v>
      </c>
      <c r="B29" s="400" t="s">
        <v>763</v>
      </c>
      <c r="C29" s="403" t="s">
        <v>764</v>
      </c>
      <c r="E29" s="398">
        <v>12</v>
      </c>
    </row>
    <row r="30" spans="1:6">
      <c r="A30" s="398" t="s">
        <v>786</v>
      </c>
      <c r="B30" s="400">
        <v>2</v>
      </c>
      <c r="C30" s="401">
        <v>20.953266416666665</v>
      </c>
      <c r="E30" s="398">
        <v>12</v>
      </c>
      <c r="F30" s="398">
        <f t="shared" ref="F30:F47" si="1">+E30*C30*B30</f>
        <v>502.87839399999996</v>
      </c>
    </row>
    <row r="31" spans="1:6">
      <c r="A31" s="398" t="s">
        <v>787</v>
      </c>
      <c r="B31" s="400">
        <v>2</v>
      </c>
      <c r="C31" s="401">
        <v>56.598292650739154</v>
      </c>
      <c r="E31" s="398">
        <v>12</v>
      </c>
      <c r="F31" s="398">
        <f t="shared" si="1"/>
        <v>1358.3590236177397</v>
      </c>
    </row>
    <row r="32" spans="1:6">
      <c r="A32" s="398" t="s">
        <v>788</v>
      </c>
      <c r="B32" s="400">
        <v>1</v>
      </c>
      <c r="C32" s="401">
        <v>25.190247513556667</v>
      </c>
      <c r="E32" s="398">
        <v>12</v>
      </c>
      <c r="F32" s="398">
        <f t="shared" si="1"/>
        <v>302.28297016267999</v>
      </c>
    </row>
    <row r="33" spans="1:6">
      <c r="A33" s="398" t="s">
        <v>789</v>
      </c>
      <c r="B33" s="400">
        <v>1</v>
      </c>
      <c r="C33" s="401">
        <v>31.975131179556669</v>
      </c>
      <c r="E33" s="398">
        <v>12</v>
      </c>
      <c r="F33" s="398">
        <f t="shared" si="1"/>
        <v>383.70157415468003</v>
      </c>
    </row>
    <row r="34" spans="1:6">
      <c r="A34" s="398" t="s">
        <v>790</v>
      </c>
      <c r="B34" s="400">
        <v>1</v>
      </c>
      <c r="C34" s="401">
        <v>31.975131179556669</v>
      </c>
      <c r="E34" s="398">
        <v>12</v>
      </c>
      <c r="F34" s="398">
        <f t="shared" si="1"/>
        <v>383.70157415468003</v>
      </c>
    </row>
    <row r="35" spans="1:6">
      <c r="A35" s="398" t="s">
        <v>791</v>
      </c>
      <c r="B35" s="400">
        <v>1</v>
      </c>
      <c r="C35" s="401">
        <v>31.975131179556669</v>
      </c>
      <c r="E35" s="398">
        <v>12</v>
      </c>
      <c r="F35" s="398">
        <f t="shared" si="1"/>
        <v>383.70157415468003</v>
      </c>
    </row>
    <row r="36" spans="1:6">
      <c r="A36" s="398" t="s">
        <v>792</v>
      </c>
      <c r="B36" s="400">
        <v>1</v>
      </c>
      <c r="C36" s="401">
        <v>16.717566291666667</v>
      </c>
      <c r="E36" s="398">
        <v>12</v>
      </c>
      <c r="F36" s="398">
        <f t="shared" si="1"/>
        <v>200.61079549999999</v>
      </c>
    </row>
    <row r="37" spans="1:6">
      <c r="A37" s="398" t="s">
        <v>793</v>
      </c>
      <c r="B37" s="400">
        <v>1</v>
      </c>
      <c r="C37" s="401">
        <v>16.717566291666667</v>
      </c>
      <c r="E37" s="398">
        <v>12</v>
      </c>
      <c r="F37" s="398">
        <f t="shared" si="1"/>
        <v>200.61079549999999</v>
      </c>
    </row>
    <row r="38" spans="1:6">
      <c r="A38" s="398" t="s">
        <v>794</v>
      </c>
      <c r="B38" s="400">
        <v>1</v>
      </c>
      <c r="C38" s="401">
        <v>20.106126391666667</v>
      </c>
      <c r="E38" s="398">
        <v>12</v>
      </c>
      <c r="F38" s="398">
        <f t="shared" si="1"/>
        <v>241.27351670000002</v>
      </c>
    </row>
    <row r="39" spans="1:6">
      <c r="A39" s="398" t="s">
        <v>795</v>
      </c>
      <c r="B39" s="400">
        <v>1</v>
      </c>
      <c r="C39" s="401">
        <v>31.975131179556669</v>
      </c>
      <c r="E39" s="398">
        <v>12</v>
      </c>
      <c r="F39" s="398">
        <f t="shared" si="1"/>
        <v>383.70157415468003</v>
      </c>
    </row>
    <row r="40" spans="1:6">
      <c r="A40" s="398" t="s">
        <v>796</v>
      </c>
      <c r="B40" s="400">
        <v>1</v>
      </c>
      <c r="C40" s="401">
        <v>14.599716229166667</v>
      </c>
      <c r="E40" s="398">
        <v>12</v>
      </c>
      <c r="F40" s="398">
        <f t="shared" si="1"/>
        <v>175.19659475</v>
      </c>
    </row>
    <row r="41" spans="1:6">
      <c r="A41" s="398" t="s">
        <v>797</v>
      </c>
      <c r="B41" s="400">
        <v>1</v>
      </c>
      <c r="C41" s="401">
        <v>16.717566291666667</v>
      </c>
      <c r="E41" s="398">
        <v>12</v>
      </c>
      <c r="F41" s="398">
        <f t="shared" si="1"/>
        <v>200.61079549999999</v>
      </c>
    </row>
    <row r="42" spans="1:6">
      <c r="A42" s="398" t="s">
        <v>798</v>
      </c>
      <c r="B42" s="400">
        <v>1</v>
      </c>
      <c r="C42" s="401">
        <v>33.671352096056658</v>
      </c>
      <c r="E42" s="398">
        <v>12</v>
      </c>
      <c r="F42" s="398">
        <f t="shared" si="1"/>
        <v>404.05622515267987</v>
      </c>
    </row>
    <row r="43" spans="1:6">
      <c r="A43" s="398" t="s">
        <v>799</v>
      </c>
      <c r="B43" s="400">
        <v>1</v>
      </c>
      <c r="C43" s="401">
        <v>35.367573012556669</v>
      </c>
      <c r="E43" s="398">
        <v>12</v>
      </c>
      <c r="F43" s="398">
        <f t="shared" si="1"/>
        <v>424.41087615068</v>
      </c>
    </row>
    <row r="44" spans="1:6">
      <c r="A44" s="398" t="s">
        <v>800</v>
      </c>
      <c r="B44" s="400">
        <v>1</v>
      </c>
      <c r="C44" s="401">
        <v>40.447579497466663</v>
      </c>
      <c r="E44" s="398">
        <v>12</v>
      </c>
      <c r="F44" s="398">
        <f t="shared" si="1"/>
        <v>485.37095396959995</v>
      </c>
    </row>
    <row r="45" spans="1:6">
      <c r="A45" s="398" t="s">
        <v>801</v>
      </c>
      <c r="B45" s="400">
        <v>1</v>
      </c>
      <c r="C45" s="401">
        <v>46.410903758936676</v>
      </c>
      <c r="E45" s="398">
        <v>12</v>
      </c>
      <c r="F45" s="398">
        <f t="shared" si="1"/>
        <v>556.93084510724009</v>
      </c>
    </row>
    <row r="46" spans="1:6">
      <c r="A46" s="398" t="s">
        <v>802</v>
      </c>
      <c r="B46" s="400">
        <v>1</v>
      </c>
      <c r="C46" s="401">
        <v>33.671352096056658</v>
      </c>
      <c r="E46" s="398">
        <v>12</v>
      </c>
      <c r="F46" s="398">
        <f t="shared" si="1"/>
        <v>404.05622515267987</v>
      </c>
    </row>
    <row r="47" spans="1:6">
      <c r="A47" s="398" t="s">
        <v>803</v>
      </c>
      <c r="B47" s="400">
        <v>1</v>
      </c>
      <c r="C47" s="401">
        <v>26.886468430056667</v>
      </c>
      <c r="E47" s="398">
        <v>12</v>
      </c>
      <c r="F47" s="398">
        <f t="shared" si="1"/>
        <v>322.63762116068</v>
      </c>
    </row>
    <row r="48" spans="1:6">
      <c r="E48" s="398">
        <v>12</v>
      </c>
    </row>
    <row r="49" spans="1:6">
      <c r="E49" s="398">
        <v>12</v>
      </c>
    </row>
    <row r="50" spans="1:6">
      <c r="A50" s="398" t="s">
        <v>804</v>
      </c>
      <c r="B50" s="400" t="s">
        <v>763</v>
      </c>
      <c r="C50" s="403" t="s">
        <v>764</v>
      </c>
      <c r="E50" s="398">
        <v>12</v>
      </c>
    </row>
    <row r="51" spans="1:6">
      <c r="A51" s="398" t="s">
        <v>424</v>
      </c>
      <c r="B51" s="400">
        <v>8</v>
      </c>
      <c r="C51" s="401">
        <v>13.329006191666668</v>
      </c>
      <c r="E51" s="398">
        <v>12</v>
      </c>
      <c r="F51" s="398">
        <f>+E51*C51*B51</f>
        <v>1279.5845944000002</v>
      </c>
    </row>
    <row r="52" spans="1:6">
      <c r="A52" s="398" t="s">
        <v>805</v>
      </c>
      <c r="B52" s="400">
        <v>1</v>
      </c>
      <c r="C52" s="401">
        <v>26.886468430056667</v>
      </c>
      <c r="E52" s="398">
        <v>12</v>
      </c>
      <c r="F52" s="398">
        <f>+E52*C52*B52</f>
        <v>322.63762116068</v>
      </c>
    </row>
    <row r="53" spans="1:6">
      <c r="E53" s="398">
        <v>12</v>
      </c>
      <c r="F53" s="402">
        <f>SUM(F30:F52)</f>
        <v>8916.3141446033806</v>
      </c>
    </row>
    <row r="54" spans="1:6">
      <c r="C54" s="404" t="s">
        <v>806</v>
      </c>
      <c r="E54" s="398">
        <v>12</v>
      </c>
    </row>
    <row r="55" spans="1:6" ht="15">
      <c r="A55" s="405" t="s">
        <v>807</v>
      </c>
      <c r="B55" s="406">
        <v>1</v>
      </c>
      <c r="C55" s="407">
        <v>21</v>
      </c>
      <c r="E55" s="398">
        <v>18</v>
      </c>
      <c r="F55" s="403">
        <f t="shared" ref="F55:F78" si="2">+E55*C55*B55</f>
        <v>378</v>
      </c>
    </row>
    <row r="56" spans="1:6" ht="15">
      <c r="A56" s="405" t="s">
        <v>808</v>
      </c>
      <c r="B56" s="406">
        <v>2</v>
      </c>
      <c r="C56" s="407">
        <v>18</v>
      </c>
      <c r="E56" s="398">
        <v>18</v>
      </c>
      <c r="F56" s="403">
        <f t="shared" si="2"/>
        <v>648</v>
      </c>
    </row>
    <row r="57" spans="1:6" ht="15">
      <c r="A57" s="405" t="s">
        <v>809</v>
      </c>
      <c r="B57" s="406">
        <v>2</v>
      </c>
      <c r="C57" s="407">
        <v>47</v>
      </c>
      <c r="E57" s="398">
        <v>18</v>
      </c>
      <c r="F57" s="403">
        <f t="shared" si="2"/>
        <v>1692</v>
      </c>
    </row>
    <row r="58" spans="1:6" ht="15">
      <c r="A58" s="405" t="s">
        <v>810</v>
      </c>
      <c r="B58" s="406">
        <v>1</v>
      </c>
      <c r="C58" s="407">
        <v>26.526299999999999</v>
      </c>
      <c r="E58" s="398">
        <v>18</v>
      </c>
      <c r="F58" s="403">
        <f t="shared" si="2"/>
        <v>477.47339999999997</v>
      </c>
    </row>
    <row r="59" spans="1:6" ht="15">
      <c r="A59" s="405" t="s">
        <v>811</v>
      </c>
      <c r="B59" s="406">
        <v>1</v>
      </c>
      <c r="C59" s="407">
        <v>3</v>
      </c>
      <c r="E59" s="398">
        <v>18</v>
      </c>
      <c r="F59" s="403">
        <f t="shared" si="2"/>
        <v>54</v>
      </c>
    </row>
    <row r="60" spans="1:6" ht="15">
      <c r="A60" s="405" t="s">
        <v>812</v>
      </c>
      <c r="B60" s="406">
        <v>1</v>
      </c>
      <c r="C60" s="407">
        <v>4.1498999999999997</v>
      </c>
      <c r="E60" s="398">
        <v>18</v>
      </c>
      <c r="F60" s="403">
        <f t="shared" si="2"/>
        <v>74.6982</v>
      </c>
    </row>
    <row r="61" spans="1:6" ht="15">
      <c r="A61" s="405" t="s">
        <v>813</v>
      </c>
      <c r="B61" s="406">
        <v>1</v>
      </c>
      <c r="C61" s="407">
        <v>27</v>
      </c>
      <c r="E61" s="398">
        <v>18</v>
      </c>
      <c r="F61" s="403">
        <f t="shared" si="2"/>
        <v>486</v>
      </c>
    </row>
    <row r="62" spans="1:6" ht="15">
      <c r="A62" s="405" t="s">
        <v>814</v>
      </c>
      <c r="B62" s="406">
        <v>1</v>
      </c>
      <c r="C62" s="407">
        <v>11.223000000000001</v>
      </c>
      <c r="E62" s="398">
        <v>18</v>
      </c>
      <c r="F62" s="403">
        <f t="shared" si="2"/>
        <v>202.01400000000001</v>
      </c>
    </row>
    <row r="63" spans="1:6" ht="15">
      <c r="A63" s="405" t="s">
        <v>815</v>
      </c>
      <c r="B63" s="406">
        <v>1</v>
      </c>
      <c r="C63" s="407">
        <v>9.3524999999999991</v>
      </c>
      <c r="E63" s="398">
        <v>18</v>
      </c>
      <c r="F63" s="403">
        <f t="shared" si="2"/>
        <v>168.34499999999997</v>
      </c>
    </row>
    <row r="64" spans="1:6" ht="15">
      <c r="A64" s="405" t="s">
        <v>816</v>
      </c>
      <c r="B64" s="406">
        <v>1</v>
      </c>
      <c r="C64" s="407">
        <v>3.48</v>
      </c>
      <c r="E64" s="398">
        <v>18</v>
      </c>
      <c r="F64" s="403">
        <f t="shared" si="2"/>
        <v>62.64</v>
      </c>
    </row>
    <row r="65" spans="1:6" ht="15">
      <c r="A65" s="405" t="s">
        <v>817</v>
      </c>
      <c r="B65" s="406">
        <v>1</v>
      </c>
      <c r="C65" s="407">
        <v>12.05</v>
      </c>
      <c r="E65" s="398">
        <v>18</v>
      </c>
      <c r="F65" s="403">
        <f t="shared" si="2"/>
        <v>216.9</v>
      </c>
    </row>
    <row r="66" spans="1:6" ht="30">
      <c r="A66" s="405" t="s">
        <v>818</v>
      </c>
      <c r="B66" s="406">
        <v>1</v>
      </c>
      <c r="C66" s="407">
        <v>59</v>
      </c>
      <c r="E66" s="398">
        <v>18</v>
      </c>
      <c r="F66" s="403">
        <f t="shared" si="2"/>
        <v>1062</v>
      </c>
    </row>
    <row r="67" spans="1:6" ht="15">
      <c r="A67" s="405" t="s">
        <v>819</v>
      </c>
      <c r="B67" s="406">
        <v>1</v>
      </c>
      <c r="C67" s="407">
        <v>2</v>
      </c>
      <c r="E67" s="398">
        <v>18</v>
      </c>
      <c r="F67" s="403">
        <f t="shared" si="2"/>
        <v>36</v>
      </c>
    </row>
    <row r="68" spans="1:6" ht="15">
      <c r="A68" s="405" t="s">
        <v>820</v>
      </c>
      <c r="B68" s="406">
        <v>1</v>
      </c>
      <c r="C68" s="407">
        <v>67.625100000000003</v>
      </c>
      <c r="E68" s="398">
        <v>18</v>
      </c>
      <c r="F68" s="403">
        <f t="shared" si="2"/>
        <v>1217.2518</v>
      </c>
    </row>
    <row r="69" spans="1:6" ht="15">
      <c r="A69" s="405" t="s">
        <v>821</v>
      </c>
      <c r="B69" s="406">
        <v>2</v>
      </c>
      <c r="C69" s="407">
        <v>7.2470999999999997</v>
      </c>
      <c r="E69" s="398">
        <v>18</v>
      </c>
      <c r="F69" s="403">
        <f t="shared" si="2"/>
        <v>260.8956</v>
      </c>
    </row>
    <row r="70" spans="1:6" ht="15">
      <c r="A70" s="405" t="s">
        <v>822</v>
      </c>
      <c r="B70" s="406">
        <v>1</v>
      </c>
      <c r="C70" s="407">
        <v>30.284700000000001</v>
      </c>
      <c r="E70" s="398">
        <v>18</v>
      </c>
      <c r="F70" s="403">
        <f t="shared" si="2"/>
        <v>545.12459999999999</v>
      </c>
    </row>
    <row r="71" spans="1:6" ht="15">
      <c r="A71" s="405" t="s">
        <v>823</v>
      </c>
      <c r="B71" s="406">
        <v>1</v>
      </c>
      <c r="C71" s="407">
        <v>17.5</v>
      </c>
      <c r="E71" s="398">
        <v>18</v>
      </c>
      <c r="F71" s="403">
        <f t="shared" si="2"/>
        <v>315</v>
      </c>
    </row>
    <row r="72" spans="1:6" ht="15">
      <c r="A72" s="405" t="s">
        <v>824</v>
      </c>
      <c r="B72" s="406">
        <v>1</v>
      </c>
      <c r="C72" s="407">
        <v>68.5</v>
      </c>
      <c r="E72" s="398">
        <v>18</v>
      </c>
      <c r="F72" s="403">
        <f t="shared" si="2"/>
        <v>1233</v>
      </c>
    </row>
    <row r="73" spans="1:6" ht="15">
      <c r="A73" s="405" t="s">
        <v>825</v>
      </c>
      <c r="B73" s="406">
        <v>2</v>
      </c>
      <c r="C73" s="407">
        <v>24</v>
      </c>
      <c r="E73" s="398">
        <v>18</v>
      </c>
      <c r="F73" s="403">
        <f t="shared" si="2"/>
        <v>864</v>
      </c>
    </row>
    <row r="74" spans="1:6" ht="15">
      <c r="A74" s="405" t="s">
        <v>826</v>
      </c>
      <c r="B74" s="406">
        <v>1</v>
      </c>
      <c r="C74" s="407">
        <v>6.7338000000000005</v>
      </c>
      <c r="E74" s="398">
        <v>18</v>
      </c>
      <c r="F74" s="403">
        <f t="shared" si="2"/>
        <v>121.20840000000001</v>
      </c>
    </row>
    <row r="75" spans="1:6" ht="15">
      <c r="A75" s="405" t="s">
        <v>827</v>
      </c>
      <c r="B75" s="406">
        <v>1</v>
      </c>
      <c r="C75" s="407">
        <v>6.5</v>
      </c>
      <c r="E75" s="398">
        <v>18</v>
      </c>
      <c r="F75" s="403">
        <f t="shared" si="2"/>
        <v>117</v>
      </c>
    </row>
    <row r="76" spans="1:6" ht="15">
      <c r="A76" s="405" t="s">
        <v>828</v>
      </c>
      <c r="B76" s="406">
        <v>1</v>
      </c>
      <c r="C76" s="407">
        <v>7.8560999999999996</v>
      </c>
      <c r="E76" s="398">
        <v>18</v>
      </c>
      <c r="F76" s="403">
        <f t="shared" si="2"/>
        <v>141.40979999999999</v>
      </c>
    </row>
    <row r="77" spans="1:6" ht="15">
      <c r="A77" s="405" t="s">
        <v>829</v>
      </c>
      <c r="B77" s="406">
        <v>1</v>
      </c>
      <c r="C77" s="407">
        <v>4.4892000000000003</v>
      </c>
      <c r="E77" s="398">
        <v>18</v>
      </c>
      <c r="F77" s="403">
        <f t="shared" si="2"/>
        <v>80.805599999999998</v>
      </c>
    </row>
    <row r="78" spans="1:6" ht="15">
      <c r="A78" s="405" t="s">
        <v>830</v>
      </c>
      <c r="B78" s="406">
        <v>2</v>
      </c>
      <c r="C78" s="407">
        <v>32</v>
      </c>
      <c r="E78" s="398">
        <v>18</v>
      </c>
      <c r="F78" s="403">
        <f t="shared" si="2"/>
        <v>1152</v>
      </c>
    </row>
    <row r="79" spans="1:6">
      <c r="F79" s="402">
        <f>SUM(F55:F78)</f>
        <v>11605.766399999999</v>
      </c>
    </row>
    <row r="81" spans="2:10">
      <c r="B81" s="398"/>
      <c r="F81" s="401">
        <f>SUM(F79,F53,F27)</f>
        <v>29176.335299955404</v>
      </c>
    </row>
    <row r="82" spans="2:10">
      <c r="F82" s="401">
        <f>+F81</f>
        <v>29176.335299955404</v>
      </c>
    </row>
    <row r="83" spans="2:10">
      <c r="B83" s="398"/>
      <c r="F83" s="403">
        <f>+J83*I83*H83</f>
        <v>54000</v>
      </c>
      <c r="H83" s="398">
        <v>40</v>
      </c>
      <c r="I83" s="398">
        <v>30</v>
      </c>
      <c r="J83" s="398">
        <v>45</v>
      </c>
    </row>
    <row r="84" spans="2:10">
      <c r="F84" s="403">
        <f>+J84*I84*H84</f>
        <v>2520</v>
      </c>
      <c r="H84" s="398">
        <v>4</v>
      </c>
      <c r="I84" s="398">
        <v>30</v>
      </c>
      <c r="J84" s="398">
        <v>21</v>
      </c>
    </row>
    <row r="85" spans="2:10">
      <c r="F85" s="401">
        <f>(SUM(F81:F84))*6.96</f>
        <v>799513.78737537924</v>
      </c>
    </row>
  </sheetData>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workbookViewId="0">
      <selection activeCell="G22" sqref="G22"/>
    </sheetView>
  </sheetViews>
  <sheetFormatPr baseColWidth="10" defaultRowHeight="12.75"/>
  <cols>
    <col min="1" max="1" width="37.85546875" style="398" customWidth="1"/>
    <col min="2" max="2" width="11.42578125" style="400"/>
    <col min="3" max="3" width="12.5703125" style="398" bestFit="1" customWidth="1"/>
    <col min="4" max="16384" width="11.42578125" style="398"/>
  </cols>
  <sheetData>
    <row r="1" spans="1:6">
      <c r="A1" s="398" t="s">
        <v>762</v>
      </c>
      <c r="B1" s="399" t="s">
        <v>763</v>
      </c>
      <c r="C1" s="399" t="s">
        <v>764</v>
      </c>
    </row>
    <row r="2" spans="1:6">
      <c r="A2" s="398" t="s">
        <v>765</v>
      </c>
      <c r="B2" s="400">
        <v>1</v>
      </c>
      <c r="C2" s="401">
        <v>48.274648269549992</v>
      </c>
      <c r="E2" s="398">
        <v>12</v>
      </c>
      <c r="F2" s="398">
        <f>+E2*C2*B2</f>
        <v>579.29577923459988</v>
      </c>
    </row>
    <row r="3" spans="1:6">
      <c r="A3" s="398" t="s">
        <v>766</v>
      </c>
      <c r="B3" s="400">
        <v>1</v>
      </c>
      <c r="C3" s="401">
        <v>35.534475529389994</v>
      </c>
      <c r="E3" s="398">
        <v>12</v>
      </c>
      <c r="F3" s="398">
        <f>+E3*C3*B3</f>
        <v>426.41370635267992</v>
      </c>
    </row>
    <row r="4" spans="1:6">
      <c r="C4" s="401"/>
      <c r="E4" s="398">
        <v>12</v>
      </c>
    </row>
    <row r="5" spans="1:6">
      <c r="A5" s="398" t="s">
        <v>767</v>
      </c>
      <c r="B5" s="400" t="s">
        <v>763</v>
      </c>
      <c r="C5" s="401" t="s">
        <v>764</v>
      </c>
      <c r="E5" s="398">
        <v>12</v>
      </c>
    </row>
    <row r="6" spans="1:6">
      <c r="A6" s="398" t="s">
        <v>768</v>
      </c>
      <c r="B6" s="400">
        <v>1</v>
      </c>
      <c r="C6" s="401">
        <v>39.759190350000004</v>
      </c>
      <c r="E6" s="398">
        <v>12</v>
      </c>
      <c r="F6" s="398">
        <f>+E6*C6*B6</f>
        <v>477.11028420000002</v>
      </c>
    </row>
    <row r="7" spans="1:6">
      <c r="A7" s="398" t="s">
        <v>769</v>
      </c>
      <c r="B7" s="400">
        <v>1</v>
      </c>
      <c r="C7" s="401">
        <v>31.287790099999999</v>
      </c>
      <c r="E7" s="398">
        <v>12</v>
      </c>
      <c r="F7" s="398">
        <f>+E7*C7*B7</f>
        <v>375.4534812</v>
      </c>
    </row>
    <row r="8" spans="1:6">
      <c r="C8" s="401"/>
      <c r="E8" s="398">
        <v>12</v>
      </c>
    </row>
    <row r="9" spans="1:6">
      <c r="A9" s="398" t="s">
        <v>770</v>
      </c>
      <c r="B9" s="400" t="s">
        <v>763</v>
      </c>
      <c r="C9" s="401" t="s">
        <v>764</v>
      </c>
      <c r="E9" s="398">
        <v>12</v>
      </c>
    </row>
    <row r="10" spans="1:6">
      <c r="A10" s="398" t="s">
        <v>771</v>
      </c>
      <c r="B10" s="400">
        <v>1</v>
      </c>
      <c r="C10" s="401">
        <v>52.466290725</v>
      </c>
      <c r="E10" s="398">
        <v>12</v>
      </c>
      <c r="F10" s="398">
        <f>+E10*C10*B10</f>
        <v>629.59548870000003</v>
      </c>
    </row>
    <row r="11" spans="1:6">
      <c r="C11" s="401"/>
      <c r="E11" s="398">
        <v>12</v>
      </c>
    </row>
    <row r="12" spans="1:6">
      <c r="A12" s="398" t="s">
        <v>772</v>
      </c>
      <c r="B12" s="400" t="s">
        <v>763</v>
      </c>
      <c r="C12" s="401" t="s">
        <v>764</v>
      </c>
      <c r="E12" s="398">
        <v>12</v>
      </c>
    </row>
    <row r="13" spans="1:6">
      <c r="A13" s="398" t="s">
        <v>773</v>
      </c>
      <c r="B13" s="400">
        <v>1</v>
      </c>
      <c r="C13" s="401">
        <v>65.173391100000003</v>
      </c>
      <c r="E13" s="398">
        <v>12</v>
      </c>
      <c r="F13" s="398">
        <f t="shared" ref="F13:F20" si="0">+E13*C13*B13</f>
        <v>782.08069320000004</v>
      </c>
    </row>
    <row r="14" spans="1:6">
      <c r="A14" s="398" t="s">
        <v>774</v>
      </c>
      <c r="B14" s="400">
        <v>1</v>
      </c>
      <c r="C14" s="401">
        <v>56.701990850000001</v>
      </c>
      <c r="E14" s="398">
        <v>12</v>
      </c>
      <c r="F14" s="398">
        <f t="shared" si="0"/>
        <v>680.42389019999996</v>
      </c>
    </row>
    <row r="15" spans="1:6">
      <c r="A15" s="398" t="s">
        <v>765</v>
      </c>
      <c r="B15" s="400">
        <v>1</v>
      </c>
      <c r="C15" s="401">
        <v>50.772010675000004</v>
      </c>
      <c r="E15" s="398">
        <v>12</v>
      </c>
      <c r="F15" s="398">
        <f t="shared" si="0"/>
        <v>609.26412810000011</v>
      </c>
    </row>
    <row r="16" spans="1:6">
      <c r="A16" s="398" t="s">
        <v>775</v>
      </c>
      <c r="B16" s="400">
        <v>1</v>
      </c>
      <c r="C16" s="401">
        <v>39.759190350000004</v>
      </c>
      <c r="E16" s="398">
        <v>12</v>
      </c>
      <c r="F16" s="398">
        <f t="shared" si="0"/>
        <v>477.11028420000002</v>
      </c>
    </row>
    <row r="17" spans="1:6">
      <c r="A17" s="398" t="s">
        <v>776</v>
      </c>
      <c r="B17" s="400">
        <v>1</v>
      </c>
      <c r="C17" s="401">
        <v>43.994890474999998</v>
      </c>
      <c r="E17" s="398">
        <v>12</v>
      </c>
      <c r="F17" s="398">
        <f t="shared" si="0"/>
        <v>527.93868569999995</v>
      </c>
    </row>
    <row r="18" spans="1:6">
      <c r="A18" s="398" t="s">
        <v>777</v>
      </c>
      <c r="B18" s="400">
        <v>1</v>
      </c>
      <c r="C18" s="401">
        <v>42.300610424999995</v>
      </c>
      <c r="E18" s="398">
        <v>12</v>
      </c>
      <c r="F18" s="398">
        <f t="shared" si="0"/>
        <v>507.60732509999991</v>
      </c>
    </row>
    <row r="19" spans="1:6">
      <c r="A19" s="398" t="s">
        <v>778</v>
      </c>
      <c r="B19" s="400">
        <v>1</v>
      </c>
      <c r="C19" s="401">
        <v>31.287790099999999</v>
      </c>
      <c r="E19" s="398">
        <v>12</v>
      </c>
      <c r="F19" s="398">
        <f t="shared" si="0"/>
        <v>375.4534812</v>
      </c>
    </row>
    <row r="20" spans="1:6">
      <c r="A20" s="398" t="s">
        <v>779</v>
      </c>
      <c r="B20" s="400">
        <v>1</v>
      </c>
      <c r="C20" s="401">
        <v>27.052089975000001</v>
      </c>
      <c r="E20" s="398">
        <v>12</v>
      </c>
      <c r="F20" s="398">
        <f t="shared" si="0"/>
        <v>324.62507970000001</v>
      </c>
    </row>
    <row r="21" spans="1:6">
      <c r="C21" s="401"/>
      <c r="E21" s="398">
        <v>12</v>
      </c>
    </row>
    <row r="22" spans="1:6">
      <c r="A22" s="398" t="s">
        <v>780</v>
      </c>
      <c r="B22" s="400" t="s">
        <v>763</v>
      </c>
      <c r="C22" s="401" t="s">
        <v>764</v>
      </c>
      <c r="E22" s="398">
        <v>12</v>
      </c>
    </row>
    <row r="23" spans="1:6">
      <c r="A23" s="398" t="s">
        <v>781</v>
      </c>
      <c r="B23" s="400">
        <v>1</v>
      </c>
      <c r="C23" s="401">
        <v>48.524424613848929</v>
      </c>
      <c r="E23" s="398">
        <v>12</v>
      </c>
      <c r="F23" s="398">
        <f>+E23*C23*B23</f>
        <v>582.29309536618712</v>
      </c>
    </row>
    <row r="24" spans="1:6">
      <c r="A24" s="398" t="s">
        <v>782</v>
      </c>
      <c r="B24" s="400">
        <v>1</v>
      </c>
      <c r="C24" s="401">
        <v>37.511604288848915</v>
      </c>
      <c r="E24" s="398">
        <v>12</v>
      </c>
      <c r="F24" s="398">
        <f>+E24*C24*B24</f>
        <v>450.13925146618698</v>
      </c>
    </row>
    <row r="25" spans="1:6">
      <c r="A25" s="398" t="s">
        <v>783</v>
      </c>
      <c r="B25" s="400">
        <v>1</v>
      </c>
      <c r="C25" s="401">
        <v>37.511604288848915</v>
      </c>
      <c r="E25" s="398">
        <v>12</v>
      </c>
      <c r="F25" s="398">
        <f>+E25*C25*B25</f>
        <v>450.13925146618698</v>
      </c>
    </row>
    <row r="26" spans="1:6">
      <c r="A26" s="398" t="s">
        <v>784</v>
      </c>
      <c r="B26" s="400">
        <v>1</v>
      </c>
      <c r="C26" s="401">
        <v>33.275904163848914</v>
      </c>
      <c r="E26" s="398">
        <v>12</v>
      </c>
      <c r="F26" s="398">
        <f>+E26*C26*B26</f>
        <v>399.31084996618699</v>
      </c>
    </row>
    <row r="27" spans="1:6">
      <c r="E27" s="398">
        <v>12</v>
      </c>
      <c r="F27" s="402">
        <f>SUM(F2:F26)</f>
        <v>8654.2547553520271</v>
      </c>
    </row>
    <row r="28" spans="1:6">
      <c r="E28" s="398">
        <v>12</v>
      </c>
    </row>
    <row r="29" spans="1:6">
      <c r="A29" s="398" t="s">
        <v>785</v>
      </c>
      <c r="B29" s="400" t="s">
        <v>763</v>
      </c>
      <c r="C29" s="403" t="s">
        <v>764</v>
      </c>
      <c r="E29" s="398">
        <v>12</v>
      </c>
    </row>
    <row r="30" spans="1:6">
      <c r="A30" s="398" t="s">
        <v>786</v>
      </c>
      <c r="B30" s="400">
        <v>2</v>
      </c>
      <c r="C30" s="401">
        <v>20.953266416666665</v>
      </c>
      <c r="E30" s="398">
        <v>12</v>
      </c>
      <c r="F30" s="398">
        <f t="shared" ref="F30:F47" si="1">+E30*C30*B30</f>
        <v>502.87839399999996</v>
      </c>
    </row>
    <row r="31" spans="1:6">
      <c r="A31" s="398" t="s">
        <v>787</v>
      </c>
      <c r="B31" s="400">
        <v>2</v>
      </c>
      <c r="C31" s="401">
        <v>56.598292650739154</v>
      </c>
      <c r="E31" s="398">
        <v>12</v>
      </c>
      <c r="F31" s="398">
        <f t="shared" si="1"/>
        <v>1358.3590236177397</v>
      </c>
    </row>
    <row r="32" spans="1:6">
      <c r="A32" s="398" t="s">
        <v>788</v>
      </c>
      <c r="B32" s="400">
        <v>1</v>
      </c>
      <c r="C32" s="401">
        <v>25.190247513556667</v>
      </c>
      <c r="E32" s="398">
        <v>12</v>
      </c>
      <c r="F32" s="398">
        <f t="shared" si="1"/>
        <v>302.28297016267999</v>
      </c>
    </row>
    <row r="33" spans="1:6">
      <c r="A33" s="398" t="s">
        <v>789</v>
      </c>
      <c r="B33" s="400">
        <v>1</v>
      </c>
      <c r="C33" s="401">
        <v>31.975131179556669</v>
      </c>
      <c r="E33" s="398">
        <v>12</v>
      </c>
      <c r="F33" s="398">
        <f t="shared" si="1"/>
        <v>383.70157415468003</v>
      </c>
    </row>
    <row r="34" spans="1:6">
      <c r="A34" s="398" t="s">
        <v>790</v>
      </c>
      <c r="B34" s="400">
        <v>1</v>
      </c>
      <c r="C34" s="401">
        <v>31.975131179556669</v>
      </c>
      <c r="E34" s="398">
        <v>12</v>
      </c>
      <c r="F34" s="398">
        <f t="shared" si="1"/>
        <v>383.70157415468003</v>
      </c>
    </row>
    <row r="35" spans="1:6">
      <c r="A35" s="398" t="s">
        <v>791</v>
      </c>
      <c r="B35" s="400">
        <v>1</v>
      </c>
      <c r="C35" s="401">
        <v>31.975131179556669</v>
      </c>
      <c r="E35" s="398">
        <v>12</v>
      </c>
      <c r="F35" s="398">
        <f t="shared" si="1"/>
        <v>383.70157415468003</v>
      </c>
    </row>
    <row r="36" spans="1:6">
      <c r="A36" s="398" t="s">
        <v>792</v>
      </c>
      <c r="B36" s="400">
        <v>1</v>
      </c>
      <c r="C36" s="401">
        <v>16.717566291666667</v>
      </c>
      <c r="E36" s="398">
        <v>12</v>
      </c>
      <c r="F36" s="398">
        <f t="shared" si="1"/>
        <v>200.61079549999999</v>
      </c>
    </row>
    <row r="37" spans="1:6">
      <c r="A37" s="398" t="s">
        <v>793</v>
      </c>
      <c r="B37" s="400">
        <v>1</v>
      </c>
      <c r="C37" s="401">
        <v>16.717566291666667</v>
      </c>
      <c r="E37" s="398">
        <v>12</v>
      </c>
      <c r="F37" s="398">
        <f t="shared" si="1"/>
        <v>200.61079549999999</v>
      </c>
    </row>
    <row r="38" spans="1:6">
      <c r="A38" s="398" t="s">
        <v>794</v>
      </c>
      <c r="B38" s="400">
        <v>1</v>
      </c>
      <c r="C38" s="401">
        <v>20.106126391666667</v>
      </c>
      <c r="E38" s="398">
        <v>12</v>
      </c>
      <c r="F38" s="398">
        <f t="shared" si="1"/>
        <v>241.27351670000002</v>
      </c>
    </row>
    <row r="39" spans="1:6">
      <c r="A39" s="398" t="s">
        <v>795</v>
      </c>
      <c r="B39" s="400">
        <v>1</v>
      </c>
      <c r="C39" s="401">
        <v>31.975131179556669</v>
      </c>
      <c r="E39" s="398">
        <v>12</v>
      </c>
      <c r="F39" s="398">
        <f t="shared" si="1"/>
        <v>383.70157415468003</v>
      </c>
    </row>
    <row r="40" spans="1:6">
      <c r="A40" s="398" t="s">
        <v>796</v>
      </c>
      <c r="B40" s="400">
        <v>1</v>
      </c>
      <c r="C40" s="401">
        <v>14.599716229166667</v>
      </c>
      <c r="E40" s="398">
        <v>12</v>
      </c>
      <c r="F40" s="398">
        <f t="shared" si="1"/>
        <v>175.19659475</v>
      </c>
    </row>
    <row r="41" spans="1:6">
      <c r="A41" s="398" t="s">
        <v>797</v>
      </c>
      <c r="B41" s="400">
        <v>1</v>
      </c>
      <c r="C41" s="401">
        <v>16.717566291666667</v>
      </c>
      <c r="E41" s="398">
        <v>12</v>
      </c>
      <c r="F41" s="398">
        <f t="shared" si="1"/>
        <v>200.61079549999999</v>
      </c>
    </row>
    <row r="42" spans="1:6">
      <c r="A42" s="398" t="s">
        <v>798</v>
      </c>
      <c r="B42" s="400">
        <v>1</v>
      </c>
      <c r="C42" s="401">
        <v>33.671352096056658</v>
      </c>
      <c r="E42" s="398">
        <v>12</v>
      </c>
      <c r="F42" s="398">
        <f t="shared" si="1"/>
        <v>404.05622515267987</v>
      </c>
    </row>
    <row r="43" spans="1:6">
      <c r="A43" s="398" t="s">
        <v>799</v>
      </c>
      <c r="B43" s="400">
        <v>1</v>
      </c>
      <c r="C43" s="401">
        <v>35.367573012556669</v>
      </c>
      <c r="E43" s="398">
        <v>12</v>
      </c>
      <c r="F43" s="398">
        <f t="shared" si="1"/>
        <v>424.41087615068</v>
      </c>
    </row>
    <row r="44" spans="1:6">
      <c r="A44" s="398" t="s">
        <v>800</v>
      </c>
      <c r="B44" s="400">
        <v>1</v>
      </c>
      <c r="C44" s="401">
        <v>40.447579497466663</v>
      </c>
      <c r="E44" s="398">
        <v>12</v>
      </c>
      <c r="F44" s="398">
        <f t="shared" si="1"/>
        <v>485.37095396959995</v>
      </c>
    </row>
    <row r="45" spans="1:6">
      <c r="A45" s="398" t="s">
        <v>801</v>
      </c>
      <c r="B45" s="400">
        <v>1</v>
      </c>
      <c r="C45" s="401">
        <v>46.410903758936676</v>
      </c>
      <c r="E45" s="398">
        <v>12</v>
      </c>
      <c r="F45" s="398">
        <f t="shared" si="1"/>
        <v>556.93084510724009</v>
      </c>
    </row>
    <row r="46" spans="1:6">
      <c r="A46" s="398" t="s">
        <v>802</v>
      </c>
      <c r="B46" s="400">
        <v>1</v>
      </c>
      <c r="C46" s="401">
        <v>33.671352096056658</v>
      </c>
      <c r="E46" s="398">
        <v>12</v>
      </c>
      <c r="F46" s="398">
        <f t="shared" si="1"/>
        <v>404.05622515267987</v>
      </c>
    </row>
    <row r="47" spans="1:6">
      <c r="A47" s="398" t="s">
        <v>803</v>
      </c>
      <c r="B47" s="400">
        <v>1</v>
      </c>
      <c r="C47" s="401">
        <v>26.886468430056667</v>
      </c>
      <c r="E47" s="398">
        <v>12</v>
      </c>
      <c r="F47" s="398">
        <f t="shared" si="1"/>
        <v>322.63762116068</v>
      </c>
    </row>
    <row r="48" spans="1:6">
      <c r="E48" s="398">
        <v>12</v>
      </c>
    </row>
    <row r="49" spans="1:6">
      <c r="E49" s="398">
        <v>12</v>
      </c>
    </row>
    <row r="50" spans="1:6">
      <c r="A50" s="398" t="s">
        <v>804</v>
      </c>
      <c r="B50" s="400" t="s">
        <v>763</v>
      </c>
      <c r="C50" s="403" t="s">
        <v>764</v>
      </c>
      <c r="E50" s="398">
        <v>12</v>
      </c>
    </row>
    <row r="51" spans="1:6">
      <c r="A51" s="398" t="s">
        <v>424</v>
      </c>
      <c r="B51" s="400">
        <v>8</v>
      </c>
      <c r="C51" s="401">
        <v>13.329006191666668</v>
      </c>
      <c r="E51" s="398">
        <v>12</v>
      </c>
      <c r="F51" s="398">
        <f>+E51*C51*B51</f>
        <v>1279.5845944000002</v>
      </c>
    </row>
    <row r="52" spans="1:6">
      <c r="A52" s="398" t="s">
        <v>805</v>
      </c>
      <c r="B52" s="400">
        <v>1</v>
      </c>
      <c r="C52" s="401">
        <v>26.886468430056667</v>
      </c>
      <c r="E52" s="398">
        <v>12</v>
      </c>
      <c r="F52" s="398">
        <f>+E52*C52*B52</f>
        <v>322.63762116068</v>
      </c>
    </row>
    <row r="53" spans="1:6">
      <c r="E53" s="398">
        <v>12</v>
      </c>
      <c r="F53" s="402">
        <f>SUM(F30:F52)</f>
        <v>8916.3141446033806</v>
      </c>
    </row>
    <row r="54" spans="1:6">
      <c r="C54" s="404" t="s">
        <v>806</v>
      </c>
      <c r="E54" s="398">
        <v>12</v>
      </c>
    </row>
    <row r="55" spans="1:6" ht="15">
      <c r="A55" s="405" t="s">
        <v>807</v>
      </c>
      <c r="B55" s="406">
        <v>1</v>
      </c>
      <c r="C55" s="407">
        <v>21</v>
      </c>
      <c r="E55" s="398">
        <v>22</v>
      </c>
      <c r="F55" s="403">
        <f t="shared" ref="F55:F78" si="2">+E55*C55*B55</f>
        <v>462</v>
      </c>
    </row>
    <row r="56" spans="1:6" ht="15">
      <c r="A56" s="405" t="s">
        <v>808</v>
      </c>
      <c r="B56" s="406">
        <v>2</v>
      </c>
      <c r="C56" s="407">
        <v>18</v>
      </c>
      <c r="E56" s="398">
        <v>22</v>
      </c>
      <c r="F56" s="403">
        <f t="shared" si="2"/>
        <v>792</v>
      </c>
    </row>
    <row r="57" spans="1:6" ht="15">
      <c r="A57" s="405" t="s">
        <v>809</v>
      </c>
      <c r="B57" s="406">
        <v>2</v>
      </c>
      <c r="C57" s="407">
        <v>47</v>
      </c>
      <c r="E57" s="398">
        <v>22</v>
      </c>
      <c r="F57" s="403">
        <f t="shared" si="2"/>
        <v>2068</v>
      </c>
    </row>
    <row r="58" spans="1:6" ht="15">
      <c r="A58" s="405" t="s">
        <v>810</v>
      </c>
      <c r="B58" s="406">
        <v>1</v>
      </c>
      <c r="C58" s="407">
        <v>26.526299999999999</v>
      </c>
      <c r="E58" s="398">
        <v>22</v>
      </c>
      <c r="F58" s="403">
        <f t="shared" si="2"/>
        <v>583.57859999999994</v>
      </c>
    </row>
    <row r="59" spans="1:6" ht="15">
      <c r="A59" s="405" t="s">
        <v>811</v>
      </c>
      <c r="B59" s="406">
        <v>1</v>
      </c>
      <c r="C59" s="407">
        <v>3</v>
      </c>
      <c r="E59" s="398">
        <v>22</v>
      </c>
      <c r="F59" s="403">
        <f t="shared" si="2"/>
        <v>66</v>
      </c>
    </row>
    <row r="60" spans="1:6" ht="15">
      <c r="A60" s="405" t="s">
        <v>812</v>
      </c>
      <c r="B60" s="406">
        <v>1</v>
      </c>
      <c r="C60" s="407">
        <v>4.1498999999999997</v>
      </c>
      <c r="E60" s="398">
        <v>22</v>
      </c>
      <c r="F60" s="403">
        <f t="shared" si="2"/>
        <v>91.297799999999995</v>
      </c>
    </row>
    <row r="61" spans="1:6" ht="15">
      <c r="A61" s="405" t="s">
        <v>813</v>
      </c>
      <c r="B61" s="406">
        <v>1</v>
      </c>
      <c r="C61" s="407">
        <v>27</v>
      </c>
      <c r="E61" s="398">
        <v>22</v>
      </c>
      <c r="F61" s="403">
        <f t="shared" si="2"/>
        <v>594</v>
      </c>
    </row>
    <row r="62" spans="1:6" ht="15">
      <c r="A62" s="405" t="s">
        <v>814</v>
      </c>
      <c r="B62" s="406">
        <v>1</v>
      </c>
      <c r="C62" s="407">
        <v>11.223000000000001</v>
      </c>
      <c r="E62" s="398">
        <v>22</v>
      </c>
      <c r="F62" s="403">
        <f t="shared" si="2"/>
        <v>246.90600000000001</v>
      </c>
    </row>
    <row r="63" spans="1:6" ht="15">
      <c r="A63" s="405" t="s">
        <v>815</v>
      </c>
      <c r="B63" s="406">
        <v>1</v>
      </c>
      <c r="C63" s="407">
        <v>9.3524999999999991</v>
      </c>
      <c r="E63" s="398">
        <v>22</v>
      </c>
      <c r="F63" s="403">
        <f t="shared" si="2"/>
        <v>205.755</v>
      </c>
    </row>
    <row r="64" spans="1:6" ht="15">
      <c r="A64" s="405" t="s">
        <v>816</v>
      </c>
      <c r="B64" s="406">
        <v>1</v>
      </c>
      <c r="C64" s="407">
        <v>3.48</v>
      </c>
      <c r="E64" s="398">
        <v>22</v>
      </c>
      <c r="F64" s="403">
        <f t="shared" si="2"/>
        <v>76.56</v>
      </c>
    </row>
    <row r="65" spans="1:6" ht="15">
      <c r="A65" s="405" t="s">
        <v>817</v>
      </c>
      <c r="B65" s="406">
        <v>1</v>
      </c>
      <c r="C65" s="407">
        <v>12.05</v>
      </c>
      <c r="E65" s="398">
        <v>22</v>
      </c>
      <c r="F65" s="403">
        <f t="shared" si="2"/>
        <v>265.10000000000002</v>
      </c>
    </row>
    <row r="66" spans="1:6" ht="30">
      <c r="A66" s="405" t="s">
        <v>818</v>
      </c>
      <c r="B66" s="406">
        <v>1</v>
      </c>
      <c r="C66" s="407">
        <v>59</v>
      </c>
      <c r="E66" s="398">
        <v>22</v>
      </c>
      <c r="F66" s="403">
        <f t="shared" si="2"/>
        <v>1298</v>
      </c>
    </row>
    <row r="67" spans="1:6" ht="15">
      <c r="A67" s="405" t="s">
        <v>819</v>
      </c>
      <c r="B67" s="406">
        <v>1</v>
      </c>
      <c r="C67" s="407">
        <v>2</v>
      </c>
      <c r="E67" s="398">
        <v>22</v>
      </c>
      <c r="F67" s="403">
        <f t="shared" si="2"/>
        <v>44</v>
      </c>
    </row>
    <row r="68" spans="1:6" ht="15">
      <c r="A68" s="405" t="s">
        <v>820</v>
      </c>
      <c r="B68" s="406">
        <v>1</v>
      </c>
      <c r="C68" s="407">
        <v>67.625100000000003</v>
      </c>
      <c r="E68" s="398">
        <v>22</v>
      </c>
      <c r="F68" s="403">
        <f t="shared" si="2"/>
        <v>1487.7522000000001</v>
      </c>
    </row>
    <row r="69" spans="1:6" ht="15">
      <c r="A69" s="405" t="s">
        <v>821</v>
      </c>
      <c r="B69" s="406">
        <v>2</v>
      </c>
      <c r="C69" s="407">
        <v>7.2470999999999997</v>
      </c>
      <c r="E69" s="398">
        <v>22</v>
      </c>
      <c r="F69" s="403">
        <f t="shared" si="2"/>
        <v>318.87239999999997</v>
      </c>
    </row>
    <row r="70" spans="1:6" ht="15">
      <c r="A70" s="405" t="s">
        <v>822</v>
      </c>
      <c r="B70" s="406">
        <v>1</v>
      </c>
      <c r="C70" s="407">
        <v>30.284700000000001</v>
      </c>
      <c r="E70" s="398">
        <v>22</v>
      </c>
      <c r="F70" s="403">
        <f t="shared" si="2"/>
        <v>666.26340000000005</v>
      </c>
    </row>
    <row r="71" spans="1:6" ht="15">
      <c r="A71" s="405" t="s">
        <v>823</v>
      </c>
      <c r="B71" s="406">
        <v>1</v>
      </c>
      <c r="C71" s="407">
        <v>17.5</v>
      </c>
      <c r="E71" s="398">
        <v>22</v>
      </c>
      <c r="F71" s="403">
        <f t="shared" si="2"/>
        <v>385</v>
      </c>
    </row>
    <row r="72" spans="1:6" ht="15">
      <c r="A72" s="405" t="s">
        <v>824</v>
      </c>
      <c r="B72" s="406">
        <v>1</v>
      </c>
      <c r="C72" s="407">
        <v>68.5</v>
      </c>
      <c r="E72" s="398">
        <v>22</v>
      </c>
      <c r="F72" s="403">
        <f t="shared" si="2"/>
        <v>1507</v>
      </c>
    </row>
    <row r="73" spans="1:6" ht="15">
      <c r="A73" s="405" t="s">
        <v>825</v>
      </c>
      <c r="B73" s="406">
        <v>2</v>
      </c>
      <c r="C73" s="407">
        <v>24</v>
      </c>
      <c r="E73" s="398">
        <v>22</v>
      </c>
      <c r="F73" s="403">
        <f t="shared" si="2"/>
        <v>1056</v>
      </c>
    </row>
    <row r="74" spans="1:6" ht="15">
      <c r="A74" s="405" t="s">
        <v>826</v>
      </c>
      <c r="B74" s="406">
        <v>1</v>
      </c>
      <c r="C74" s="407">
        <v>6.7338000000000005</v>
      </c>
      <c r="E74" s="398">
        <v>22</v>
      </c>
      <c r="F74" s="403">
        <f t="shared" si="2"/>
        <v>148.14360000000002</v>
      </c>
    </row>
    <row r="75" spans="1:6" ht="15">
      <c r="A75" s="405" t="s">
        <v>827</v>
      </c>
      <c r="B75" s="406">
        <v>1</v>
      </c>
      <c r="C75" s="407">
        <v>6.5</v>
      </c>
      <c r="E75" s="398">
        <v>22</v>
      </c>
      <c r="F75" s="403">
        <f t="shared" si="2"/>
        <v>143</v>
      </c>
    </row>
    <row r="76" spans="1:6" ht="15">
      <c r="A76" s="405" t="s">
        <v>828</v>
      </c>
      <c r="B76" s="406">
        <v>1</v>
      </c>
      <c r="C76" s="407">
        <v>7.8560999999999996</v>
      </c>
      <c r="E76" s="398">
        <v>22</v>
      </c>
      <c r="F76" s="403">
        <f t="shared" si="2"/>
        <v>172.83419999999998</v>
      </c>
    </row>
    <row r="77" spans="1:6" ht="15">
      <c r="A77" s="405" t="s">
        <v>829</v>
      </c>
      <c r="B77" s="406">
        <v>1</v>
      </c>
      <c r="C77" s="407">
        <v>4.4892000000000003</v>
      </c>
      <c r="E77" s="398">
        <v>22</v>
      </c>
      <c r="F77" s="403">
        <f t="shared" si="2"/>
        <v>98.762400000000014</v>
      </c>
    </row>
    <row r="78" spans="1:6" ht="15">
      <c r="A78" s="405" t="s">
        <v>830</v>
      </c>
      <c r="B78" s="406">
        <v>2</v>
      </c>
      <c r="C78" s="407">
        <v>32</v>
      </c>
      <c r="E78" s="398">
        <v>22</v>
      </c>
      <c r="F78" s="403">
        <f t="shared" si="2"/>
        <v>1408</v>
      </c>
    </row>
    <row r="79" spans="1:6">
      <c r="F79" s="402">
        <f>SUM(F55:F78)</f>
        <v>14184.825599999998</v>
      </c>
    </row>
    <row r="81" spans="2:10">
      <c r="B81" s="398"/>
      <c r="F81" s="401">
        <f>SUM(F79,F53,F27)</f>
        <v>31755.394499955408</v>
      </c>
    </row>
    <row r="82" spans="2:10">
      <c r="F82" s="401">
        <f>+F81</f>
        <v>31755.394499955408</v>
      </c>
    </row>
    <row r="83" spans="2:10">
      <c r="B83" s="398"/>
      <c r="F83" s="403">
        <f>+J83*I83*H83</f>
        <v>54000</v>
      </c>
      <c r="H83" s="398">
        <v>40</v>
      </c>
      <c r="I83" s="398">
        <v>30</v>
      </c>
      <c r="J83" s="398">
        <v>45</v>
      </c>
    </row>
    <row r="84" spans="2:10">
      <c r="F84" s="403">
        <f>+J84*I84*H84</f>
        <v>2520</v>
      </c>
      <c r="H84" s="398">
        <v>4</v>
      </c>
      <c r="I84" s="398">
        <v>30</v>
      </c>
      <c r="J84" s="398">
        <v>21</v>
      </c>
    </row>
    <row r="85" spans="2:10">
      <c r="F85" s="401">
        <f>(SUM(F81:F84))*6.96</f>
        <v>835414.29143937922</v>
      </c>
    </row>
  </sheetData>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87"/>
  <sheetViews>
    <sheetView zoomScale="90" zoomScaleNormal="90" workbookViewId="0">
      <selection activeCell="G22" sqref="G22"/>
    </sheetView>
  </sheetViews>
  <sheetFormatPr baseColWidth="10" defaultRowHeight="15"/>
  <cols>
    <col min="1" max="1" width="16.7109375" customWidth="1"/>
    <col min="2" max="2" width="57.42578125" customWidth="1"/>
    <col min="3" max="3" width="24.140625" customWidth="1"/>
    <col min="5" max="5" width="12.140625" customWidth="1"/>
  </cols>
  <sheetData>
    <row r="1" spans="1:6">
      <c r="A1" s="558" t="s">
        <v>413</v>
      </c>
      <c r="B1" s="558"/>
      <c r="C1" s="558"/>
      <c r="D1" s="558"/>
      <c r="E1" s="558"/>
      <c r="F1" s="558"/>
    </row>
    <row r="2" spans="1:6">
      <c r="A2" s="102" t="s">
        <v>300</v>
      </c>
    </row>
    <row r="3" spans="1:6">
      <c r="A3" s="12"/>
      <c r="B3" s="13" t="s">
        <v>99</v>
      </c>
      <c r="C3" s="14"/>
      <c r="D3" s="14"/>
      <c r="E3" s="14"/>
      <c r="F3" s="15"/>
    </row>
    <row r="4" spans="1:6" ht="30">
      <c r="A4" s="16" t="s">
        <v>92</v>
      </c>
      <c r="B4" s="17" t="s">
        <v>62</v>
      </c>
      <c r="C4" s="17" t="s">
        <v>63</v>
      </c>
      <c r="D4" s="17" t="s">
        <v>64</v>
      </c>
      <c r="E4" s="17" t="s">
        <v>65</v>
      </c>
      <c r="F4" s="26" t="s">
        <v>93</v>
      </c>
    </row>
    <row r="5" spans="1:6">
      <c r="A5" s="18">
        <v>5</v>
      </c>
      <c r="B5" s="18" t="s">
        <v>68</v>
      </c>
      <c r="C5" s="18" t="s">
        <v>69</v>
      </c>
      <c r="D5" s="18" t="s">
        <v>66</v>
      </c>
      <c r="E5" s="18">
        <v>150</v>
      </c>
      <c r="F5" s="18">
        <v>50</v>
      </c>
    </row>
    <row r="6" spans="1:6">
      <c r="A6" s="18">
        <v>6</v>
      </c>
      <c r="B6" s="18" t="s">
        <v>68</v>
      </c>
      <c r="C6" s="18" t="s">
        <v>69</v>
      </c>
      <c r="D6" s="18" t="s">
        <v>67</v>
      </c>
      <c r="E6" s="18">
        <v>150</v>
      </c>
      <c r="F6" s="18">
        <v>100</v>
      </c>
    </row>
    <row r="7" spans="1:6">
      <c r="A7" s="18">
        <v>7</v>
      </c>
      <c r="B7" s="18" t="s">
        <v>68</v>
      </c>
      <c r="C7" s="18" t="s">
        <v>69</v>
      </c>
      <c r="D7" s="18" t="s">
        <v>70</v>
      </c>
      <c r="E7" s="18">
        <v>150</v>
      </c>
      <c r="F7" s="18">
        <v>25</v>
      </c>
    </row>
    <row r="8" spans="1:6">
      <c r="A8" s="152" t="s">
        <v>388</v>
      </c>
      <c r="B8" s="21"/>
      <c r="C8" s="21"/>
      <c r="D8" s="21"/>
      <c r="E8" s="29" t="s">
        <v>19</v>
      </c>
      <c r="F8" s="22">
        <f>SUM(F5:F7)</f>
        <v>175</v>
      </c>
    </row>
    <row r="10" spans="1:6" ht="15.75">
      <c r="A10" s="561" t="s">
        <v>109</v>
      </c>
      <c r="B10" s="561"/>
      <c r="C10" s="561"/>
      <c r="D10" s="561"/>
    </row>
    <row r="11" spans="1:6" ht="31.5">
      <c r="A11" s="19" t="s">
        <v>92</v>
      </c>
      <c r="B11" s="19" t="s">
        <v>71</v>
      </c>
      <c r="C11" s="19" t="s">
        <v>72</v>
      </c>
      <c r="D11" s="27" t="s">
        <v>91</v>
      </c>
    </row>
    <row r="12" spans="1:6">
      <c r="A12" s="18">
        <v>1</v>
      </c>
      <c r="B12" s="18" t="s">
        <v>73</v>
      </c>
      <c r="C12" s="18" t="s">
        <v>74</v>
      </c>
      <c r="D12" s="18">
        <v>3</v>
      </c>
    </row>
    <row r="13" spans="1:6">
      <c r="A13" s="18">
        <v>2</v>
      </c>
      <c r="B13" s="18" t="s">
        <v>75</v>
      </c>
      <c r="C13" s="18" t="s">
        <v>74</v>
      </c>
      <c r="D13" s="18">
        <v>1</v>
      </c>
    </row>
    <row r="14" spans="1:6">
      <c r="A14" s="18">
        <v>3</v>
      </c>
      <c r="B14" s="18" t="s">
        <v>76</v>
      </c>
      <c r="C14" s="18" t="s">
        <v>77</v>
      </c>
      <c r="D14" s="18">
        <v>1</v>
      </c>
    </row>
    <row r="15" spans="1:6">
      <c r="A15" s="18">
        <v>4</v>
      </c>
      <c r="B15" s="18" t="s">
        <v>78</v>
      </c>
      <c r="C15" s="18" t="s">
        <v>77</v>
      </c>
      <c r="D15" s="18">
        <v>1</v>
      </c>
    </row>
    <row r="16" spans="1:6">
      <c r="A16" s="18">
        <v>5</v>
      </c>
      <c r="B16" s="18" t="s">
        <v>79</v>
      </c>
      <c r="C16" s="18" t="s">
        <v>77</v>
      </c>
      <c r="D16" s="18">
        <v>6</v>
      </c>
    </row>
    <row r="17" spans="1:4" ht="21" customHeight="1">
      <c r="A17" s="559" t="s">
        <v>212</v>
      </c>
      <c r="B17" s="559"/>
      <c r="C17" s="29" t="s">
        <v>19</v>
      </c>
      <c r="D17" s="22">
        <f>SUM(D12:D16)</f>
        <v>12</v>
      </c>
    </row>
    <row r="18" spans="1:4">
      <c r="A18" s="560"/>
      <c r="B18" s="560"/>
    </row>
    <row r="19" spans="1:4">
      <c r="A19" s="46"/>
    </row>
    <row r="20" spans="1:4" ht="15.75">
      <c r="A20" s="563" t="s">
        <v>98</v>
      </c>
      <c r="B20" s="563"/>
      <c r="C20" s="563"/>
      <c r="D20" s="563"/>
    </row>
    <row r="21" spans="1:4" ht="47.25">
      <c r="A21" s="20" t="s">
        <v>92</v>
      </c>
      <c r="B21" s="20" t="s">
        <v>80</v>
      </c>
      <c r="C21" s="20" t="s">
        <v>81</v>
      </c>
      <c r="D21" s="23" t="s">
        <v>108</v>
      </c>
    </row>
    <row r="22" spans="1:4">
      <c r="A22" s="18">
        <v>1</v>
      </c>
      <c r="B22" s="18" t="s">
        <v>82</v>
      </c>
      <c r="C22" s="18" t="s">
        <v>105</v>
      </c>
      <c r="D22" s="18">
        <v>6</v>
      </c>
    </row>
    <row r="23" spans="1:4">
      <c r="A23" s="18">
        <v>2</v>
      </c>
      <c r="B23" s="18" t="s">
        <v>83</v>
      </c>
      <c r="C23" s="18" t="s">
        <v>106</v>
      </c>
      <c r="D23" s="18">
        <v>3</v>
      </c>
    </row>
    <row r="24" spans="1:4">
      <c r="A24" s="18">
        <v>3</v>
      </c>
      <c r="B24" s="18" t="s">
        <v>84</v>
      </c>
      <c r="C24" s="18" t="s">
        <v>106</v>
      </c>
      <c r="D24" s="18">
        <v>13</v>
      </c>
    </row>
    <row r="25" spans="1:4">
      <c r="A25" s="18">
        <v>4</v>
      </c>
      <c r="B25" s="18" t="s">
        <v>85</v>
      </c>
      <c r="C25" s="18" t="s">
        <v>105</v>
      </c>
      <c r="D25" s="18">
        <v>20</v>
      </c>
    </row>
    <row r="26" spans="1:4">
      <c r="A26" s="18">
        <v>5</v>
      </c>
      <c r="B26" s="18" t="s">
        <v>86</v>
      </c>
      <c r="C26" s="18" t="s">
        <v>107</v>
      </c>
      <c r="D26" s="18">
        <v>7</v>
      </c>
    </row>
    <row r="27" spans="1:4">
      <c r="A27" s="18">
        <v>6</v>
      </c>
      <c r="B27" s="18" t="s">
        <v>87</v>
      </c>
      <c r="C27" s="18" t="s">
        <v>105</v>
      </c>
      <c r="D27" s="18">
        <v>9</v>
      </c>
    </row>
    <row r="28" spans="1:4">
      <c r="A28" s="18">
        <v>7</v>
      </c>
      <c r="B28" s="18" t="s">
        <v>88</v>
      </c>
      <c r="C28" s="18" t="s">
        <v>107</v>
      </c>
      <c r="D28" s="18">
        <v>7</v>
      </c>
    </row>
    <row r="29" spans="1:4">
      <c r="A29" s="18">
        <v>8</v>
      </c>
      <c r="B29" s="18" t="s">
        <v>89</v>
      </c>
      <c r="C29" s="18" t="s">
        <v>107</v>
      </c>
      <c r="D29" s="18">
        <v>6</v>
      </c>
    </row>
    <row r="30" spans="1:4">
      <c r="A30" s="18">
        <v>9</v>
      </c>
      <c r="B30" s="18" t="s">
        <v>90</v>
      </c>
      <c r="C30" s="18" t="s">
        <v>107</v>
      </c>
      <c r="D30" s="18">
        <v>6</v>
      </c>
    </row>
    <row r="31" spans="1:4">
      <c r="C31" s="28" t="s">
        <v>19</v>
      </c>
      <c r="D31" s="24">
        <f>SUM(D22:D30)</f>
        <v>77</v>
      </c>
    </row>
    <row r="32" spans="1:4">
      <c r="C32" s="44"/>
      <c r="D32" s="47"/>
    </row>
    <row r="34" spans="1:7" ht="15.75">
      <c r="A34" s="562" t="s">
        <v>97</v>
      </c>
      <c r="B34" s="562"/>
      <c r="C34" s="562"/>
      <c r="D34" s="562"/>
      <c r="E34" s="562"/>
    </row>
    <row r="35" spans="1:7" ht="63">
      <c r="A35" s="39" t="s">
        <v>92</v>
      </c>
      <c r="B35" s="39" t="s">
        <v>100</v>
      </c>
      <c r="C35" s="39" t="s">
        <v>81</v>
      </c>
      <c r="D35" s="40" t="s">
        <v>103</v>
      </c>
      <c r="E35" s="38" t="s">
        <v>104</v>
      </c>
    </row>
    <row r="36" spans="1:7" ht="48">
      <c r="A36" s="18">
        <v>1</v>
      </c>
      <c r="B36" s="30" t="s">
        <v>101</v>
      </c>
      <c r="C36" s="31" t="s">
        <v>133</v>
      </c>
      <c r="D36" s="18">
        <v>653</v>
      </c>
      <c r="E36" s="564">
        <f>SUM(D36:D39)</f>
        <v>997</v>
      </c>
    </row>
    <row r="37" spans="1:7" ht="48">
      <c r="A37" s="18">
        <v>2</v>
      </c>
      <c r="B37" s="30" t="s">
        <v>101</v>
      </c>
      <c r="C37" s="31" t="s">
        <v>132</v>
      </c>
      <c r="D37" s="18">
        <v>94</v>
      </c>
      <c r="E37" s="565"/>
    </row>
    <row r="38" spans="1:7" ht="48">
      <c r="A38" s="18">
        <v>3</v>
      </c>
      <c r="B38" s="30" t="s">
        <v>101</v>
      </c>
      <c r="C38" s="31" t="s">
        <v>122</v>
      </c>
      <c r="D38" s="18">
        <v>189</v>
      </c>
      <c r="E38" s="565"/>
    </row>
    <row r="39" spans="1:7" ht="48.75" thickBot="1">
      <c r="A39" s="35">
        <v>4</v>
      </c>
      <c r="B39" s="37" t="s">
        <v>101</v>
      </c>
      <c r="C39" s="36" t="s">
        <v>123</v>
      </c>
      <c r="D39" s="35">
        <v>61</v>
      </c>
      <c r="E39" s="566"/>
    </row>
    <row r="40" spans="1:7" ht="48">
      <c r="A40" s="33">
        <v>5</v>
      </c>
      <c r="B40" s="33" t="s">
        <v>102</v>
      </c>
      <c r="C40" s="34" t="s">
        <v>124</v>
      </c>
      <c r="D40" s="33">
        <v>75</v>
      </c>
      <c r="E40" s="567">
        <f>SUM(D40:D48)</f>
        <v>1278</v>
      </c>
      <c r="F40">
        <f>+D40+D44</f>
        <v>150</v>
      </c>
      <c r="G40" s="180">
        <f>+F40/$F$44</f>
        <v>0.12214983713355049</v>
      </c>
    </row>
    <row r="41" spans="1:7" ht="48">
      <c r="A41" s="18">
        <v>6</v>
      </c>
      <c r="B41" s="33" t="s">
        <v>102</v>
      </c>
      <c r="C41" s="31" t="s">
        <v>125</v>
      </c>
      <c r="D41" s="18">
        <v>131</v>
      </c>
      <c r="E41" s="565"/>
      <c r="F41">
        <f>+D41+D45+D47</f>
        <v>866</v>
      </c>
      <c r="G41" s="180">
        <f>+F41/$F$44</f>
        <v>0.7052117263843648</v>
      </c>
    </row>
    <row r="42" spans="1:7" ht="48">
      <c r="A42" s="18">
        <v>7</v>
      </c>
      <c r="B42" s="33" t="s">
        <v>102</v>
      </c>
      <c r="C42" s="31" t="s">
        <v>126</v>
      </c>
      <c r="D42" s="18">
        <v>78</v>
      </c>
      <c r="E42" s="565"/>
      <c r="F42">
        <f>+D42+D46</f>
        <v>145</v>
      </c>
      <c r="G42" s="180">
        <f>+F42/$F$44</f>
        <v>0.11807817589576547</v>
      </c>
    </row>
    <row r="43" spans="1:7" ht="48">
      <c r="A43" s="18">
        <v>8</v>
      </c>
      <c r="B43" s="33" t="s">
        <v>102</v>
      </c>
      <c r="C43" s="31" t="s">
        <v>127</v>
      </c>
      <c r="D43" s="18">
        <v>67</v>
      </c>
      <c r="E43" s="565"/>
      <c r="F43">
        <f>+D43</f>
        <v>67</v>
      </c>
      <c r="G43" s="180">
        <f>+F43/$F$44</f>
        <v>5.4560260586319222E-2</v>
      </c>
    </row>
    <row r="44" spans="1:7" ht="48">
      <c r="A44" s="18">
        <v>9</v>
      </c>
      <c r="B44" s="33" t="s">
        <v>102</v>
      </c>
      <c r="C44" s="31" t="s">
        <v>128</v>
      </c>
      <c r="D44" s="18">
        <v>75</v>
      </c>
      <c r="E44" s="565"/>
      <c r="F44">
        <f>SUM(F40:F43)</f>
        <v>1228</v>
      </c>
    </row>
    <row r="45" spans="1:7" ht="48">
      <c r="A45" s="18">
        <v>10</v>
      </c>
      <c r="B45" s="33" t="s">
        <v>102</v>
      </c>
      <c r="C45" s="31" t="s">
        <v>129</v>
      </c>
      <c r="D45" s="18">
        <v>75</v>
      </c>
      <c r="E45" s="565"/>
    </row>
    <row r="46" spans="1:7" ht="48">
      <c r="A46" s="18">
        <v>11</v>
      </c>
      <c r="B46" s="33" t="s">
        <v>102</v>
      </c>
      <c r="C46" s="31" t="s">
        <v>130</v>
      </c>
      <c r="D46" s="18">
        <v>67</v>
      </c>
      <c r="E46" s="565"/>
    </row>
    <row r="47" spans="1:7" ht="48">
      <c r="A47" s="18">
        <v>12</v>
      </c>
      <c r="B47" s="33" t="s">
        <v>102</v>
      </c>
      <c r="C47" s="31" t="s">
        <v>131</v>
      </c>
      <c r="D47" s="18">
        <v>660</v>
      </c>
      <c r="E47" s="565"/>
    </row>
    <row r="48" spans="1:7" ht="36">
      <c r="A48" s="18">
        <v>13</v>
      </c>
      <c r="B48" s="33" t="s">
        <v>102</v>
      </c>
      <c r="C48" s="31" t="s">
        <v>121</v>
      </c>
      <c r="D48" s="18">
        <v>50</v>
      </c>
      <c r="E48" s="568"/>
    </row>
    <row r="49" spans="1:26">
      <c r="A49" s="48"/>
      <c r="B49" s="52"/>
      <c r="C49" s="51"/>
      <c r="D49" s="32" t="s">
        <v>19</v>
      </c>
      <c r="E49" s="24">
        <f>SUM(E36,E40)</f>
        <v>2275</v>
      </c>
    </row>
    <row r="52" spans="1:26" ht="15.75">
      <c r="A52" s="561" t="s">
        <v>110</v>
      </c>
      <c r="B52" s="561"/>
      <c r="C52" s="561"/>
      <c r="D52" s="561"/>
    </row>
    <row r="53" spans="1:26" ht="31.5">
      <c r="A53" s="25" t="s">
        <v>92</v>
      </c>
      <c r="B53" s="25" t="s">
        <v>111</v>
      </c>
      <c r="C53" s="25" t="s">
        <v>72</v>
      </c>
      <c r="D53" s="27" t="s">
        <v>119</v>
      </c>
    </row>
    <row r="54" spans="1:26" ht="30">
      <c r="A54" s="18">
        <v>1</v>
      </c>
      <c r="B54" s="49" t="s">
        <v>112</v>
      </c>
      <c r="C54" s="30" t="s">
        <v>113</v>
      </c>
      <c r="D54" s="18">
        <v>2</v>
      </c>
    </row>
    <row r="55" spans="1:26" ht="30">
      <c r="A55" s="18">
        <v>2</v>
      </c>
      <c r="B55" s="50" t="s">
        <v>114</v>
      </c>
      <c r="C55" s="30" t="s">
        <v>113</v>
      </c>
      <c r="D55" s="18">
        <v>3</v>
      </c>
    </row>
    <row r="56" spans="1:26" ht="45">
      <c r="A56" s="18">
        <v>3</v>
      </c>
      <c r="B56" s="50" t="s">
        <v>115</v>
      </c>
      <c r="C56" s="30" t="s">
        <v>113</v>
      </c>
      <c r="D56" s="18">
        <v>3</v>
      </c>
    </row>
    <row r="57" spans="1:26" ht="30">
      <c r="A57" s="18">
        <v>4</v>
      </c>
      <c r="B57" s="49" t="s">
        <v>116</v>
      </c>
      <c r="C57" s="30" t="s">
        <v>113</v>
      </c>
      <c r="D57" s="18">
        <v>1</v>
      </c>
    </row>
    <row r="58" spans="1:26" ht="30">
      <c r="A58" s="18">
        <v>5</v>
      </c>
      <c r="B58" s="49" t="s">
        <v>117</v>
      </c>
      <c r="C58" s="30" t="s">
        <v>113</v>
      </c>
      <c r="D58" s="18">
        <v>1</v>
      </c>
    </row>
    <row r="59" spans="1:26" ht="75">
      <c r="A59" s="18">
        <v>6</v>
      </c>
      <c r="B59" s="50" t="s">
        <v>118</v>
      </c>
      <c r="C59" s="30" t="s">
        <v>113</v>
      </c>
      <c r="D59" s="18">
        <v>1</v>
      </c>
    </row>
    <row r="60" spans="1:26" ht="20.25" customHeight="1">
      <c r="A60" s="559" t="s">
        <v>135</v>
      </c>
      <c r="B60" s="559"/>
      <c r="C60" s="29" t="s">
        <v>19</v>
      </c>
      <c r="D60" s="22">
        <f>SUM(D54:D59)</f>
        <v>11</v>
      </c>
    </row>
    <row r="63" spans="1:26" ht="18">
      <c r="A63" s="556" t="s">
        <v>256</v>
      </c>
      <c r="B63" s="557"/>
      <c r="C63" s="557"/>
      <c r="D63" s="557"/>
      <c r="E63" s="557"/>
      <c r="F63" s="557"/>
      <c r="G63" s="557"/>
      <c r="H63" s="557"/>
      <c r="I63" s="557"/>
      <c r="J63" s="557"/>
      <c r="K63" s="557"/>
      <c r="L63" s="557"/>
      <c r="M63" s="557"/>
      <c r="N63" s="557"/>
      <c r="O63" s="557"/>
      <c r="P63" s="557"/>
      <c r="Q63" s="557"/>
      <c r="R63" s="557"/>
      <c r="S63" s="557"/>
      <c r="T63" s="557"/>
      <c r="U63" s="557"/>
      <c r="V63" s="557"/>
      <c r="W63" s="557"/>
      <c r="X63" s="557"/>
      <c r="Y63" s="557"/>
      <c r="Z63" s="557"/>
    </row>
    <row r="64" spans="1:26" ht="47.25">
      <c r="A64" s="71" t="s">
        <v>252</v>
      </c>
      <c r="B64" s="72" t="s">
        <v>253</v>
      </c>
      <c r="C64" s="72" t="s">
        <v>137</v>
      </c>
      <c r="D64" s="72" t="s">
        <v>138</v>
      </c>
      <c r="E64" s="72" t="s">
        <v>139</v>
      </c>
      <c r="F64" s="72" t="s">
        <v>140</v>
      </c>
      <c r="G64" s="72" t="s">
        <v>141</v>
      </c>
      <c r="H64" s="72" t="s">
        <v>195</v>
      </c>
      <c r="I64" s="72" t="s">
        <v>150</v>
      </c>
      <c r="J64" s="72" t="s">
        <v>142</v>
      </c>
      <c r="K64" s="72" t="s">
        <v>143</v>
      </c>
      <c r="L64" s="72" t="s">
        <v>144</v>
      </c>
      <c r="M64" s="72" t="s">
        <v>151</v>
      </c>
      <c r="N64" s="72" t="s">
        <v>145</v>
      </c>
      <c r="O64" s="72" t="s">
        <v>146</v>
      </c>
      <c r="P64" s="72" t="s">
        <v>147</v>
      </c>
      <c r="Q64" s="72" t="s">
        <v>148</v>
      </c>
      <c r="R64" s="72" t="s">
        <v>149</v>
      </c>
      <c r="S64" s="72" t="s">
        <v>152</v>
      </c>
      <c r="T64" s="72" t="s">
        <v>153</v>
      </c>
      <c r="U64" s="72" t="s">
        <v>154</v>
      </c>
      <c r="V64" s="72" t="s">
        <v>155</v>
      </c>
      <c r="W64" s="72" t="s">
        <v>156</v>
      </c>
      <c r="X64" s="72" t="s">
        <v>157</v>
      </c>
      <c r="Y64" s="72" t="s">
        <v>158</v>
      </c>
      <c r="Z64" s="72" t="s">
        <v>250</v>
      </c>
    </row>
    <row r="65" spans="1:26">
      <c r="A65" s="53" t="s">
        <v>159</v>
      </c>
      <c r="B65" s="54" t="s">
        <v>251</v>
      </c>
      <c r="C65" s="55">
        <v>1</v>
      </c>
      <c r="D65" s="55"/>
      <c r="E65" s="55"/>
      <c r="F65" s="55"/>
      <c r="G65" s="55"/>
      <c r="H65" s="55"/>
      <c r="I65" s="55"/>
      <c r="J65" s="55"/>
      <c r="K65" s="55"/>
      <c r="L65" s="55"/>
      <c r="M65" s="55"/>
      <c r="N65" s="55"/>
      <c r="O65" s="55"/>
      <c r="P65" s="55"/>
      <c r="Q65" s="55"/>
      <c r="R65" s="55"/>
      <c r="S65" s="55"/>
      <c r="T65" s="55"/>
      <c r="U65" s="55"/>
      <c r="V65" s="55"/>
      <c r="W65" s="55"/>
      <c r="X65" s="55"/>
      <c r="Y65" s="55"/>
      <c r="Z65" s="81"/>
    </row>
    <row r="66" spans="1:26">
      <c r="A66" s="89" t="s">
        <v>160</v>
      </c>
      <c r="B66" s="54" t="s">
        <v>183</v>
      </c>
      <c r="C66" s="55">
        <v>2</v>
      </c>
      <c r="D66" s="55"/>
      <c r="E66" s="55">
        <v>3</v>
      </c>
      <c r="F66" s="55"/>
      <c r="G66" s="55">
        <v>2</v>
      </c>
      <c r="H66" s="55"/>
      <c r="I66" s="55">
        <v>4</v>
      </c>
      <c r="J66" s="61">
        <v>1</v>
      </c>
      <c r="K66" s="55"/>
      <c r="L66" s="55"/>
      <c r="M66" s="55"/>
      <c r="N66" s="55"/>
      <c r="O66" s="55"/>
      <c r="P66" s="55"/>
      <c r="Q66" s="55">
        <v>2</v>
      </c>
      <c r="R66" s="61">
        <v>2</v>
      </c>
      <c r="S66" s="55"/>
      <c r="T66" s="55"/>
      <c r="U66" s="55"/>
      <c r="V66" s="55">
        <v>1</v>
      </c>
      <c r="W66" s="61"/>
      <c r="X66" s="55">
        <v>1</v>
      </c>
      <c r="Y66" s="55"/>
      <c r="Z66" s="81"/>
    </row>
    <row r="67" spans="1:26">
      <c r="A67" s="89" t="s">
        <v>181</v>
      </c>
      <c r="B67" s="54" t="s">
        <v>161</v>
      </c>
      <c r="C67" s="55"/>
      <c r="D67" s="55"/>
      <c r="E67" s="55"/>
      <c r="F67" s="55"/>
      <c r="G67" s="55"/>
      <c r="H67" s="55"/>
      <c r="I67" s="55"/>
      <c r="J67" s="61"/>
      <c r="K67" s="55"/>
      <c r="L67" s="55"/>
      <c r="M67" s="55"/>
      <c r="N67" s="55"/>
      <c r="O67" s="55"/>
      <c r="P67" s="55"/>
      <c r="Q67" s="55"/>
      <c r="R67" s="61"/>
      <c r="S67" s="55"/>
      <c r="T67" s="55"/>
      <c r="U67" s="55"/>
      <c r="V67" s="55"/>
      <c r="W67" s="61"/>
      <c r="X67" s="55"/>
      <c r="Y67" s="55"/>
      <c r="Z67" s="81"/>
    </row>
    <row r="68" spans="1:26">
      <c r="A68" s="89" t="s">
        <v>162</v>
      </c>
      <c r="B68" s="54" t="s">
        <v>229</v>
      </c>
      <c r="C68" s="55"/>
      <c r="D68" s="55"/>
      <c r="E68" s="55"/>
      <c r="F68" s="55"/>
      <c r="G68" s="55"/>
      <c r="H68" s="55"/>
      <c r="I68" s="55"/>
      <c r="J68" s="55"/>
      <c r="K68" s="55"/>
      <c r="L68" s="55"/>
      <c r="M68" s="55"/>
      <c r="N68" s="55"/>
      <c r="O68" s="55"/>
      <c r="P68" s="55"/>
      <c r="Q68" s="55"/>
      <c r="R68" s="55"/>
      <c r="S68" s="55"/>
      <c r="T68" s="55"/>
      <c r="U68" s="55"/>
      <c r="V68" s="55"/>
      <c r="W68" s="55"/>
      <c r="X68" s="55"/>
      <c r="Y68" s="55"/>
      <c r="Z68" s="81"/>
    </row>
    <row r="69" spans="1:26">
      <c r="A69" s="56" t="s">
        <v>163</v>
      </c>
      <c r="B69" s="54" t="s">
        <v>184</v>
      </c>
      <c r="C69" s="55">
        <v>2</v>
      </c>
      <c r="D69" s="55"/>
      <c r="E69" s="55"/>
      <c r="F69" s="55">
        <v>3</v>
      </c>
      <c r="G69" s="55">
        <v>3</v>
      </c>
      <c r="H69" s="55"/>
      <c r="I69" s="55"/>
      <c r="J69" s="55"/>
      <c r="K69" s="55">
        <v>1</v>
      </c>
      <c r="L69" s="55"/>
      <c r="M69" s="55">
        <v>1</v>
      </c>
      <c r="N69" s="55"/>
      <c r="O69" s="55">
        <v>1</v>
      </c>
      <c r="P69" s="55">
        <v>1</v>
      </c>
      <c r="Q69" s="55"/>
      <c r="R69" s="55"/>
      <c r="S69" s="55"/>
      <c r="T69" s="55"/>
      <c r="U69" s="55"/>
      <c r="V69" s="55"/>
      <c r="W69" s="55"/>
      <c r="X69" s="55"/>
      <c r="Y69" s="55"/>
      <c r="Z69" s="81"/>
    </row>
    <row r="70" spans="1:26">
      <c r="A70" s="56" t="s">
        <v>165</v>
      </c>
      <c r="B70" s="54" t="s">
        <v>164</v>
      </c>
      <c r="C70" s="55"/>
      <c r="D70" s="55"/>
      <c r="E70" s="55"/>
      <c r="F70" s="55"/>
      <c r="G70" s="55"/>
      <c r="H70" s="55"/>
      <c r="I70" s="55"/>
      <c r="J70" s="55"/>
      <c r="K70" s="55"/>
      <c r="L70" s="55"/>
      <c r="M70" s="55">
        <v>1</v>
      </c>
      <c r="N70" s="55"/>
      <c r="O70" s="55"/>
      <c r="P70" s="55">
        <v>1</v>
      </c>
      <c r="Q70" s="55"/>
      <c r="R70" s="55"/>
      <c r="S70" s="55"/>
      <c r="T70" s="55"/>
      <c r="U70" s="55"/>
      <c r="V70" s="55"/>
      <c r="W70" s="55"/>
      <c r="X70" s="55"/>
      <c r="Y70" s="55"/>
      <c r="Z70" s="81"/>
    </row>
    <row r="71" spans="1:26">
      <c r="A71" s="87" t="s">
        <v>166</v>
      </c>
      <c r="B71" s="54" t="s">
        <v>185</v>
      </c>
      <c r="C71" s="55">
        <v>3</v>
      </c>
      <c r="D71" s="55"/>
      <c r="E71" s="55"/>
      <c r="F71" s="55">
        <v>6</v>
      </c>
      <c r="G71" s="55">
        <v>2</v>
      </c>
      <c r="H71" s="55"/>
      <c r="I71" s="55"/>
      <c r="J71" s="55"/>
      <c r="K71" s="55"/>
      <c r="L71" s="55"/>
      <c r="M71" s="55">
        <v>2</v>
      </c>
      <c r="N71" s="55"/>
      <c r="O71" s="55">
        <v>2</v>
      </c>
      <c r="P71" s="55">
        <v>4</v>
      </c>
      <c r="Q71" s="55"/>
      <c r="R71" s="55"/>
      <c r="S71" s="55"/>
      <c r="T71" s="55"/>
      <c r="U71" s="55"/>
      <c r="V71" s="55"/>
      <c r="W71" s="55"/>
      <c r="X71" s="55"/>
      <c r="Y71" s="55"/>
      <c r="Z71" s="81"/>
    </row>
    <row r="72" spans="1:26">
      <c r="A72" s="91" t="s">
        <v>167</v>
      </c>
      <c r="B72" s="54" t="s">
        <v>190</v>
      </c>
      <c r="C72" s="55"/>
      <c r="D72" s="55"/>
      <c r="E72" s="55"/>
      <c r="F72" s="55"/>
      <c r="G72" s="55"/>
      <c r="H72" s="55"/>
      <c r="I72" s="55"/>
      <c r="J72" s="55"/>
      <c r="K72" s="55"/>
      <c r="L72" s="55"/>
      <c r="M72" s="55"/>
      <c r="N72" s="55"/>
      <c r="O72" s="55"/>
      <c r="P72" s="55">
        <v>2</v>
      </c>
      <c r="Q72" s="55"/>
      <c r="R72" s="55"/>
      <c r="S72" s="55"/>
      <c r="T72" s="55"/>
      <c r="U72" s="55"/>
      <c r="V72" s="55"/>
      <c r="W72" s="55"/>
      <c r="X72" s="55"/>
      <c r="Y72" s="55"/>
      <c r="Z72" s="81"/>
    </row>
    <row r="73" spans="1:26">
      <c r="A73" s="82" t="s">
        <v>168</v>
      </c>
      <c r="B73" s="54" t="s">
        <v>186</v>
      </c>
      <c r="C73" s="55">
        <v>1</v>
      </c>
      <c r="D73" s="55">
        <v>1</v>
      </c>
      <c r="E73" s="55"/>
      <c r="F73" s="55">
        <v>1</v>
      </c>
      <c r="G73" s="55"/>
      <c r="H73" s="55"/>
      <c r="I73" s="55"/>
      <c r="J73" s="55"/>
      <c r="K73" s="55">
        <v>1</v>
      </c>
      <c r="L73" s="55">
        <v>1</v>
      </c>
      <c r="M73" s="55"/>
      <c r="N73" s="55"/>
      <c r="O73" s="55"/>
      <c r="P73" s="55"/>
      <c r="Q73" s="55"/>
      <c r="R73" s="55"/>
      <c r="S73" s="55"/>
      <c r="T73" s="55"/>
      <c r="U73" s="55"/>
      <c r="V73" s="55"/>
      <c r="W73" s="55"/>
      <c r="X73" s="55"/>
      <c r="Y73" s="55"/>
      <c r="Z73" s="81"/>
    </row>
    <row r="74" spans="1:26">
      <c r="A74" s="84" t="s">
        <v>169</v>
      </c>
      <c r="B74" s="54" t="s">
        <v>187</v>
      </c>
      <c r="C74" s="55">
        <v>1</v>
      </c>
      <c r="D74" s="55"/>
      <c r="E74" s="55"/>
      <c r="F74" s="55">
        <v>2</v>
      </c>
      <c r="G74" s="55">
        <v>2</v>
      </c>
      <c r="H74" s="55"/>
      <c r="I74" s="55">
        <v>1</v>
      </c>
      <c r="J74" s="55"/>
      <c r="K74" s="55"/>
      <c r="L74" s="55"/>
      <c r="M74" s="55"/>
      <c r="N74" s="55"/>
      <c r="O74" s="55"/>
      <c r="P74" s="55"/>
      <c r="Q74" s="55">
        <v>3</v>
      </c>
      <c r="R74" s="55">
        <v>2</v>
      </c>
      <c r="S74" s="55"/>
      <c r="T74" s="55"/>
      <c r="U74" s="55"/>
      <c r="V74" s="55"/>
      <c r="W74" s="55"/>
      <c r="X74" s="55"/>
      <c r="Y74" s="55"/>
      <c r="Z74" s="81"/>
    </row>
    <row r="75" spans="1:26">
      <c r="A75" s="84" t="s">
        <v>170</v>
      </c>
      <c r="B75" s="54" t="s">
        <v>191</v>
      </c>
      <c r="C75" s="55"/>
      <c r="D75" s="55"/>
      <c r="E75" s="57"/>
      <c r="F75" s="55"/>
      <c r="G75" s="55"/>
      <c r="H75" s="55"/>
      <c r="I75" s="55"/>
      <c r="J75" s="55"/>
      <c r="K75" s="55"/>
      <c r="L75" s="55"/>
      <c r="M75" s="55"/>
      <c r="N75" s="55"/>
      <c r="O75" s="55"/>
      <c r="P75" s="55"/>
      <c r="Q75" s="55"/>
      <c r="R75" s="55"/>
      <c r="S75" s="55"/>
      <c r="T75" s="55"/>
      <c r="U75" s="55"/>
      <c r="V75" s="55"/>
      <c r="W75" s="55"/>
      <c r="X75" s="55"/>
      <c r="Y75" s="55"/>
      <c r="Z75" s="81"/>
    </row>
    <row r="76" spans="1:26">
      <c r="A76" s="85" t="s">
        <v>171</v>
      </c>
      <c r="B76" s="54" t="s">
        <v>188</v>
      </c>
      <c r="C76" s="55"/>
      <c r="D76" s="55"/>
      <c r="E76" s="55"/>
      <c r="F76" s="55">
        <v>1</v>
      </c>
      <c r="G76" s="55">
        <v>1</v>
      </c>
      <c r="H76" s="55"/>
      <c r="I76" s="55"/>
      <c r="J76" s="55"/>
      <c r="K76" s="55"/>
      <c r="L76" s="55"/>
      <c r="M76" s="55"/>
      <c r="N76" s="55"/>
      <c r="O76" s="55"/>
      <c r="P76" s="55"/>
      <c r="Q76" s="55">
        <v>1</v>
      </c>
      <c r="R76" s="55"/>
      <c r="S76" s="55"/>
      <c r="T76" s="55"/>
      <c r="U76" s="55"/>
      <c r="V76" s="55"/>
      <c r="W76" s="55"/>
      <c r="X76" s="55"/>
      <c r="Y76" s="55"/>
      <c r="Z76" s="81"/>
    </row>
    <row r="77" spans="1:26">
      <c r="A77" s="85" t="s">
        <v>192</v>
      </c>
      <c r="B77" s="54" t="s">
        <v>189</v>
      </c>
      <c r="C77" s="55"/>
      <c r="D77" s="55"/>
      <c r="E77" s="55"/>
      <c r="F77" s="55"/>
      <c r="G77" s="55"/>
      <c r="H77" s="55"/>
      <c r="I77" s="55"/>
      <c r="J77" s="55"/>
      <c r="K77" s="55"/>
      <c r="L77" s="55"/>
      <c r="M77" s="55"/>
      <c r="N77" s="55"/>
      <c r="O77" s="55"/>
      <c r="P77" s="55"/>
      <c r="Q77" s="55"/>
      <c r="R77" s="55"/>
      <c r="S77" s="55"/>
      <c r="T77" s="55"/>
      <c r="U77" s="55"/>
      <c r="V77" s="55"/>
      <c r="W77" s="55"/>
      <c r="X77" s="55"/>
      <c r="Y77" s="55"/>
      <c r="Z77" s="81"/>
    </row>
    <row r="78" spans="1:26">
      <c r="A78" s="83" t="s">
        <v>172</v>
      </c>
      <c r="B78" s="54" t="s">
        <v>193</v>
      </c>
      <c r="C78" s="55"/>
      <c r="D78" s="55"/>
      <c r="E78" s="55"/>
      <c r="F78" s="55"/>
      <c r="G78" s="55">
        <v>2</v>
      </c>
      <c r="H78" s="55"/>
      <c r="I78" s="55"/>
      <c r="J78" s="55">
        <v>2</v>
      </c>
      <c r="K78" s="55"/>
      <c r="L78" s="55"/>
      <c r="M78" s="55">
        <v>1</v>
      </c>
      <c r="N78" s="55"/>
      <c r="O78" s="55"/>
      <c r="P78" s="55"/>
      <c r="Q78" s="55"/>
      <c r="R78" s="55"/>
      <c r="S78" s="55"/>
      <c r="T78" s="55"/>
      <c r="U78" s="55"/>
      <c r="V78" s="55"/>
      <c r="W78" s="55"/>
      <c r="X78" s="55"/>
      <c r="Y78" s="55"/>
      <c r="Z78" s="81"/>
    </row>
    <row r="79" spans="1:26">
      <c r="A79" s="83" t="s">
        <v>194</v>
      </c>
      <c r="B79" s="54" t="s">
        <v>196</v>
      </c>
      <c r="C79" s="55"/>
      <c r="D79" s="55"/>
      <c r="E79" s="55"/>
      <c r="F79" s="55"/>
      <c r="G79" s="55"/>
      <c r="H79" s="55"/>
      <c r="I79" s="55"/>
      <c r="J79" s="55"/>
      <c r="K79" s="55"/>
      <c r="L79" s="55"/>
      <c r="M79" s="55"/>
      <c r="N79" s="55"/>
      <c r="O79" s="55"/>
      <c r="P79" s="55"/>
      <c r="Q79" s="55"/>
      <c r="R79" s="55"/>
      <c r="S79" s="55"/>
      <c r="T79" s="55"/>
      <c r="U79" s="55"/>
      <c r="V79" s="55"/>
      <c r="W79" s="55"/>
      <c r="X79" s="55"/>
      <c r="Y79" s="55">
        <v>2</v>
      </c>
      <c r="Z79" s="81"/>
    </row>
    <row r="80" spans="1:26">
      <c r="A80" s="83"/>
      <c r="B80" s="54" t="s">
        <v>247</v>
      </c>
      <c r="C80" s="55"/>
      <c r="D80" s="55">
        <v>2</v>
      </c>
      <c r="E80" s="55"/>
      <c r="F80" s="55"/>
      <c r="G80" s="55"/>
      <c r="H80" s="55">
        <v>2</v>
      </c>
      <c r="I80" s="55"/>
      <c r="J80" s="55"/>
      <c r="K80" s="55"/>
      <c r="L80" s="55"/>
      <c r="M80" s="55">
        <v>2</v>
      </c>
      <c r="N80" s="55"/>
      <c r="O80" s="55"/>
      <c r="P80" s="55"/>
      <c r="Q80" s="55"/>
      <c r="R80" s="55"/>
      <c r="S80" s="55"/>
      <c r="T80" s="55"/>
      <c r="U80" s="55"/>
      <c r="V80" s="55"/>
      <c r="W80" s="55"/>
      <c r="X80" s="55"/>
      <c r="Y80" s="55"/>
      <c r="Z80" s="81"/>
    </row>
    <row r="81" spans="1:26">
      <c r="A81" s="83"/>
      <c r="B81" s="54" t="s">
        <v>248</v>
      </c>
      <c r="C81" s="55"/>
      <c r="D81" s="55"/>
      <c r="E81" s="55"/>
      <c r="F81" s="55"/>
      <c r="G81" s="55"/>
      <c r="H81" s="55"/>
      <c r="I81" s="55"/>
      <c r="J81" s="55"/>
      <c r="K81" s="55"/>
      <c r="L81" s="55"/>
      <c r="M81" s="55"/>
      <c r="N81" s="55"/>
      <c r="O81" s="55"/>
      <c r="P81" s="55"/>
      <c r="Q81" s="55"/>
      <c r="R81" s="55"/>
      <c r="S81" s="55"/>
      <c r="T81" s="55"/>
      <c r="U81" s="55"/>
      <c r="V81" s="55"/>
      <c r="W81" s="55"/>
      <c r="X81" s="55"/>
      <c r="Y81" s="55"/>
      <c r="Z81" s="81">
        <v>2</v>
      </c>
    </row>
    <row r="82" spans="1:26">
      <c r="A82" s="83" t="s">
        <v>173</v>
      </c>
      <c r="B82" s="54" t="s">
        <v>174</v>
      </c>
      <c r="C82" s="55"/>
      <c r="D82" s="55"/>
      <c r="E82" s="55"/>
      <c r="F82" s="55"/>
      <c r="G82" s="55">
        <v>1</v>
      </c>
      <c r="H82" s="55"/>
      <c r="I82" s="55"/>
      <c r="J82" s="55"/>
      <c r="K82" s="55"/>
      <c r="L82" s="55"/>
      <c r="M82" s="55"/>
      <c r="N82" s="55"/>
      <c r="O82" s="55"/>
      <c r="P82" s="55"/>
      <c r="Q82" s="55"/>
      <c r="R82" s="55"/>
      <c r="S82" s="55"/>
      <c r="T82" s="55">
        <v>1</v>
      </c>
      <c r="U82" s="55">
        <v>2</v>
      </c>
      <c r="V82" s="55"/>
      <c r="W82" s="55"/>
      <c r="X82" s="55"/>
      <c r="Y82" s="55"/>
      <c r="Z82" s="81"/>
    </row>
    <row r="83" spans="1:26">
      <c r="A83" s="83" t="s">
        <v>175</v>
      </c>
      <c r="B83" s="54" t="s">
        <v>176</v>
      </c>
      <c r="C83" s="55"/>
      <c r="D83" s="55"/>
      <c r="E83" s="55"/>
      <c r="F83" s="55">
        <v>1</v>
      </c>
      <c r="G83" s="55"/>
      <c r="H83" s="55"/>
      <c r="I83" s="55">
        <v>1</v>
      </c>
      <c r="J83" s="55">
        <v>1</v>
      </c>
      <c r="K83" s="55"/>
      <c r="L83" s="55"/>
      <c r="M83" s="55"/>
      <c r="N83" s="55"/>
      <c r="O83" s="55"/>
      <c r="P83" s="55"/>
      <c r="Q83" s="55"/>
      <c r="R83" s="55"/>
      <c r="S83" s="55"/>
      <c r="T83" s="55"/>
      <c r="U83" s="55"/>
      <c r="V83" s="55"/>
      <c r="W83" s="55"/>
      <c r="X83" s="55"/>
      <c r="Y83" s="55"/>
      <c r="Z83" s="81"/>
    </row>
    <row r="84" spans="1:26">
      <c r="A84" s="58" t="s">
        <v>177</v>
      </c>
      <c r="B84" s="54" t="s">
        <v>197</v>
      </c>
      <c r="C84" s="55"/>
      <c r="D84" s="55"/>
      <c r="E84" s="55"/>
      <c r="F84" s="55"/>
      <c r="G84" s="55"/>
      <c r="H84" s="55"/>
      <c r="I84" s="55"/>
      <c r="J84" s="55"/>
      <c r="K84" s="55">
        <v>1</v>
      </c>
      <c r="L84" s="55"/>
      <c r="M84" s="55"/>
      <c r="N84" s="55">
        <v>1</v>
      </c>
      <c r="O84" s="55"/>
      <c r="P84" s="55"/>
      <c r="Q84" s="55"/>
      <c r="R84" s="55"/>
      <c r="S84" s="55"/>
      <c r="T84" s="55"/>
      <c r="U84" s="55"/>
      <c r="V84" s="55"/>
      <c r="W84" s="55"/>
      <c r="X84" s="55"/>
      <c r="Y84" s="55"/>
      <c r="Z84" s="81"/>
    </row>
    <row r="85" spans="1:26">
      <c r="A85" s="58" t="s">
        <v>178</v>
      </c>
      <c r="B85" s="54" t="s">
        <v>198</v>
      </c>
      <c r="C85" s="55"/>
      <c r="D85" s="55"/>
      <c r="E85" s="55"/>
      <c r="F85" s="55"/>
      <c r="G85" s="55"/>
      <c r="H85" s="55"/>
      <c r="I85" s="55"/>
      <c r="J85" s="55"/>
      <c r="K85" s="55">
        <v>1</v>
      </c>
      <c r="L85" s="55"/>
      <c r="M85" s="55"/>
      <c r="N85" s="55">
        <v>1</v>
      </c>
      <c r="O85" s="55"/>
      <c r="P85" s="55"/>
      <c r="Q85" s="55"/>
      <c r="R85" s="55"/>
      <c r="S85" s="55"/>
      <c r="T85" s="55"/>
      <c r="U85" s="55"/>
      <c r="V85" s="55"/>
      <c r="W85" s="55"/>
      <c r="X85" s="55"/>
      <c r="Y85" s="55"/>
      <c r="Z85" s="81"/>
    </row>
    <row r="86" spans="1:26">
      <c r="A86" s="58" t="s">
        <v>179</v>
      </c>
      <c r="B86" s="54" t="s">
        <v>180</v>
      </c>
      <c r="C86" s="55"/>
      <c r="D86" s="55"/>
      <c r="E86" s="55"/>
      <c r="F86" s="55"/>
      <c r="G86" s="55">
        <v>1</v>
      </c>
      <c r="H86" s="55"/>
      <c r="I86" s="55"/>
      <c r="J86" s="55"/>
      <c r="K86" s="55"/>
      <c r="L86" s="55"/>
      <c r="M86" s="55"/>
      <c r="N86" s="55"/>
      <c r="O86" s="55"/>
      <c r="P86" s="55"/>
      <c r="Q86" s="55"/>
      <c r="R86" s="55"/>
      <c r="S86" s="55"/>
      <c r="T86" s="55"/>
      <c r="U86" s="55"/>
      <c r="V86" s="55"/>
      <c r="W86" s="55"/>
      <c r="X86" s="55"/>
      <c r="Y86" s="55"/>
      <c r="Z86" s="81"/>
    </row>
    <row r="87" spans="1:26">
      <c r="B87" s="60" t="s">
        <v>19</v>
      </c>
      <c r="C87" s="59">
        <f t="shared" ref="C87:Z87" si="0">SUM(C65:C86)</f>
        <v>10</v>
      </c>
      <c r="D87" s="59">
        <f t="shared" si="0"/>
        <v>3</v>
      </c>
      <c r="E87" s="59">
        <f t="shared" si="0"/>
        <v>3</v>
      </c>
      <c r="F87" s="59">
        <f t="shared" si="0"/>
        <v>14</v>
      </c>
      <c r="G87" s="59">
        <f t="shared" si="0"/>
        <v>14</v>
      </c>
      <c r="H87" s="59">
        <f t="shared" si="0"/>
        <v>2</v>
      </c>
      <c r="I87" s="59">
        <f t="shared" si="0"/>
        <v>6</v>
      </c>
      <c r="J87" s="59">
        <f t="shared" si="0"/>
        <v>4</v>
      </c>
      <c r="K87" s="59">
        <f t="shared" si="0"/>
        <v>4</v>
      </c>
      <c r="L87" s="59">
        <f t="shared" si="0"/>
        <v>1</v>
      </c>
      <c r="M87" s="59">
        <f t="shared" si="0"/>
        <v>7</v>
      </c>
      <c r="N87" s="59">
        <f t="shared" si="0"/>
        <v>2</v>
      </c>
      <c r="O87" s="59">
        <f t="shared" si="0"/>
        <v>3</v>
      </c>
      <c r="P87" s="59">
        <f t="shared" si="0"/>
        <v>8</v>
      </c>
      <c r="Q87" s="59">
        <f t="shared" si="0"/>
        <v>6</v>
      </c>
      <c r="R87" s="59">
        <f t="shared" si="0"/>
        <v>4</v>
      </c>
      <c r="S87" s="59">
        <f t="shared" si="0"/>
        <v>0</v>
      </c>
      <c r="T87" s="59">
        <f t="shared" si="0"/>
        <v>1</v>
      </c>
      <c r="U87" s="59">
        <f t="shared" si="0"/>
        <v>2</v>
      </c>
      <c r="V87" s="59">
        <f t="shared" si="0"/>
        <v>1</v>
      </c>
      <c r="W87" s="59">
        <f t="shared" si="0"/>
        <v>0</v>
      </c>
      <c r="X87" s="59">
        <f t="shared" si="0"/>
        <v>1</v>
      </c>
      <c r="Y87" s="59">
        <f t="shared" si="0"/>
        <v>2</v>
      </c>
      <c r="Z87" s="59">
        <f t="shared" si="0"/>
        <v>2</v>
      </c>
    </row>
  </sheetData>
  <mergeCells count="10">
    <mergeCell ref="A63:Z63"/>
    <mergeCell ref="A1:F1"/>
    <mergeCell ref="A17:B18"/>
    <mergeCell ref="A52:D52"/>
    <mergeCell ref="A60:B60"/>
    <mergeCell ref="A34:E34"/>
    <mergeCell ref="A10:D10"/>
    <mergeCell ref="A20:D20"/>
    <mergeCell ref="E36:E39"/>
    <mergeCell ref="E40:E48"/>
  </mergeCells>
  <pageMargins left="0.7" right="0.7" top="0.75" bottom="0.75" header="0.3" footer="0.3"/>
  <pageSetup paperSize="9" orientation="portrait" horizontalDpi="1200" verticalDpi="12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Z87"/>
  <sheetViews>
    <sheetView zoomScale="90" zoomScaleNormal="90" workbookViewId="0">
      <selection activeCell="G22" sqref="G22"/>
    </sheetView>
  </sheetViews>
  <sheetFormatPr baseColWidth="10" defaultRowHeight="15"/>
  <cols>
    <col min="1" max="1" width="17.7109375" customWidth="1"/>
    <col min="2" max="2" width="57.42578125" customWidth="1"/>
    <col min="3" max="3" width="24.140625" customWidth="1"/>
    <col min="5" max="5" width="12.140625" customWidth="1"/>
  </cols>
  <sheetData>
    <row r="1" spans="1:6">
      <c r="A1" s="571" t="s">
        <v>414</v>
      </c>
      <c r="B1" s="571"/>
      <c r="C1" s="571"/>
      <c r="D1" s="571"/>
      <c r="E1" s="571"/>
      <c r="F1" s="571"/>
    </row>
    <row r="2" spans="1:6">
      <c r="A2" s="102" t="s">
        <v>300</v>
      </c>
    </row>
    <row r="3" spans="1:6">
      <c r="A3" s="12"/>
      <c r="B3" s="13" t="s">
        <v>99</v>
      </c>
      <c r="C3" s="14"/>
      <c r="D3" s="14"/>
      <c r="E3" s="14"/>
      <c r="F3" s="15"/>
    </row>
    <row r="4" spans="1:6" ht="30">
      <c r="A4" s="16" t="s">
        <v>92</v>
      </c>
      <c r="B4" s="17" t="s">
        <v>62</v>
      </c>
      <c r="C4" s="17" t="s">
        <v>63</v>
      </c>
      <c r="D4" s="17" t="s">
        <v>64</v>
      </c>
      <c r="E4" s="17" t="s">
        <v>65</v>
      </c>
      <c r="F4" s="26" t="s">
        <v>93</v>
      </c>
    </row>
    <row r="5" spans="1:6">
      <c r="A5" s="18">
        <v>5</v>
      </c>
      <c r="B5" s="18" t="s">
        <v>68</v>
      </c>
      <c r="C5" s="18" t="s">
        <v>69</v>
      </c>
      <c r="D5" s="18" t="s">
        <v>66</v>
      </c>
      <c r="E5" s="18">
        <v>150</v>
      </c>
      <c r="F5" s="18">
        <v>50</v>
      </c>
    </row>
    <row r="6" spans="1:6">
      <c r="A6" s="18">
        <v>6</v>
      </c>
      <c r="B6" s="18" t="s">
        <v>68</v>
      </c>
      <c r="C6" s="18" t="s">
        <v>69</v>
      </c>
      <c r="D6" s="18" t="s">
        <v>67</v>
      </c>
      <c r="E6" s="18">
        <v>150</v>
      </c>
      <c r="F6" s="18">
        <v>100</v>
      </c>
    </row>
    <row r="7" spans="1:6">
      <c r="A7" s="18">
        <v>7</v>
      </c>
      <c r="B7" s="18" t="s">
        <v>68</v>
      </c>
      <c r="C7" s="18" t="s">
        <v>69</v>
      </c>
      <c r="D7" s="18" t="s">
        <v>70</v>
      </c>
      <c r="E7" s="18">
        <v>150</v>
      </c>
      <c r="F7" s="18">
        <v>25</v>
      </c>
    </row>
    <row r="8" spans="1:6">
      <c r="A8" s="21"/>
      <c r="B8" s="21"/>
      <c r="C8" s="21"/>
      <c r="D8" s="21"/>
      <c r="E8" s="29" t="s">
        <v>19</v>
      </c>
      <c r="F8" s="22">
        <f>SUM(F5:F7)</f>
        <v>175</v>
      </c>
    </row>
    <row r="10" spans="1:6" ht="15.75">
      <c r="A10" s="561" t="s">
        <v>109</v>
      </c>
      <c r="B10" s="561"/>
      <c r="C10" s="561"/>
      <c r="D10" s="561"/>
    </row>
    <row r="11" spans="1:6" ht="31.5">
      <c r="A11" s="41" t="s">
        <v>92</v>
      </c>
      <c r="B11" s="41" t="s">
        <v>71</v>
      </c>
      <c r="C11" s="41" t="s">
        <v>72</v>
      </c>
      <c r="D11" s="27" t="s">
        <v>91</v>
      </c>
    </row>
    <row r="12" spans="1:6">
      <c r="A12" s="18">
        <v>1</v>
      </c>
      <c r="B12" s="18" t="s">
        <v>73</v>
      </c>
      <c r="C12" s="18" t="s">
        <v>74</v>
      </c>
      <c r="D12" s="18">
        <v>3</v>
      </c>
    </row>
    <row r="13" spans="1:6">
      <c r="A13" s="18">
        <v>2</v>
      </c>
      <c r="B13" s="18" t="s">
        <v>75</v>
      </c>
      <c r="C13" s="18" t="s">
        <v>74</v>
      </c>
      <c r="D13" s="18">
        <v>1</v>
      </c>
    </row>
    <row r="14" spans="1:6">
      <c r="A14" s="18">
        <v>3</v>
      </c>
      <c r="B14" s="18" t="s">
        <v>76</v>
      </c>
      <c r="C14" s="18" t="s">
        <v>77</v>
      </c>
      <c r="D14" s="18">
        <v>1</v>
      </c>
    </row>
    <row r="15" spans="1:6">
      <c r="A15" s="18">
        <v>4</v>
      </c>
      <c r="B15" s="18" t="s">
        <v>78</v>
      </c>
      <c r="C15" s="18" t="s">
        <v>77</v>
      </c>
      <c r="D15" s="18">
        <v>1</v>
      </c>
    </row>
    <row r="16" spans="1:6">
      <c r="A16" s="18">
        <v>5</v>
      </c>
      <c r="B16" s="18" t="s">
        <v>79</v>
      </c>
      <c r="C16" s="18" t="s">
        <v>77</v>
      </c>
      <c r="D16" s="18">
        <v>6</v>
      </c>
    </row>
    <row r="17" spans="1:4" ht="21" customHeight="1">
      <c r="A17" s="559" t="s">
        <v>212</v>
      </c>
      <c r="B17" s="559"/>
      <c r="C17" s="29" t="s">
        <v>19</v>
      </c>
      <c r="D17" s="22">
        <f>SUM(D12:D16)</f>
        <v>12</v>
      </c>
    </row>
    <row r="18" spans="1:4">
      <c r="A18" s="560"/>
      <c r="B18" s="560"/>
    </row>
    <row r="19" spans="1:4">
      <c r="A19" s="46"/>
    </row>
    <row r="20" spans="1:4" ht="15.75">
      <c r="A20" s="563" t="s">
        <v>98</v>
      </c>
      <c r="B20" s="563"/>
      <c r="C20" s="563"/>
      <c r="D20" s="563"/>
    </row>
    <row r="21" spans="1:4" ht="47.25">
      <c r="A21" s="42" t="s">
        <v>92</v>
      </c>
      <c r="B21" s="42" t="s">
        <v>80</v>
      </c>
      <c r="C21" s="42" t="s">
        <v>81</v>
      </c>
      <c r="D21" s="23" t="s">
        <v>108</v>
      </c>
    </row>
    <row r="22" spans="1:4">
      <c r="A22" s="18">
        <v>1</v>
      </c>
      <c r="B22" s="18" t="s">
        <v>82</v>
      </c>
      <c r="C22" s="18" t="s">
        <v>105</v>
      </c>
      <c r="D22" s="18">
        <v>6</v>
      </c>
    </row>
    <row r="23" spans="1:4">
      <c r="A23" s="18">
        <v>2</v>
      </c>
      <c r="B23" s="18" t="s">
        <v>83</v>
      </c>
      <c r="C23" s="18" t="s">
        <v>106</v>
      </c>
      <c r="D23" s="18">
        <v>3</v>
      </c>
    </row>
    <row r="24" spans="1:4">
      <c r="A24" s="18">
        <v>3</v>
      </c>
      <c r="B24" s="18" t="s">
        <v>84</v>
      </c>
      <c r="C24" s="18" t="s">
        <v>106</v>
      </c>
      <c r="D24" s="18">
        <v>13</v>
      </c>
    </row>
    <row r="25" spans="1:4">
      <c r="A25" s="18">
        <v>4</v>
      </c>
      <c r="B25" s="18" t="s">
        <v>85</v>
      </c>
      <c r="C25" s="18" t="s">
        <v>105</v>
      </c>
      <c r="D25" s="18">
        <v>20</v>
      </c>
    </row>
    <row r="26" spans="1:4">
      <c r="A26" s="18">
        <v>5</v>
      </c>
      <c r="B26" s="18" t="s">
        <v>86</v>
      </c>
      <c r="C26" s="18" t="s">
        <v>107</v>
      </c>
      <c r="D26" s="18">
        <v>7</v>
      </c>
    </row>
    <row r="27" spans="1:4">
      <c r="A27" s="18">
        <v>6</v>
      </c>
      <c r="B27" s="18" t="s">
        <v>87</v>
      </c>
      <c r="C27" s="18" t="s">
        <v>105</v>
      </c>
      <c r="D27" s="18">
        <v>9</v>
      </c>
    </row>
    <row r="28" spans="1:4">
      <c r="A28" s="18">
        <v>7</v>
      </c>
      <c r="B28" s="18" t="s">
        <v>88</v>
      </c>
      <c r="C28" s="18" t="s">
        <v>107</v>
      </c>
      <c r="D28" s="18">
        <v>7</v>
      </c>
    </row>
    <row r="29" spans="1:4">
      <c r="A29" s="18">
        <v>8</v>
      </c>
      <c r="B29" s="18" t="s">
        <v>89</v>
      </c>
      <c r="C29" s="18" t="s">
        <v>107</v>
      </c>
      <c r="D29" s="18">
        <v>6</v>
      </c>
    </row>
    <row r="30" spans="1:4">
      <c r="A30" s="18">
        <v>9</v>
      </c>
      <c r="B30" s="18" t="s">
        <v>90</v>
      </c>
      <c r="C30" s="18" t="s">
        <v>107</v>
      </c>
      <c r="D30" s="18">
        <v>6</v>
      </c>
    </row>
    <row r="31" spans="1:4">
      <c r="C31" s="28" t="s">
        <v>19</v>
      </c>
      <c r="D31" s="24">
        <f>SUM(D22:D30)</f>
        <v>77</v>
      </c>
    </row>
    <row r="32" spans="1:4">
      <c r="C32" s="44"/>
      <c r="D32" s="47"/>
    </row>
    <row r="34" spans="1:5" ht="15.75">
      <c r="A34" s="572" t="s">
        <v>97</v>
      </c>
      <c r="B34" s="572"/>
      <c r="C34" s="572"/>
      <c r="D34" s="572"/>
      <c r="E34" s="572"/>
    </row>
    <row r="35" spans="1:5" ht="63">
      <c r="A35" s="76" t="s">
        <v>92</v>
      </c>
      <c r="B35" s="76" t="s">
        <v>100</v>
      </c>
      <c r="C35" s="76" t="s">
        <v>81</v>
      </c>
      <c r="D35" s="77" t="s">
        <v>103</v>
      </c>
      <c r="E35" s="78" t="s">
        <v>104</v>
      </c>
    </row>
    <row r="36" spans="1:5" ht="48">
      <c r="A36" s="18">
        <v>1</v>
      </c>
      <c r="B36" s="30" t="s">
        <v>101</v>
      </c>
      <c r="C36" s="31" t="s">
        <v>133</v>
      </c>
      <c r="D36" s="18">
        <v>653</v>
      </c>
      <c r="E36" s="564">
        <f>SUM(D36:D39)</f>
        <v>997</v>
      </c>
    </row>
    <row r="37" spans="1:5" ht="48">
      <c r="A37" s="18">
        <v>2</v>
      </c>
      <c r="B37" s="30" t="s">
        <v>101</v>
      </c>
      <c r="C37" s="31" t="s">
        <v>132</v>
      </c>
      <c r="D37" s="18">
        <v>94</v>
      </c>
      <c r="E37" s="565"/>
    </row>
    <row r="38" spans="1:5" ht="48">
      <c r="A38" s="18">
        <v>3</v>
      </c>
      <c r="B38" s="30" t="s">
        <v>101</v>
      </c>
      <c r="C38" s="31" t="s">
        <v>122</v>
      </c>
      <c r="D38" s="18">
        <v>189</v>
      </c>
      <c r="E38" s="565"/>
    </row>
    <row r="39" spans="1:5" ht="48.75" thickBot="1">
      <c r="A39" s="35">
        <v>4</v>
      </c>
      <c r="B39" s="37" t="s">
        <v>101</v>
      </c>
      <c r="C39" s="36" t="s">
        <v>123</v>
      </c>
      <c r="D39" s="35">
        <v>61</v>
      </c>
      <c r="E39" s="566"/>
    </row>
    <row r="40" spans="1:5" ht="48">
      <c r="A40" s="33">
        <v>5</v>
      </c>
      <c r="B40" s="33" t="s">
        <v>102</v>
      </c>
      <c r="C40" s="34" t="s">
        <v>124</v>
      </c>
      <c r="D40" s="33">
        <v>67</v>
      </c>
      <c r="E40" s="567">
        <f>SUM(D40:D48)</f>
        <v>1147</v>
      </c>
    </row>
    <row r="41" spans="1:5" ht="48">
      <c r="A41" s="18">
        <v>6</v>
      </c>
      <c r="B41" s="33" t="s">
        <v>102</v>
      </c>
      <c r="C41" s="31" t="s">
        <v>125</v>
      </c>
      <c r="D41" s="18">
        <v>117</v>
      </c>
      <c r="E41" s="565"/>
    </row>
    <row r="42" spans="1:5" ht="48">
      <c r="A42" s="18">
        <v>7</v>
      </c>
      <c r="B42" s="33" t="s">
        <v>102</v>
      </c>
      <c r="C42" s="31" t="s">
        <v>126</v>
      </c>
      <c r="D42" s="18">
        <v>70</v>
      </c>
      <c r="E42" s="565"/>
    </row>
    <row r="43" spans="1:5" ht="48">
      <c r="A43" s="18">
        <v>8</v>
      </c>
      <c r="B43" s="33" t="s">
        <v>102</v>
      </c>
      <c r="C43" s="31" t="s">
        <v>127</v>
      </c>
      <c r="D43" s="18">
        <v>60</v>
      </c>
      <c r="E43" s="565"/>
    </row>
    <row r="44" spans="1:5" ht="48">
      <c r="A44" s="18">
        <v>9</v>
      </c>
      <c r="B44" s="33" t="s">
        <v>102</v>
      </c>
      <c r="C44" s="31" t="s">
        <v>128</v>
      </c>
      <c r="D44" s="18">
        <v>67</v>
      </c>
      <c r="E44" s="565"/>
    </row>
    <row r="45" spans="1:5" ht="48">
      <c r="A45" s="18">
        <v>10</v>
      </c>
      <c r="B45" s="33" t="s">
        <v>102</v>
      </c>
      <c r="C45" s="31" t="s">
        <v>129</v>
      </c>
      <c r="D45" s="18">
        <v>67</v>
      </c>
      <c r="E45" s="565"/>
    </row>
    <row r="46" spans="1:5" ht="48">
      <c r="A46" s="18">
        <v>11</v>
      </c>
      <c r="B46" s="33" t="s">
        <v>102</v>
      </c>
      <c r="C46" s="31" t="s">
        <v>130</v>
      </c>
      <c r="D46" s="18">
        <v>60</v>
      </c>
      <c r="E46" s="565"/>
    </row>
    <row r="47" spans="1:5" ht="48">
      <c r="A47" s="18">
        <v>12</v>
      </c>
      <c r="B47" s="33" t="s">
        <v>102</v>
      </c>
      <c r="C47" s="31" t="s">
        <v>131</v>
      </c>
      <c r="D47" s="18">
        <v>594</v>
      </c>
      <c r="E47" s="565"/>
    </row>
    <row r="48" spans="1:5" ht="36">
      <c r="A48" s="18">
        <v>13</v>
      </c>
      <c r="B48" s="33" t="s">
        <v>102</v>
      </c>
      <c r="C48" s="31" t="s">
        <v>121</v>
      </c>
      <c r="D48" s="18">
        <v>45</v>
      </c>
      <c r="E48" s="568"/>
    </row>
    <row r="49" spans="1:5">
      <c r="A49" s="48"/>
      <c r="B49" s="52"/>
      <c r="C49" s="51"/>
      <c r="D49" s="32" t="s">
        <v>19</v>
      </c>
      <c r="E49" s="24">
        <f>SUM(E36,E40)</f>
        <v>2144</v>
      </c>
    </row>
    <row r="52" spans="1:5" ht="15.75">
      <c r="A52" s="561" t="s">
        <v>110</v>
      </c>
      <c r="B52" s="561"/>
      <c r="C52" s="561"/>
      <c r="D52" s="561"/>
    </row>
    <row r="53" spans="1:5" ht="31.5">
      <c r="A53" s="41" t="s">
        <v>92</v>
      </c>
      <c r="B53" s="41" t="s">
        <v>111</v>
      </c>
      <c r="C53" s="41" t="s">
        <v>72</v>
      </c>
      <c r="D53" s="27" t="s">
        <v>119</v>
      </c>
    </row>
    <row r="54" spans="1:5" ht="30">
      <c r="A54" s="18">
        <v>1</v>
      </c>
      <c r="B54" s="49" t="s">
        <v>112</v>
      </c>
      <c r="C54" s="30" t="s">
        <v>113</v>
      </c>
      <c r="D54" s="18">
        <v>2</v>
      </c>
    </row>
    <row r="55" spans="1:5" ht="30">
      <c r="A55" s="18">
        <v>2</v>
      </c>
      <c r="B55" s="50" t="s">
        <v>114</v>
      </c>
      <c r="C55" s="30" t="s">
        <v>113</v>
      </c>
      <c r="D55" s="18">
        <v>3</v>
      </c>
    </row>
    <row r="56" spans="1:5" ht="45">
      <c r="A56" s="18">
        <v>3</v>
      </c>
      <c r="B56" s="50" t="s">
        <v>115</v>
      </c>
      <c r="C56" s="30" t="s">
        <v>113</v>
      </c>
      <c r="D56" s="18">
        <v>3</v>
      </c>
    </row>
    <row r="57" spans="1:5" ht="30">
      <c r="A57" s="18">
        <v>4</v>
      </c>
      <c r="B57" s="49" t="s">
        <v>116</v>
      </c>
      <c r="C57" s="30" t="s">
        <v>113</v>
      </c>
      <c r="D57" s="18">
        <v>1</v>
      </c>
    </row>
    <row r="58" spans="1:5" ht="30">
      <c r="A58" s="18">
        <v>5</v>
      </c>
      <c r="B58" s="49" t="s">
        <v>117</v>
      </c>
      <c r="C58" s="30" t="s">
        <v>113</v>
      </c>
      <c r="D58" s="18">
        <v>1</v>
      </c>
    </row>
    <row r="59" spans="1:5" ht="75">
      <c r="A59" s="18">
        <v>6</v>
      </c>
      <c r="B59" s="50" t="s">
        <v>118</v>
      </c>
      <c r="C59" s="30" t="s">
        <v>113</v>
      </c>
      <c r="D59" s="18">
        <v>1</v>
      </c>
    </row>
    <row r="60" spans="1:5" ht="20.25" customHeight="1">
      <c r="A60" s="559" t="s">
        <v>135</v>
      </c>
      <c r="B60" s="559"/>
      <c r="C60" s="29" t="s">
        <v>19</v>
      </c>
      <c r="D60" s="22">
        <f>SUM(D54:D59)</f>
        <v>11</v>
      </c>
    </row>
    <row r="68" spans="1:26" ht="18">
      <c r="A68" s="569" t="s">
        <v>255</v>
      </c>
      <c r="B68" s="570"/>
      <c r="C68" s="570"/>
      <c r="D68" s="570"/>
      <c r="E68" s="570"/>
      <c r="F68" s="570"/>
      <c r="G68" s="570"/>
      <c r="H68" s="570"/>
      <c r="I68" s="570"/>
      <c r="J68" s="570"/>
      <c r="K68" s="570"/>
      <c r="L68" s="570"/>
      <c r="M68" s="570"/>
      <c r="N68" s="570"/>
      <c r="O68" s="570"/>
      <c r="P68" s="570"/>
      <c r="Q68" s="570"/>
      <c r="R68" s="570"/>
      <c r="S68" s="570"/>
      <c r="T68" s="570"/>
      <c r="U68" s="570"/>
      <c r="V68" s="570"/>
      <c r="W68" s="570"/>
      <c r="X68" s="570"/>
      <c r="Y68" s="570"/>
      <c r="Z68" s="570"/>
    </row>
    <row r="69" spans="1:26" ht="47.25">
      <c r="A69" s="69" t="s">
        <v>252</v>
      </c>
      <c r="B69" s="70" t="s">
        <v>182</v>
      </c>
      <c r="C69" s="70" t="s">
        <v>137</v>
      </c>
      <c r="D69" s="70" t="s">
        <v>138</v>
      </c>
      <c r="E69" s="70" t="s">
        <v>139</v>
      </c>
      <c r="F69" s="70" t="s">
        <v>140</v>
      </c>
      <c r="G69" s="70" t="s">
        <v>141</v>
      </c>
      <c r="H69" s="70" t="s">
        <v>195</v>
      </c>
      <c r="I69" s="70" t="s">
        <v>150</v>
      </c>
      <c r="J69" s="70" t="s">
        <v>142</v>
      </c>
      <c r="K69" s="70" t="s">
        <v>143</v>
      </c>
      <c r="L69" s="70" t="s">
        <v>144</v>
      </c>
      <c r="M69" s="70" t="s">
        <v>151</v>
      </c>
      <c r="N69" s="70" t="s">
        <v>145</v>
      </c>
      <c r="O69" s="70" t="s">
        <v>146</v>
      </c>
      <c r="P69" s="70" t="s">
        <v>147</v>
      </c>
      <c r="Q69" s="70" t="s">
        <v>148</v>
      </c>
      <c r="R69" s="70" t="s">
        <v>149</v>
      </c>
      <c r="S69" s="70" t="s">
        <v>152</v>
      </c>
      <c r="T69" s="70" t="s">
        <v>153</v>
      </c>
      <c r="U69" s="70" t="s">
        <v>154</v>
      </c>
      <c r="V69" s="70" t="s">
        <v>155</v>
      </c>
      <c r="W69" s="70" t="s">
        <v>156</v>
      </c>
      <c r="X69" s="70" t="s">
        <v>157</v>
      </c>
      <c r="Y69" s="70" t="s">
        <v>158</v>
      </c>
      <c r="Z69" s="70" t="s">
        <v>250</v>
      </c>
    </row>
    <row r="70" spans="1:26">
      <c r="A70" s="53" t="s">
        <v>159</v>
      </c>
      <c r="B70" s="54" t="s">
        <v>251</v>
      </c>
      <c r="C70" s="55">
        <v>1</v>
      </c>
      <c r="D70" s="55"/>
      <c r="E70" s="55"/>
      <c r="F70" s="55"/>
      <c r="G70" s="55"/>
      <c r="H70" s="55"/>
      <c r="I70" s="55"/>
      <c r="J70" s="55"/>
      <c r="K70" s="55"/>
      <c r="L70" s="55"/>
      <c r="M70" s="55"/>
      <c r="N70" s="55"/>
      <c r="O70" s="55"/>
      <c r="P70" s="55"/>
      <c r="Q70" s="55"/>
      <c r="R70" s="55"/>
      <c r="S70" s="55"/>
      <c r="T70" s="55"/>
      <c r="U70" s="55"/>
      <c r="V70" s="55"/>
      <c r="W70" s="55"/>
      <c r="X70" s="55"/>
      <c r="Y70" s="55"/>
      <c r="Z70" s="81"/>
    </row>
    <row r="71" spans="1:26">
      <c r="A71" s="90" t="s">
        <v>160</v>
      </c>
      <c r="B71" s="54" t="s">
        <v>183</v>
      </c>
      <c r="C71" s="55">
        <v>2</v>
      </c>
      <c r="D71" s="55"/>
      <c r="E71" s="55">
        <v>3</v>
      </c>
      <c r="F71" s="55"/>
      <c r="G71" s="55">
        <v>2</v>
      </c>
      <c r="H71" s="55"/>
      <c r="I71" s="55">
        <v>4</v>
      </c>
      <c r="J71" s="61">
        <v>1</v>
      </c>
      <c r="K71" s="55"/>
      <c r="L71" s="55"/>
      <c r="M71" s="55"/>
      <c r="N71" s="55"/>
      <c r="O71" s="55"/>
      <c r="P71" s="55"/>
      <c r="Q71" s="55">
        <v>2</v>
      </c>
      <c r="R71" s="61">
        <v>2</v>
      </c>
      <c r="S71" s="55"/>
      <c r="T71" s="55"/>
      <c r="U71" s="55"/>
      <c r="V71" s="55">
        <v>1</v>
      </c>
      <c r="W71" s="61"/>
      <c r="X71" s="55">
        <v>1</v>
      </c>
      <c r="Y71" s="55"/>
      <c r="Z71" s="81"/>
    </row>
    <row r="72" spans="1:26">
      <c r="A72" s="90" t="s">
        <v>181</v>
      </c>
      <c r="B72" s="54" t="s">
        <v>161</v>
      </c>
      <c r="C72" s="55"/>
      <c r="D72" s="55"/>
      <c r="E72" s="55"/>
      <c r="F72" s="55"/>
      <c r="G72" s="55"/>
      <c r="H72" s="55"/>
      <c r="I72" s="55"/>
      <c r="J72" s="61"/>
      <c r="K72" s="55"/>
      <c r="L72" s="55"/>
      <c r="M72" s="55"/>
      <c r="N72" s="55"/>
      <c r="O72" s="55"/>
      <c r="P72" s="55"/>
      <c r="Q72" s="55"/>
      <c r="R72" s="61"/>
      <c r="S72" s="55"/>
      <c r="T72" s="55"/>
      <c r="U72" s="55"/>
      <c r="V72" s="55"/>
      <c r="W72" s="61"/>
      <c r="X72" s="55"/>
      <c r="Y72" s="55"/>
      <c r="Z72" s="81"/>
    </row>
    <row r="73" spans="1:26">
      <c r="A73" s="90" t="s">
        <v>162</v>
      </c>
      <c r="B73" s="54" t="s">
        <v>229</v>
      </c>
      <c r="C73" s="55"/>
      <c r="D73" s="55"/>
      <c r="E73" s="55"/>
      <c r="F73" s="55"/>
      <c r="G73" s="55"/>
      <c r="H73" s="55"/>
      <c r="I73" s="55"/>
      <c r="J73" s="55"/>
      <c r="K73" s="55"/>
      <c r="L73" s="55"/>
      <c r="M73" s="55"/>
      <c r="N73" s="55"/>
      <c r="O73" s="55"/>
      <c r="P73" s="55"/>
      <c r="Q73" s="55"/>
      <c r="R73" s="55"/>
      <c r="S73" s="55"/>
      <c r="T73" s="55"/>
      <c r="U73" s="55"/>
      <c r="V73" s="55"/>
      <c r="W73" s="55"/>
      <c r="X73" s="55"/>
      <c r="Y73" s="55"/>
      <c r="Z73" s="81"/>
    </row>
    <row r="74" spans="1:26">
      <c r="A74" s="56" t="s">
        <v>163</v>
      </c>
      <c r="B74" s="54" t="s">
        <v>184</v>
      </c>
      <c r="C74" s="55">
        <v>2</v>
      </c>
      <c r="D74" s="55"/>
      <c r="E74" s="55"/>
      <c r="F74" s="55">
        <v>3</v>
      </c>
      <c r="G74" s="55">
        <v>3</v>
      </c>
      <c r="H74" s="55"/>
      <c r="I74" s="55"/>
      <c r="J74" s="55"/>
      <c r="K74" s="55">
        <v>1</v>
      </c>
      <c r="L74" s="55"/>
      <c r="M74" s="55">
        <v>1</v>
      </c>
      <c r="N74" s="55"/>
      <c r="O74" s="55">
        <v>1</v>
      </c>
      <c r="P74" s="55">
        <v>1</v>
      </c>
      <c r="Q74" s="55"/>
      <c r="R74" s="55"/>
      <c r="S74" s="55"/>
      <c r="T74" s="55"/>
      <c r="U74" s="55"/>
      <c r="V74" s="55"/>
      <c r="W74" s="55"/>
      <c r="X74" s="55"/>
      <c r="Y74" s="55"/>
      <c r="Z74" s="81"/>
    </row>
    <row r="75" spans="1:26">
      <c r="A75" s="56" t="s">
        <v>165</v>
      </c>
      <c r="B75" s="54" t="s">
        <v>164</v>
      </c>
      <c r="C75" s="55"/>
      <c r="D75" s="55"/>
      <c r="E75" s="55"/>
      <c r="F75" s="55"/>
      <c r="G75" s="55"/>
      <c r="H75" s="55"/>
      <c r="I75" s="55"/>
      <c r="J75" s="55"/>
      <c r="K75" s="55"/>
      <c r="L75" s="55"/>
      <c r="M75" s="55">
        <v>1</v>
      </c>
      <c r="N75" s="55"/>
      <c r="O75" s="55"/>
      <c r="P75" s="55">
        <v>1</v>
      </c>
      <c r="Q75" s="55"/>
      <c r="R75" s="55"/>
      <c r="S75" s="55"/>
      <c r="T75" s="55"/>
      <c r="U75" s="55"/>
      <c r="V75" s="55"/>
      <c r="W75" s="55"/>
      <c r="X75" s="55"/>
      <c r="Y75" s="55"/>
      <c r="Z75" s="81"/>
    </row>
    <row r="76" spans="1:26">
      <c r="A76" s="92" t="s">
        <v>169</v>
      </c>
      <c r="B76" s="54" t="s">
        <v>187</v>
      </c>
      <c r="C76" s="55">
        <v>1</v>
      </c>
      <c r="D76" s="55"/>
      <c r="E76" s="55"/>
      <c r="F76" s="55">
        <v>2</v>
      </c>
      <c r="G76" s="55">
        <v>2</v>
      </c>
      <c r="H76" s="55"/>
      <c r="I76" s="55">
        <v>1</v>
      </c>
      <c r="J76" s="55"/>
      <c r="K76" s="55"/>
      <c r="L76" s="55"/>
      <c r="M76" s="55"/>
      <c r="N76" s="55"/>
      <c r="O76" s="55"/>
      <c r="P76" s="55"/>
      <c r="Q76" s="55">
        <v>3</v>
      </c>
      <c r="R76" s="55">
        <v>2</v>
      </c>
      <c r="S76" s="55"/>
      <c r="T76" s="55"/>
      <c r="U76" s="55"/>
      <c r="V76" s="55"/>
      <c r="W76" s="55"/>
      <c r="X76" s="55"/>
      <c r="Y76" s="55"/>
      <c r="Z76" s="81"/>
    </row>
    <row r="77" spans="1:26">
      <c r="A77" s="92" t="s">
        <v>170</v>
      </c>
      <c r="B77" s="54" t="s">
        <v>191</v>
      </c>
      <c r="C77" s="55"/>
      <c r="D77" s="55"/>
      <c r="E77" s="57"/>
      <c r="F77" s="55"/>
      <c r="G77" s="55"/>
      <c r="H77" s="55"/>
      <c r="I77" s="55"/>
      <c r="J77" s="55"/>
      <c r="K77" s="55"/>
      <c r="L77" s="55"/>
      <c r="M77" s="55"/>
      <c r="N77" s="55"/>
      <c r="O77" s="55"/>
      <c r="P77" s="55"/>
      <c r="Q77" s="55"/>
      <c r="R77" s="55"/>
      <c r="S77" s="55"/>
      <c r="T77" s="55"/>
      <c r="U77" s="55"/>
      <c r="V77" s="55"/>
      <c r="W77" s="55"/>
      <c r="X77" s="55"/>
      <c r="Y77" s="55"/>
      <c r="Z77" s="81"/>
    </row>
    <row r="78" spans="1:26">
      <c r="A78" s="86" t="s">
        <v>172</v>
      </c>
      <c r="B78" s="54" t="s">
        <v>193</v>
      </c>
      <c r="C78" s="55"/>
      <c r="D78" s="55"/>
      <c r="E78" s="55"/>
      <c r="F78" s="55"/>
      <c r="G78" s="55">
        <v>2</v>
      </c>
      <c r="H78" s="55"/>
      <c r="I78" s="55"/>
      <c r="J78" s="55">
        <v>2</v>
      </c>
      <c r="K78" s="55"/>
      <c r="L78" s="55"/>
      <c r="M78" s="55">
        <v>1</v>
      </c>
      <c r="N78" s="55"/>
      <c r="O78" s="55"/>
      <c r="P78" s="55"/>
      <c r="Q78" s="55"/>
      <c r="R78" s="55"/>
      <c r="S78" s="55"/>
      <c r="T78" s="55"/>
      <c r="U78" s="55"/>
      <c r="V78" s="55"/>
      <c r="W78" s="55"/>
      <c r="X78" s="55"/>
      <c r="Y78" s="55"/>
      <c r="Z78" s="81"/>
    </row>
    <row r="79" spans="1:26">
      <c r="A79" s="86" t="s">
        <v>194</v>
      </c>
      <c r="B79" s="54" t="s">
        <v>196</v>
      </c>
      <c r="C79" s="55"/>
      <c r="D79" s="55"/>
      <c r="E79" s="55"/>
      <c r="F79" s="55"/>
      <c r="G79" s="55"/>
      <c r="H79" s="55"/>
      <c r="I79" s="55"/>
      <c r="J79" s="55"/>
      <c r="K79" s="55"/>
      <c r="L79" s="55"/>
      <c r="M79" s="55"/>
      <c r="N79" s="55"/>
      <c r="O79" s="55"/>
      <c r="P79" s="55"/>
      <c r="Q79" s="55"/>
      <c r="R79" s="55"/>
      <c r="S79" s="55"/>
      <c r="T79" s="55"/>
      <c r="U79" s="55"/>
      <c r="V79" s="55"/>
      <c r="W79" s="55"/>
      <c r="X79" s="55"/>
      <c r="Y79" s="55">
        <v>2</v>
      </c>
      <c r="Z79" s="81"/>
    </row>
    <row r="80" spans="1:26">
      <c r="A80" s="86"/>
      <c r="B80" s="54" t="s">
        <v>247</v>
      </c>
      <c r="C80" s="55"/>
      <c r="D80" s="55">
        <v>2</v>
      </c>
      <c r="E80" s="55"/>
      <c r="F80" s="55"/>
      <c r="G80" s="55"/>
      <c r="H80" s="55">
        <v>2</v>
      </c>
      <c r="I80" s="55"/>
      <c r="J80" s="55"/>
      <c r="K80" s="55"/>
      <c r="L80" s="55"/>
      <c r="M80" s="55">
        <v>2</v>
      </c>
      <c r="N80" s="55"/>
      <c r="O80" s="55"/>
      <c r="P80" s="55"/>
      <c r="Q80" s="55"/>
      <c r="R80" s="55"/>
      <c r="S80" s="55"/>
      <c r="T80" s="55"/>
      <c r="U80" s="55"/>
      <c r="V80" s="55"/>
      <c r="W80" s="55"/>
      <c r="X80" s="55"/>
      <c r="Y80" s="55"/>
      <c r="Z80" s="81"/>
    </row>
    <row r="81" spans="1:26">
      <c r="A81" s="86"/>
      <c r="B81" s="54" t="s">
        <v>248</v>
      </c>
      <c r="C81" s="55"/>
      <c r="D81" s="55"/>
      <c r="E81" s="55"/>
      <c r="F81" s="55"/>
      <c r="G81" s="55"/>
      <c r="H81" s="55"/>
      <c r="I81" s="55"/>
      <c r="J81" s="55"/>
      <c r="K81" s="55"/>
      <c r="L81" s="55"/>
      <c r="M81" s="55"/>
      <c r="N81" s="55"/>
      <c r="O81" s="55"/>
      <c r="P81" s="55"/>
      <c r="Q81" s="55"/>
      <c r="R81" s="55"/>
      <c r="S81" s="55"/>
      <c r="T81" s="55"/>
      <c r="U81" s="55"/>
      <c r="V81" s="55"/>
      <c r="W81" s="55"/>
      <c r="X81" s="55"/>
      <c r="Y81" s="55"/>
      <c r="Z81" s="81">
        <v>2</v>
      </c>
    </row>
    <row r="82" spans="1:26">
      <c r="A82" s="86" t="s">
        <v>173</v>
      </c>
      <c r="B82" s="54" t="s">
        <v>174</v>
      </c>
      <c r="C82" s="55"/>
      <c r="D82" s="55"/>
      <c r="E82" s="55"/>
      <c r="F82" s="55"/>
      <c r="G82" s="55">
        <v>1</v>
      </c>
      <c r="H82" s="55"/>
      <c r="I82" s="55"/>
      <c r="J82" s="55"/>
      <c r="K82" s="55"/>
      <c r="L82" s="55"/>
      <c r="M82" s="55"/>
      <c r="N82" s="55"/>
      <c r="O82" s="55"/>
      <c r="P82" s="55"/>
      <c r="Q82" s="55"/>
      <c r="R82" s="55"/>
      <c r="S82" s="55"/>
      <c r="T82" s="55">
        <v>1</v>
      </c>
      <c r="U82" s="55">
        <v>2</v>
      </c>
      <c r="V82" s="55"/>
      <c r="W82" s="55"/>
      <c r="X82" s="55"/>
      <c r="Y82" s="55"/>
      <c r="Z82" s="81"/>
    </row>
    <row r="83" spans="1:26">
      <c r="A83" s="86" t="s">
        <v>175</v>
      </c>
      <c r="B83" s="54" t="s">
        <v>176</v>
      </c>
      <c r="C83" s="55"/>
      <c r="D83" s="55"/>
      <c r="E83" s="55"/>
      <c r="F83" s="55">
        <v>1</v>
      </c>
      <c r="G83" s="55"/>
      <c r="H83" s="55"/>
      <c r="I83" s="55">
        <v>1</v>
      </c>
      <c r="J83" s="55">
        <v>1</v>
      </c>
      <c r="K83" s="55"/>
      <c r="L83" s="55"/>
      <c r="M83" s="55"/>
      <c r="N83" s="55"/>
      <c r="O83" s="55"/>
      <c r="P83" s="55"/>
      <c r="Q83" s="55"/>
      <c r="R83" s="55"/>
      <c r="S83" s="55"/>
      <c r="T83" s="55"/>
      <c r="U83" s="55"/>
      <c r="V83" s="55"/>
      <c r="W83" s="55"/>
      <c r="X83" s="55"/>
      <c r="Y83" s="55"/>
      <c r="Z83" s="81"/>
    </row>
    <row r="84" spans="1:26">
      <c r="A84" s="58" t="s">
        <v>177</v>
      </c>
      <c r="B84" s="54" t="s">
        <v>197</v>
      </c>
      <c r="C84" s="55"/>
      <c r="D84" s="55"/>
      <c r="E84" s="55"/>
      <c r="F84" s="55"/>
      <c r="G84" s="55"/>
      <c r="H84" s="55"/>
      <c r="I84" s="55"/>
      <c r="J84" s="55"/>
      <c r="K84" s="55">
        <v>1</v>
      </c>
      <c r="L84" s="55"/>
      <c r="M84" s="55"/>
      <c r="N84" s="55">
        <v>1</v>
      </c>
      <c r="O84" s="55"/>
      <c r="P84" s="55"/>
      <c r="Q84" s="55"/>
      <c r="R84" s="55"/>
      <c r="S84" s="55"/>
      <c r="T84" s="55"/>
      <c r="U84" s="55"/>
      <c r="V84" s="55"/>
      <c r="W84" s="55"/>
      <c r="X84" s="55"/>
      <c r="Y84" s="55"/>
      <c r="Z84" s="81"/>
    </row>
    <row r="85" spans="1:26">
      <c r="A85" s="58" t="s">
        <v>178</v>
      </c>
      <c r="B85" s="54" t="s">
        <v>198</v>
      </c>
      <c r="C85" s="55"/>
      <c r="D85" s="55"/>
      <c r="E85" s="55"/>
      <c r="F85" s="55"/>
      <c r="G85" s="55"/>
      <c r="H85" s="55"/>
      <c r="I85" s="55"/>
      <c r="J85" s="55"/>
      <c r="K85" s="55">
        <v>1</v>
      </c>
      <c r="L85" s="55"/>
      <c r="M85" s="55"/>
      <c r="N85" s="55">
        <v>1</v>
      </c>
      <c r="O85" s="55"/>
      <c r="P85" s="55"/>
      <c r="Q85" s="55"/>
      <c r="R85" s="55"/>
      <c r="S85" s="55"/>
      <c r="T85" s="55"/>
      <c r="U85" s="55"/>
      <c r="V85" s="55"/>
      <c r="W85" s="55"/>
      <c r="X85" s="55"/>
      <c r="Y85" s="55"/>
      <c r="Z85" s="81"/>
    </row>
    <row r="86" spans="1:26">
      <c r="A86" s="58" t="s">
        <v>179</v>
      </c>
      <c r="B86" s="54" t="s">
        <v>180</v>
      </c>
      <c r="C86" s="55"/>
      <c r="D86" s="55"/>
      <c r="E86" s="55"/>
      <c r="F86" s="55"/>
      <c r="G86" s="55">
        <v>1</v>
      </c>
      <c r="H86" s="55"/>
      <c r="I86" s="55"/>
      <c r="J86" s="55"/>
      <c r="K86" s="55"/>
      <c r="L86" s="55"/>
      <c r="M86" s="55"/>
      <c r="N86" s="55"/>
      <c r="O86" s="55"/>
      <c r="P86" s="55"/>
      <c r="Q86" s="55"/>
      <c r="R86" s="55"/>
      <c r="S86" s="55"/>
      <c r="T86" s="55"/>
      <c r="U86" s="55"/>
      <c r="V86" s="55"/>
      <c r="W86" s="55"/>
      <c r="X86" s="55"/>
      <c r="Y86" s="55"/>
      <c r="Z86" s="81"/>
    </row>
    <row r="87" spans="1:26">
      <c r="B87" s="60" t="s">
        <v>19</v>
      </c>
      <c r="C87" s="59">
        <f t="shared" ref="C87:Z87" si="0">SUM(C70:C86)</f>
        <v>6</v>
      </c>
      <c r="D87" s="59">
        <f t="shared" si="0"/>
        <v>2</v>
      </c>
      <c r="E87" s="59">
        <f t="shared" si="0"/>
        <v>3</v>
      </c>
      <c r="F87" s="59">
        <f t="shared" si="0"/>
        <v>6</v>
      </c>
      <c r="G87" s="59">
        <f t="shared" si="0"/>
        <v>11</v>
      </c>
      <c r="H87" s="59">
        <f t="shared" si="0"/>
        <v>2</v>
      </c>
      <c r="I87" s="59">
        <f t="shared" si="0"/>
        <v>6</v>
      </c>
      <c r="J87" s="59">
        <f t="shared" si="0"/>
        <v>4</v>
      </c>
      <c r="K87" s="59">
        <f t="shared" si="0"/>
        <v>3</v>
      </c>
      <c r="L87" s="59">
        <f t="shared" si="0"/>
        <v>0</v>
      </c>
      <c r="M87" s="59">
        <f t="shared" si="0"/>
        <v>5</v>
      </c>
      <c r="N87" s="59">
        <f t="shared" si="0"/>
        <v>2</v>
      </c>
      <c r="O87" s="59">
        <f t="shared" si="0"/>
        <v>1</v>
      </c>
      <c r="P87" s="59">
        <f t="shared" si="0"/>
        <v>2</v>
      </c>
      <c r="Q87" s="59">
        <f t="shared" si="0"/>
        <v>5</v>
      </c>
      <c r="R87" s="59">
        <f t="shared" si="0"/>
        <v>4</v>
      </c>
      <c r="S87" s="59">
        <f t="shared" si="0"/>
        <v>0</v>
      </c>
      <c r="T87" s="59">
        <f t="shared" si="0"/>
        <v>1</v>
      </c>
      <c r="U87" s="59">
        <f t="shared" si="0"/>
        <v>2</v>
      </c>
      <c r="V87" s="59">
        <f t="shared" si="0"/>
        <v>1</v>
      </c>
      <c r="W87" s="59">
        <f t="shared" si="0"/>
        <v>0</v>
      </c>
      <c r="X87" s="59">
        <f t="shared" si="0"/>
        <v>1</v>
      </c>
      <c r="Y87" s="59">
        <f t="shared" si="0"/>
        <v>2</v>
      </c>
      <c r="Z87" s="59">
        <f t="shared" si="0"/>
        <v>2</v>
      </c>
    </row>
  </sheetData>
  <mergeCells count="10">
    <mergeCell ref="A68:Z68"/>
    <mergeCell ref="A52:D52"/>
    <mergeCell ref="A60:B60"/>
    <mergeCell ref="A1:F1"/>
    <mergeCell ref="A17:B18"/>
    <mergeCell ref="A10:D10"/>
    <mergeCell ref="A20:D20"/>
    <mergeCell ref="A34:E34"/>
    <mergeCell ref="E36:E39"/>
    <mergeCell ref="E40:E48"/>
  </mergeCells>
  <pageMargins left="0.7" right="0.7" top="0.75" bottom="0.75" header="0.3" footer="0.3"/>
  <pageSetup paperSize="9" orientation="portrait" horizontalDpi="1200" verticalDpi="12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D87"/>
  <sheetViews>
    <sheetView zoomScale="80" zoomScaleNormal="80" workbookViewId="0">
      <selection activeCell="G22" sqref="G22"/>
    </sheetView>
  </sheetViews>
  <sheetFormatPr baseColWidth="10" defaultRowHeight="15"/>
  <cols>
    <col min="1" max="1" width="18.7109375" customWidth="1"/>
    <col min="2" max="2" width="57.42578125" customWidth="1"/>
    <col min="3" max="3" width="24.140625" customWidth="1"/>
    <col min="5" max="5" width="12.140625" customWidth="1"/>
  </cols>
  <sheetData>
    <row r="1" spans="1:7">
      <c r="A1" s="576" t="s">
        <v>134</v>
      </c>
      <c r="B1" s="576"/>
      <c r="C1" s="576"/>
      <c r="D1" s="576"/>
      <c r="E1" s="576"/>
      <c r="F1" s="576"/>
      <c r="G1" s="103"/>
    </row>
    <row r="2" spans="1:7">
      <c r="A2" s="102" t="s">
        <v>300</v>
      </c>
      <c r="G2" s="104"/>
    </row>
    <row r="3" spans="1:7">
      <c r="A3" s="12"/>
      <c r="B3" s="13" t="s">
        <v>199</v>
      </c>
      <c r="C3" s="14"/>
      <c r="D3" s="14"/>
      <c r="E3" s="14"/>
      <c r="F3" s="15"/>
      <c r="G3" s="105"/>
    </row>
    <row r="4" spans="1:7" ht="30">
      <c r="A4" s="16" t="s">
        <v>92</v>
      </c>
      <c r="B4" s="17" t="s">
        <v>62</v>
      </c>
      <c r="C4" s="17" t="s">
        <v>63</v>
      </c>
      <c r="D4" s="17" t="s">
        <v>64</v>
      </c>
      <c r="E4" s="17" t="s">
        <v>65</v>
      </c>
      <c r="F4" s="26" t="s">
        <v>93</v>
      </c>
      <c r="G4" s="106"/>
    </row>
    <row r="5" spans="1:7">
      <c r="A5" s="18">
        <v>5</v>
      </c>
      <c r="B5" s="18" t="s">
        <v>68</v>
      </c>
      <c r="C5" s="18" t="s">
        <v>69</v>
      </c>
      <c r="D5" s="18" t="s">
        <v>66</v>
      </c>
      <c r="E5" s="18">
        <v>150</v>
      </c>
      <c r="F5" s="18">
        <v>80</v>
      </c>
      <c r="G5" s="105"/>
    </row>
    <row r="6" spans="1:7">
      <c r="A6" s="18">
        <v>6</v>
      </c>
      <c r="B6" s="18" t="s">
        <v>68</v>
      </c>
      <c r="C6" s="18" t="s">
        <v>69</v>
      </c>
      <c r="D6" s="18" t="s">
        <v>67</v>
      </c>
      <c r="E6" s="18">
        <v>150</v>
      </c>
      <c r="F6" s="18">
        <v>150</v>
      </c>
      <c r="G6" s="105"/>
    </row>
    <row r="7" spans="1:7">
      <c r="A7" s="18">
        <v>7</v>
      </c>
      <c r="B7" s="18" t="s">
        <v>68</v>
      </c>
      <c r="C7" s="18" t="s">
        <v>69</v>
      </c>
      <c r="D7" s="18" t="s">
        <v>70</v>
      </c>
      <c r="E7" s="18">
        <v>150</v>
      </c>
      <c r="F7" s="18">
        <v>75</v>
      </c>
      <c r="G7" s="105"/>
    </row>
    <row r="8" spans="1:7">
      <c r="A8" s="21"/>
      <c r="B8" s="21"/>
      <c r="C8" s="21"/>
      <c r="D8" s="21"/>
      <c r="E8" s="29" t="s">
        <v>19</v>
      </c>
      <c r="F8" s="22">
        <f>SUM(F5:F7)</f>
        <v>305</v>
      </c>
      <c r="G8" s="44"/>
    </row>
    <row r="10" spans="1:7" ht="15.75">
      <c r="A10" s="561" t="s">
        <v>200</v>
      </c>
      <c r="B10" s="561"/>
      <c r="C10" s="561"/>
      <c r="D10" s="561"/>
    </row>
    <row r="11" spans="1:7" ht="31.5">
      <c r="A11" s="41" t="s">
        <v>92</v>
      </c>
      <c r="B11" s="41" t="s">
        <v>71</v>
      </c>
      <c r="C11" s="41" t="s">
        <v>72</v>
      </c>
      <c r="D11" s="27" t="s">
        <v>91</v>
      </c>
    </row>
    <row r="12" spans="1:7">
      <c r="A12" s="18">
        <v>1</v>
      </c>
      <c r="B12" s="18" t="s">
        <v>73</v>
      </c>
      <c r="C12" s="18" t="s">
        <v>74</v>
      </c>
      <c r="D12" s="18">
        <v>3</v>
      </c>
    </row>
    <row r="13" spans="1:7">
      <c r="A13" s="18">
        <v>2</v>
      </c>
      <c r="B13" s="18" t="s">
        <v>75</v>
      </c>
      <c r="C13" s="18" t="s">
        <v>74</v>
      </c>
      <c r="D13" s="18">
        <v>1</v>
      </c>
    </row>
    <row r="14" spans="1:7">
      <c r="A14" s="18">
        <v>3</v>
      </c>
      <c r="B14" s="18" t="s">
        <v>76</v>
      </c>
      <c r="C14" s="18" t="s">
        <v>77</v>
      </c>
      <c r="D14" s="18">
        <v>1</v>
      </c>
    </row>
    <row r="15" spans="1:7">
      <c r="A15" s="18">
        <v>5</v>
      </c>
      <c r="B15" s="18" t="s">
        <v>79</v>
      </c>
      <c r="C15" s="18" t="s">
        <v>77</v>
      </c>
      <c r="D15" s="18">
        <v>7</v>
      </c>
    </row>
    <row r="16" spans="1:7" ht="21" customHeight="1">
      <c r="A16" s="559" t="s">
        <v>212</v>
      </c>
      <c r="B16" s="559"/>
      <c r="C16" s="29" t="s">
        <v>19</v>
      </c>
      <c r="D16" s="22">
        <f>SUM(D12:D15)</f>
        <v>12</v>
      </c>
    </row>
    <row r="17" spans="1:4">
      <c r="A17" s="560"/>
      <c r="B17" s="560"/>
    </row>
    <row r="18" spans="1:4">
      <c r="A18" s="46"/>
    </row>
    <row r="19" spans="1:4" ht="15.75">
      <c r="A19" s="563" t="s">
        <v>201</v>
      </c>
      <c r="B19" s="563"/>
      <c r="C19" s="563"/>
      <c r="D19" s="563"/>
    </row>
    <row r="20" spans="1:4" ht="47.25">
      <c r="A20" s="42" t="s">
        <v>92</v>
      </c>
      <c r="B20" s="42" t="s">
        <v>80</v>
      </c>
      <c r="C20" s="42" t="s">
        <v>81</v>
      </c>
      <c r="D20" s="23" t="s">
        <v>108</v>
      </c>
    </row>
    <row r="21" spans="1:4">
      <c r="A21" s="18">
        <v>1</v>
      </c>
      <c r="B21" s="18" t="s">
        <v>202</v>
      </c>
      <c r="C21" s="18" t="s">
        <v>105</v>
      </c>
      <c r="D21" s="18">
        <v>24</v>
      </c>
    </row>
    <row r="22" spans="1:4">
      <c r="A22" s="18">
        <v>2</v>
      </c>
      <c r="B22" s="18" t="s">
        <v>203</v>
      </c>
      <c r="C22" s="18" t="s">
        <v>107</v>
      </c>
      <c r="D22" s="18">
        <v>6</v>
      </c>
    </row>
    <row r="23" spans="1:4">
      <c r="A23" s="18">
        <v>3</v>
      </c>
      <c r="B23" s="18" t="s">
        <v>210</v>
      </c>
      <c r="C23" s="18" t="s">
        <v>107</v>
      </c>
      <c r="D23" s="18">
        <v>3</v>
      </c>
    </row>
    <row r="24" spans="1:4">
      <c r="A24" s="18">
        <v>4</v>
      </c>
      <c r="B24" s="18" t="s">
        <v>209</v>
      </c>
      <c r="C24" s="18" t="s">
        <v>105</v>
      </c>
      <c r="D24" s="18">
        <v>6</v>
      </c>
    </row>
    <row r="25" spans="1:4">
      <c r="A25" s="18">
        <v>5</v>
      </c>
      <c r="B25" s="18" t="s">
        <v>208</v>
      </c>
      <c r="C25" s="18" t="s">
        <v>107</v>
      </c>
      <c r="D25" s="18">
        <v>6</v>
      </c>
    </row>
    <row r="26" spans="1:4">
      <c r="A26" s="18">
        <v>6</v>
      </c>
      <c r="B26" s="18" t="s">
        <v>207</v>
      </c>
      <c r="C26" s="18" t="s">
        <v>105</v>
      </c>
      <c r="D26" s="18">
        <v>6</v>
      </c>
    </row>
    <row r="27" spans="1:4">
      <c r="A27" s="18">
        <v>7</v>
      </c>
      <c r="B27" s="18" t="s">
        <v>206</v>
      </c>
      <c r="C27" s="18" t="s">
        <v>105</v>
      </c>
      <c r="D27" s="18">
        <v>8</v>
      </c>
    </row>
    <row r="28" spans="1:4">
      <c r="A28" s="18">
        <v>8</v>
      </c>
      <c r="B28" s="18" t="s">
        <v>205</v>
      </c>
      <c r="C28" s="18" t="s">
        <v>105</v>
      </c>
      <c r="D28" s="18">
        <v>1</v>
      </c>
    </row>
    <row r="29" spans="1:4">
      <c r="A29" s="18">
        <v>9</v>
      </c>
      <c r="B29" s="18" t="s">
        <v>204</v>
      </c>
      <c r="C29" s="18" t="s">
        <v>107</v>
      </c>
      <c r="D29" s="18">
        <v>7</v>
      </c>
    </row>
    <row r="30" spans="1:4">
      <c r="C30" s="28" t="s">
        <v>19</v>
      </c>
      <c r="D30" s="24">
        <f>SUM(D21:D29)</f>
        <v>67</v>
      </c>
    </row>
    <row r="31" spans="1:4">
      <c r="C31" s="44"/>
      <c r="D31" s="47"/>
    </row>
    <row r="33" spans="1:5" ht="15.75">
      <c r="A33" s="577" t="s">
        <v>217</v>
      </c>
      <c r="B33" s="577"/>
      <c r="C33" s="577"/>
      <c r="D33" s="577"/>
      <c r="E33" s="577"/>
    </row>
    <row r="34" spans="1:5" ht="63">
      <c r="A34" s="73" t="s">
        <v>92</v>
      </c>
      <c r="B34" s="73" t="s">
        <v>100</v>
      </c>
      <c r="C34" s="73" t="s">
        <v>81</v>
      </c>
      <c r="D34" s="74" t="s">
        <v>103</v>
      </c>
      <c r="E34" s="75" t="s">
        <v>104</v>
      </c>
    </row>
    <row r="35" spans="1:5" ht="48">
      <c r="A35" s="18">
        <v>1</v>
      </c>
      <c r="B35" s="30" t="s">
        <v>101</v>
      </c>
      <c r="C35" s="31" t="s">
        <v>133</v>
      </c>
      <c r="D35" s="18">
        <v>635</v>
      </c>
      <c r="E35" s="578">
        <f>SUM(D35:D38)</f>
        <v>1065</v>
      </c>
    </row>
    <row r="36" spans="1:5" ht="48">
      <c r="A36" s="18">
        <v>2</v>
      </c>
      <c r="B36" s="30" t="s">
        <v>101</v>
      </c>
      <c r="C36" s="31" t="s">
        <v>132</v>
      </c>
      <c r="D36" s="18">
        <v>110</v>
      </c>
      <c r="E36" s="578"/>
    </row>
    <row r="37" spans="1:5" ht="48">
      <c r="A37" s="18">
        <v>3</v>
      </c>
      <c r="B37" s="30" t="s">
        <v>101</v>
      </c>
      <c r="C37" s="31" t="s">
        <v>122</v>
      </c>
      <c r="D37" s="18">
        <v>197</v>
      </c>
      <c r="E37" s="578"/>
    </row>
    <row r="38" spans="1:5" ht="48.75" thickBot="1">
      <c r="A38" s="35">
        <v>4</v>
      </c>
      <c r="B38" s="37" t="s">
        <v>101</v>
      </c>
      <c r="C38" s="36" t="s">
        <v>123</v>
      </c>
      <c r="D38" s="35">
        <v>123</v>
      </c>
      <c r="E38" s="579"/>
    </row>
    <row r="39" spans="1:5" ht="48">
      <c r="A39" s="18">
        <v>6</v>
      </c>
      <c r="B39" s="33" t="s">
        <v>102</v>
      </c>
      <c r="C39" s="31" t="s">
        <v>125</v>
      </c>
      <c r="D39" s="18">
        <v>185</v>
      </c>
      <c r="E39" s="578">
        <f>SUM(D39:D44)</f>
        <v>975</v>
      </c>
    </row>
    <row r="40" spans="1:5" ht="48">
      <c r="A40" s="18">
        <v>7</v>
      </c>
      <c r="B40" s="33" t="s">
        <v>102</v>
      </c>
      <c r="C40" s="31" t="s">
        <v>126</v>
      </c>
      <c r="D40" s="18">
        <v>55</v>
      </c>
      <c r="E40" s="578"/>
    </row>
    <row r="41" spans="1:5" ht="48">
      <c r="A41" s="18">
        <v>8</v>
      </c>
      <c r="B41" s="33" t="s">
        <v>102</v>
      </c>
      <c r="C41" s="31" t="s">
        <v>127</v>
      </c>
      <c r="D41" s="18">
        <v>75</v>
      </c>
      <c r="E41" s="578"/>
    </row>
    <row r="42" spans="1:5" ht="48">
      <c r="A42" s="18">
        <v>10</v>
      </c>
      <c r="B42" s="33" t="s">
        <v>102</v>
      </c>
      <c r="C42" s="31" t="s">
        <v>129</v>
      </c>
      <c r="D42" s="18">
        <v>128</v>
      </c>
      <c r="E42" s="578"/>
    </row>
    <row r="43" spans="1:5" ht="48">
      <c r="A43" s="18">
        <v>12</v>
      </c>
      <c r="B43" s="33" t="s">
        <v>102</v>
      </c>
      <c r="C43" s="31" t="s">
        <v>131</v>
      </c>
      <c r="D43" s="18">
        <v>472</v>
      </c>
      <c r="E43" s="578"/>
    </row>
    <row r="44" spans="1:5" ht="36">
      <c r="A44" s="18">
        <v>13</v>
      </c>
      <c r="B44" s="33" t="s">
        <v>102</v>
      </c>
      <c r="C44" s="31" t="s">
        <v>121</v>
      </c>
      <c r="D44" s="18">
        <v>60</v>
      </c>
      <c r="E44" s="578"/>
    </row>
    <row r="45" spans="1:5">
      <c r="A45" s="48"/>
      <c r="B45" s="52"/>
      <c r="C45" s="51"/>
      <c r="D45" s="32" t="s">
        <v>19</v>
      </c>
      <c r="E45" s="24">
        <f>SUM(E35:E44)</f>
        <v>2040</v>
      </c>
    </row>
    <row r="47" spans="1:5">
      <c r="B47" s="45"/>
    </row>
    <row r="49" spans="1:30" ht="15.75">
      <c r="A49" s="561" t="s">
        <v>110</v>
      </c>
      <c r="B49" s="561"/>
      <c r="C49" s="561"/>
      <c r="D49" s="561"/>
    </row>
    <row r="50" spans="1:30" ht="31.5">
      <c r="A50" s="41" t="s">
        <v>92</v>
      </c>
      <c r="B50" s="41" t="s">
        <v>111</v>
      </c>
      <c r="C50" s="41" t="s">
        <v>72</v>
      </c>
      <c r="D50" s="27" t="s">
        <v>119</v>
      </c>
    </row>
    <row r="51" spans="1:30" ht="30">
      <c r="A51" s="18">
        <v>1</v>
      </c>
      <c r="B51" s="49" t="s">
        <v>112</v>
      </c>
      <c r="C51" s="30" t="s">
        <v>113</v>
      </c>
      <c r="D51" s="18">
        <v>2</v>
      </c>
    </row>
    <row r="52" spans="1:30" ht="30">
      <c r="A52" s="18">
        <v>2</v>
      </c>
      <c r="B52" s="50" t="s">
        <v>114</v>
      </c>
      <c r="C52" s="30" t="s">
        <v>113</v>
      </c>
      <c r="D52" s="18">
        <v>3</v>
      </c>
    </row>
    <row r="53" spans="1:30" ht="30">
      <c r="A53" s="18"/>
      <c r="B53" s="50" t="s">
        <v>211</v>
      </c>
      <c r="C53" s="30" t="s">
        <v>113</v>
      </c>
      <c r="D53" s="18">
        <v>3</v>
      </c>
    </row>
    <row r="54" spans="1:30" ht="45">
      <c r="A54" s="18">
        <v>3</v>
      </c>
      <c r="B54" s="50" t="s">
        <v>115</v>
      </c>
      <c r="C54" s="30" t="s">
        <v>113</v>
      </c>
      <c r="D54" s="18">
        <v>3</v>
      </c>
    </row>
    <row r="55" spans="1:30" ht="30">
      <c r="A55" s="18">
        <v>4</v>
      </c>
      <c r="B55" s="49" t="s">
        <v>116</v>
      </c>
      <c r="C55" s="30" t="s">
        <v>113</v>
      </c>
      <c r="D55" s="18">
        <v>1</v>
      </c>
    </row>
    <row r="56" spans="1:30" ht="30">
      <c r="A56" s="18">
        <v>5</v>
      </c>
      <c r="B56" s="49" t="s">
        <v>117</v>
      </c>
      <c r="C56" s="30" t="s">
        <v>113</v>
      </c>
      <c r="D56" s="18">
        <v>1</v>
      </c>
    </row>
    <row r="57" spans="1:30" ht="75">
      <c r="A57" s="18">
        <v>6</v>
      </c>
      <c r="B57" s="50" t="s">
        <v>118</v>
      </c>
      <c r="C57" s="30" t="s">
        <v>113</v>
      </c>
      <c r="D57" s="18">
        <v>1</v>
      </c>
    </row>
    <row r="58" spans="1:30" ht="20.25" customHeight="1">
      <c r="A58" s="559" t="s">
        <v>120</v>
      </c>
      <c r="B58" s="559"/>
      <c r="C58" s="29" t="s">
        <v>19</v>
      </c>
      <c r="D58" s="22">
        <f>SUM(D51:D57)</f>
        <v>14</v>
      </c>
    </row>
    <row r="63" spans="1:30" ht="18">
      <c r="A63" s="573" t="s">
        <v>254</v>
      </c>
      <c r="B63" s="574"/>
      <c r="C63" s="574"/>
      <c r="D63" s="574"/>
      <c r="E63" s="574"/>
      <c r="F63" s="574"/>
      <c r="G63" s="574"/>
      <c r="H63" s="574"/>
      <c r="I63" s="574"/>
      <c r="J63" s="574"/>
      <c r="K63" s="574"/>
      <c r="L63" s="574"/>
      <c r="M63" s="574"/>
      <c r="N63" s="574"/>
      <c r="O63" s="574"/>
      <c r="P63" s="574"/>
      <c r="Q63" s="574"/>
      <c r="R63" s="574"/>
      <c r="S63" s="574"/>
      <c r="T63" s="574"/>
      <c r="U63" s="574"/>
      <c r="V63" s="574"/>
      <c r="W63" s="574"/>
      <c r="X63" s="574"/>
      <c r="Y63" s="574"/>
      <c r="Z63" s="574"/>
      <c r="AA63" s="574"/>
      <c r="AB63" s="574"/>
      <c r="AC63" s="575"/>
      <c r="AD63" s="93"/>
    </row>
    <row r="64" spans="1:30" ht="47.25">
      <c r="A64" s="95" t="s">
        <v>268</v>
      </c>
      <c r="B64" s="80" t="s">
        <v>269</v>
      </c>
      <c r="C64" s="80" t="s">
        <v>137</v>
      </c>
      <c r="D64" s="80" t="s">
        <v>138</v>
      </c>
      <c r="E64" s="80" t="s">
        <v>139</v>
      </c>
      <c r="F64" s="80" t="s">
        <v>140</v>
      </c>
      <c r="G64" s="80" t="s">
        <v>195</v>
      </c>
      <c r="H64" s="80" t="s">
        <v>141</v>
      </c>
      <c r="I64" s="80" t="s">
        <v>150</v>
      </c>
      <c r="J64" s="80" t="s">
        <v>142</v>
      </c>
      <c r="K64" s="80" t="s">
        <v>143</v>
      </c>
      <c r="L64" s="80" t="s">
        <v>144</v>
      </c>
      <c r="M64" s="80" t="s">
        <v>151</v>
      </c>
      <c r="N64" s="80" t="s">
        <v>263</v>
      </c>
      <c r="O64" s="80" t="s">
        <v>262</v>
      </c>
      <c r="P64" s="80" t="s">
        <v>257</v>
      </c>
      <c r="Q64" s="80" t="s">
        <v>145</v>
      </c>
      <c r="R64" s="80" t="s">
        <v>146</v>
      </c>
      <c r="S64" s="80" t="s">
        <v>264</v>
      </c>
      <c r="T64" s="80" t="s">
        <v>148</v>
      </c>
      <c r="U64" s="80" t="s">
        <v>149</v>
      </c>
      <c r="V64" s="80" t="s">
        <v>152</v>
      </c>
      <c r="W64" s="80" t="s">
        <v>153</v>
      </c>
      <c r="X64" s="80" t="s">
        <v>154</v>
      </c>
      <c r="Y64" s="80" t="s">
        <v>155</v>
      </c>
      <c r="Z64" s="80" t="s">
        <v>156</v>
      </c>
      <c r="AA64" s="80" t="s">
        <v>157</v>
      </c>
      <c r="AB64" s="80" t="s">
        <v>266</v>
      </c>
      <c r="AC64" s="80" t="s">
        <v>158</v>
      </c>
      <c r="AD64" s="80" t="s">
        <v>250</v>
      </c>
    </row>
    <row r="65" spans="1:30">
      <c r="A65" s="53" t="s">
        <v>218</v>
      </c>
      <c r="B65" s="54" t="s">
        <v>251</v>
      </c>
      <c r="C65" s="55">
        <v>1</v>
      </c>
      <c r="D65" s="55"/>
      <c r="E65" s="55"/>
      <c r="F65" s="55"/>
      <c r="G65" s="55"/>
      <c r="H65" s="55"/>
      <c r="I65" s="55"/>
      <c r="J65" s="55"/>
      <c r="K65" s="55"/>
      <c r="L65" s="55"/>
      <c r="M65" s="55"/>
      <c r="N65" s="55"/>
      <c r="O65" s="55"/>
      <c r="P65" s="55"/>
      <c r="Q65" s="55"/>
      <c r="R65" s="55"/>
      <c r="S65" s="55"/>
      <c r="T65" s="55"/>
      <c r="U65" s="55"/>
      <c r="V65" s="55"/>
      <c r="W65" s="55"/>
      <c r="X65" s="55"/>
      <c r="Y65" s="55"/>
      <c r="Z65" s="55"/>
      <c r="AA65" s="55"/>
      <c r="AB65" s="55"/>
      <c r="AC65" s="55"/>
      <c r="AD65" s="81"/>
    </row>
    <row r="66" spans="1:30">
      <c r="A66" s="86" t="s">
        <v>219</v>
      </c>
      <c r="B66" s="54" t="s">
        <v>183</v>
      </c>
      <c r="C66" s="55">
        <v>2</v>
      </c>
      <c r="D66" s="55"/>
      <c r="E66" s="55">
        <v>3</v>
      </c>
      <c r="F66" s="55"/>
      <c r="G66" s="55"/>
      <c r="H66" s="55">
        <v>2</v>
      </c>
      <c r="I66" s="55">
        <v>3</v>
      </c>
      <c r="J66" s="55">
        <v>1</v>
      </c>
      <c r="K66" s="55"/>
      <c r="L66" s="55"/>
      <c r="M66" s="55"/>
      <c r="N66" s="55">
        <v>1</v>
      </c>
      <c r="O66" s="55">
        <v>1</v>
      </c>
      <c r="P66" s="55"/>
      <c r="Q66" s="55"/>
      <c r="R66" s="55"/>
      <c r="S66" s="55"/>
      <c r="T66" s="55">
        <v>1</v>
      </c>
      <c r="U66" s="55">
        <v>1</v>
      </c>
      <c r="V66" s="55"/>
      <c r="W66" s="55"/>
      <c r="X66" s="55"/>
      <c r="Y66" s="55">
        <v>1</v>
      </c>
      <c r="Z66" s="55"/>
      <c r="AA66" s="55">
        <v>1</v>
      </c>
      <c r="AB66" s="55"/>
      <c r="AC66" s="55"/>
      <c r="AD66" s="81"/>
    </row>
    <row r="67" spans="1:30">
      <c r="A67" s="86" t="s">
        <v>220</v>
      </c>
      <c r="B67" s="54" t="s">
        <v>161</v>
      </c>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c r="AC67" s="55"/>
      <c r="AD67" s="81"/>
    </row>
    <row r="68" spans="1:30">
      <c r="A68" s="86" t="s">
        <v>221</v>
      </c>
      <c r="B68" s="54" t="s">
        <v>229</v>
      </c>
      <c r="C68" s="55"/>
      <c r="D68" s="55"/>
      <c r="E68" s="55"/>
      <c r="F68" s="55"/>
      <c r="G68" s="55"/>
      <c r="H68" s="55"/>
      <c r="I68" s="55"/>
      <c r="J68" s="55"/>
      <c r="K68" s="55"/>
      <c r="L68" s="55"/>
      <c r="M68" s="55"/>
      <c r="N68" s="55"/>
      <c r="O68" s="55"/>
      <c r="P68" s="55"/>
      <c r="Q68" s="55"/>
      <c r="R68" s="55"/>
      <c r="S68" s="55"/>
      <c r="T68" s="55"/>
      <c r="U68" s="55"/>
      <c r="V68" s="55"/>
      <c r="W68" s="55"/>
      <c r="X68" s="55"/>
      <c r="Y68" s="55"/>
      <c r="Z68" s="55"/>
      <c r="AA68" s="55"/>
      <c r="AB68" s="55"/>
      <c r="AC68" s="55"/>
      <c r="AD68" s="81"/>
    </row>
    <row r="69" spans="1:30">
      <c r="A69" s="56" t="s">
        <v>222</v>
      </c>
      <c r="B69" s="54" t="s">
        <v>261</v>
      </c>
      <c r="C69" s="55">
        <v>2</v>
      </c>
      <c r="D69" s="55"/>
      <c r="E69" s="55"/>
      <c r="F69" s="55">
        <v>6</v>
      </c>
      <c r="G69" s="55"/>
      <c r="H69" s="55">
        <v>6</v>
      </c>
      <c r="I69" s="55"/>
      <c r="J69" s="55"/>
      <c r="K69" s="55">
        <v>2</v>
      </c>
      <c r="L69" s="55"/>
      <c r="M69" s="55">
        <v>2</v>
      </c>
      <c r="N69" s="55">
        <v>1</v>
      </c>
      <c r="O69" s="55"/>
      <c r="P69" s="55"/>
      <c r="Q69" s="55"/>
      <c r="R69" s="55">
        <v>2</v>
      </c>
      <c r="S69" s="55">
        <v>4</v>
      </c>
      <c r="T69" s="55"/>
      <c r="U69" s="55"/>
      <c r="V69" s="55"/>
      <c r="W69" s="55"/>
      <c r="X69" s="55"/>
      <c r="Y69" s="55"/>
      <c r="Z69" s="55"/>
      <c r="AA69" s="55"/>
      <c r="AB69" s="55"/>
      <c r="AC69" s="55"/>
      <c r="AD69" s="81"/>
    </row>
    <row r="70" spans="1:30">
      <c r="A70" s="56" t="s">
        <v>223</v>
      </c>
      <c r="B70" s="54" t="s">
        <v>243</v>
      </c>
      <c r="C70" s="55"/>
      <c r="D70" s="55"/>
      <c r="E70" s="55"/>
      <c r="F70" s="55"/>
      <c r="G70" s="55"/>
      <c r="H70" s="55"/>
      <c r="I70" s="55"/>
      <c r="J70" s="55"/>
      <c r="K70" s="55"/>
      <c r="L70" s="55"/>
      <c r="M70" s="55"/>
      <c r="N70" s="55"/>
      <c r="O70" s="55"/>
      <c r="P70" s="55"/>
      <c r="Q70" s="55"/>
      <c r="R70" s="55"/>
      <c r="S70" s="55"/>
      <c r="T70" s="55"/>
      <c r="U70" s="55"/>
      <c r="V70" s="55"/>
      <c r="W70" s="55"/>
      <c r="X70" s="55"/>
      <c r="Y70" s="55"/>
      <c r="Z70" s="55"/>
      <c r="AA70" s="55"/>
      <c r="AB70" s="55"/>
      <c r="AC70" s="55"/>
      <c r="AD70" s="94"/>
    </row>
    <row r="71" spans="1:30">
      <c r="A71" s="83" t="s">
        <v>224</v>
      </c>
      <c r="B71" s="54" t="s">
        <v>244</v>
      </c>
      <c r="C71" s="55">
        <v>2</v>
      </c>
      <c r="D71" s="55">
        <v>1</v>
      </c>
      <c r="E71" s="55">
        <v>3</v>
      </c>
      <c r="F71" s="55"/>
      <c r="G71" s="55"/>
      <c r="H71" s="55">
        <v>2</v>
      </c>
      <c r="I71" s="55">
        <v>3</v>
      </c>
      <c r="J71" s="55">
        <v>1</v>
      </c>
      <c r="K71" s="55"/>
      <c r="L71" s="55"/>
      <c r="M71" s="55"/>
      <c r="N71" s="55">
        <v>1</v>
      </c>
      <c r="O71" s="55">
        <v>1</v>
      </c>
      <c r="P71" s="55"/>
      <c r="Q71" s="55"/>
      <c r="R71" s="55"/>
      <c r="S71" s="55"/>
      <c r="T71" s="55"/>
      <c r="U71" s="55"/>
      <c r="V71" s="55"/>
      <c r="W71" s="55"/>
      <c r="X71" s="55"/>
      <c r="Y71" s="55">
        <v>1</v>
      </c>
      <c r="Z71" s="55"/>
      <c r="AA71" s="55">
        <v>1</v>
      </c>
      <c r="AB71" s="55"/>
      <c r="AC71" s="55"/>
      <c r="AD71" s="81"/>
    </row>
    <row r="72" spans="1:30">
      <c r="A72" s="83" t="s">
        <v>226</v>
      </c>
      <c r="B72" s="54" t="s">
        <v>225</v>
      </c>
      <c r="C72" s="55"/>
      <c r="D72" s="55">
        <v>2</v>
      </c>
      <c r="E72" s="55"/>
      <c r="F72" s="55"/>
      <c r="G72" s="55"/>
      <c r="H72" s="55"/>
      <c r="I72" s="55"/>
      <c r="J72" s="55"/>
      <c r="K72" s="55"/>
      <c r="L72" s="55"/>
      <c r="M72" s="55"/>
      <c r="N72" s="55"/>
      <c r="O72" s="55"/>
      <c r="P72" s="55"/>
      <c r="Q72" s="55"/>
      <c r="R72" s="55"/>
      <c r="S72" s="55"/>
      <c r="T72" s="55"/>
      <c r="U72" s="55"/>
      <c r="V72" s="55"/>
      <c r="W72" s="55"/>
      <c r="X72" s="55"/>
      <c r="Y72" s="55"/>
      <c r="Z72" s="55"/>
      <c r="AA72" s="55"/>
      <c r="AB72" s="55"/>
      <c r="AC72" s="55"/>
      <c r="AD72" s="81"/>
    </row>
    <row r="73" spans="1:30">
      <c r="A73" s="83" t="s">
        <v>227</v>
      </c>
      <c r="B73" s="54" t="s">
        <v>229</v>
      </c>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55"/>
      <c r="AD73" s="81"/>
    </row>
    <row r="74" spans="1:30">
      <c r="A74" s="84" t="s">
        <v>228</v>
      </c>
      <c r="B74" s="54" t="s">
        <v>245</v>
      </c>
      <c r="C74" s="55">
        <v>1</v>
      </c>
      <c r="D74" s="55"/>
      <c r="E74" s="55"/>
      <c r="F74" s="55">
        <v>2</v>
      </c>
      <c r="G74" s="55"/>
      <c r="H74" s="55">
        <v>2</v>
      </c>
      <c r="I74" s="55">
        <v>1</v>
      </c>
      <c r="J74" s="55"/>
      <c r="K74" s="55"/>
      <c r="L74" s="55"/>
      <c r="M74" s="55"/>
      <c r="N74" s="55"/>
      <c r="O74" s="55"/>
      <c r="P74" s="55"/>
      <c r="Q74" s="55"/>
      <c r="R74" s="55"/>
      <c r="S74" s="55">
        <v>3</v>
      </c>
      <c r="T74" s="55">
        <v>1</v>
      </c>
      <c r="U74" s="55"/>
      <c r="V74" s="55"/>
      <c r="W74" s="55"/>
      <c r="X74" s="55"/>
      <c r="Y74" s="55"/>
      <c r="Z74" s="55"/>
      <c r="AA74" s="55"/>
      <c r="AB74" s="55"/>
      <c r="AC74" s="55"/>
      <c r="AD74" s="81"/>
    </row>
    <row r="75" spans="1:30">
      <c r="A75" s="84" t="s">
        <v>230</v>
      </c>
      <c r="B75" s="54" t="s">
        <v>231</v>
      </c>
      <c r="C75" s="55"/>
      <c r="D75" s="55"/>
      <c r="E75" s="57"/>
      <c r="F75" s="55"/>
      <c r="G75" s="55"/>
      <c r="H75" s="55"/>
      <c r="I75" s="55"/>
      <c r="J75" s="55"/>
      <c r="K75" s="55"/>
      <c r="L75" s="55"/>
      <c r="M75" s="55"/>
      <c r="N75" s="55"/>
      <c r="O75" s="55"/>
      <c r="P75" s="55"/>
      <c r="Q75" s="55"/>
      <c r="R75" s="55"/>
      <c r="S75" s="55"/>
      <c r="T75" s="55"/>
      <c r="U75" s="55"/>
      <c r="V75" s="55"/>
      <c r="W75" s="55"/>
      <c r="X75" s="55"/>
      <c r="Y75" s="55"/>
      <c r="Z75" s="55"/>
      <c r="AA75" s="55"/>
      <c r="AB75" s="55"/>
      <c r="AC75" s="55"/>
      <c r="AD75" s="81"/>
    </row>
    <row r="76" spans="1:30">
      <c r="A76" s="84" t="s">
        <v>232</v>
      </c>
      <c r="B76" s="54" t="s">
        <v>233</v>
      </c>
      <c r="C76" s="55"/>
      <c r="D76" s="55"/>
      <c r="E76" s="55"/>
      <c r="F76" s="55"/>
      <c r="G76" s="55"/>
      <c r="H76" s="55"/>
      <c r="I76" s="55"/>
      <c r="J76" s="55"/>
      <c r="K76" s="55"/>
      <c r="L76" s="55"/>
      <c r="M76" s="55"/>
      <c r="N76" s="55"/>
      <c r="O76" s="55"/>
      <c r="P76" s="55"/>
      <c r="Q76" s="55"/>
      <c r="R76" s="55"/>
      <c r="S76" s="55"/>
      <c r="T76" s="55"/>
      <c r="U76" s="55"/>
      <c r="V76" s="55"/>
      <c r="W76" s="55"/>
      <c r="X76" s="55"/>
      <c r="Y76" s="55"/>
      <c r="Z76" s="55"/>
      <c r="AA76" s="55"/>
      <c r="AB76" s="55"/>
      <c r="AC76" s="55"/>
      <c r="AD76" s="81"/>
    </row>
    <row r="77" spans="1:30">
      <c r="A77" s="53" t="s">
        <v>234</v>
      </c>
      <c r="B77" s="54" t="s">
        <v>265</v>
      </c>
      <c r="C77" s="55"/>
      <c r="D77" s="55"/>
      <c r="E77" s="57"/>
      <c r="F77" s="55"/>
      <c r="G77" s="55"/>
      <c r="H77" s="55"/>
      <c r="I77" s="55">
        <v>1</v>
      </c>
      <c r="J77" s="55">
        <v>1</v>
      </c>
      <c r="K77" s="55"/>
      <c r="L77" s="55"/>
      <c r="M77" s="55"/>
      <c r="N77" s="55">
        <v>1</v>
      </c>
      <c r="O77" s="55"/>
      <c r="P77" s="55"/>
      <c r="Q77" s="55"/>
      <c r="R77" s="55"/>
      <c r="S77" s="55"/>
      <c r="T77" s="55">
        <v>2</v>
      </c>
      <c r="U77" s="55">
        <v>2</v>
      </c>
      <c r="V77" s="55"/>
      <c r="W77" s="55"/>
      <c r="X77" s="55"/>
      <c r="Y77" s="55"/>
      <c r="Z77" s="55"/>
      <c r="AA77" s="55"/>
      <c r="AB77" s="55"/>
      <c r="AC77" s="55"/>
      <c r="AD77" s="81"/>
    </row>
    <row r="78" spans="1:30">
      <c r="A78" s="53" t="s">
        <v>235</v>
      </c>
      <c r="B78" s="54" t="s">
        <v>236</v>
      </c>
      <c r="C78" s="55"/>
      <c r="D78" s="55">
        <v>1</v>
      </c>
      <c r="E78" s="55"/>
      <c r="F78" s="55"/>
      <c r="G78" s="55"/>
      <c r="H78" s="55">
        <v>1</v>
      </c>
      <c r="I78" s="55"/>
      <c r="J78" s="55"/>
      <c r="K78" s="55"/>
      <c r="L78" s="55"/>
      <c r="M78" s="55">
        <v>1</v>
      </c>
      <c r="N78" s="55"/>
      <c r="O78" s="55"/>
      <c r="P78" s="55"/>
      <c r="Q78" s="55"/>
      <c r="R78" s="55"/>
      <c r="S78" s="55"/>
      <c r="T78" s="55">
        <v>2</v>
      </c>
      <c r="U78" s="55"/>
      <c r="V78" s="55"/>
      <c r="W78" s="55"/>
      <c r="X78" s="55"/>
      <c r="Y78" s="55"/>
      <c r="Z78" s="55"/>
      <c r="AA78" s="55"/>
      <c r="AB78" s="55"/>
      <c r="AC78" s="55"/>
      <c r="AD78" s="81">
        <v>1</v>
      </c>
    </row>
    <row r="79" spans="1:30">
      <c r="A79" s="53" t="s">
        <v>237</v>
      </c>
      <c r="B79" s="54" t="s">
        <v>238</v>
      </c>
      <c r="C79" s="55"/>
      <c r="D79" s="55"/>
      <c r="E79" s="57"/>
      <c r="F79" s="55"/>
      <c r="G79" s="55"/>
      <c r="H79" s="55"/>
      <c r="I79" s="55"/>
      <c r="J79" s="55"/>
      <c r="K79" s="55"/>
      <c r="L79" s="55"/>
      <c r="M79" s="55"/>
      <c r="N79" s="55"/>
      <c r="O79" s="55"/>
      <c r="P79" s="55"/>
      <c r="Q79" s="55"/>
      <c r="R79" s="55"/>
      <c r="S79" s="55"/>
      <c r="T79" s="55"/>
      <c r="U79" s="55"/>
      <c r="V79" s="55"/>
      <c r="W79" s="55"/>
      <c r="X79" s="55"/>
      <c r="Y79" s="55"/>
      <c r="Z79" s="55"/>
      <c r="AA79" s="55"/>
      <c r="AB79" s="55">
        <v>1</v>
      </c>
      <c r="AC79" s="55"/>
      <c r="AD79" s="81"/>
    </row>
    <row r="80" spans="1:30">
      <c r="A80" s="88" t="s">
        <v>239</v>
      </c>
      <c r="B80" s="54" t="s">
        <v>246</v>
      </c>
      <c r="C80" s="55"/>
      <c r="D80" s="55">
        <v>1</v>
      </c>
      <c r="E80" s="55"/>
      <c r="F80" s="55"/>
      <c r="G80" s="55"/>
      <c r="H80" s="55">
        <v>3</v>
      </c>
      <c r="I80" s="55"/>
      <c r="J80" s="55">
        <v>4</v>
      </c>
      <c r="K80" s="55">
        <v>3</v>
      </c>
      <c r="L80" s="55"/>
      <c r="M80" s="55">
        <v>3</v>
      </c>
      <c r="N80" s="55"/>
      <c r="O80" s="55"/>
      <c r="P80" s="55"/>
      <c r="Q80" s="55"/>
      <c r="R80" s="55"/>
      <c r="S80" s="55"/>
      <c r="T80" s="55"/>
      <c r="U80" s="55"/>
      <c r="V80" s="55"/>
      <c r="W80" s="55"/>
      <c r="X80" s="55"/>
      <c r="Y80" s="55"/>
      <c r="Z80" s="55"/>
      <c r="AA80" s="55"/>
      <c r="AB80" s="55"/>
      <c r="AC80" s="55"/>
      <c r="AD80" s="81">
        <v>2</v>
      </c>
    </row>
    <row r="81" spans="1:30">
      <c r="A81" s="88" t="s">
        <v>240</v>
      </c>
      <c r="B81" s="54" t="s">
        <v>241</v>
      </c>
      <c r="C81" s="55"/>
      <c r="D81" s="55"/>
      <c r="E81" s="57"/>
      <c r="F81" s="55"/>
      <c r="G81" s="55"/>
      <c r="H81" s="55"/>
      <c r="I81" s="55"/>
      <c r="J81" s="55"/>
      <c r="K81" s="55"/>
      <c r="L81" s="55"/>
      <c r="M81" s="55"/>
      <c r="N81" s="55"/>
      <c r="O81" s="55"/>
      <c r="P81" s="55"/>
      <c r="Q81" s="55"/>
      <c r="R81" s="55"/>
      <c r="S81" s="55"/>
      <c r="T81" s="55"/>
      <c r="U81" s="55"/>
      <c r="V81" s="55"/>
      <c r="W81" s="55"/>
      <c r="X81" s="55"/>
      <c r="Y81" s="55"/>
      <c r="Z81" s="55"/>
      <c r="AA81" s="55"/>
      <c r="AB81" s="55"/>
      <c r="AC81" s="55">
        <v>2</v>
      </c>
      <c r="AD81" s="81"/>
    </row>
    <row r="82" spans="1:30">
      <c r="A82" s="88"/>
      <c r="B82" s="54" t="s">
        <v>247</v>
      </c>
      <c r="C82" s="55"/>
      <c r="D82" s="55">
        <v>2</v>
      </c>
      <c r="E82" s="55"/>
      <c r="F82" s="55"/>
      <c r="G82" s="55">
        <v>2</v>
      </c>
      <c r="H82" s="55"/>
      <c r="I82" s="55"/>
      <c r="J82" s="55"/>
      <c r="K82" s="55"/>
      <c r="L82" s="55"/>
      <c r="M82" s="55">
        <v>2</v>
      </c>
      <c r="N82" s="55"/>
      <c r="O82" s="55"/>
      <c r="P82" s="55"/>
      <c r="Q82" s="55"/>
      <c r="R82" s="55"/>
      <c r="S82" s="55"/>
      <c r="T82" s="55"/>
      <c r="U82" s="55"/>
      <c r="V82" s="55"/>
      <c r="W82" s="55"/>
      <c r="X82" s="55"/>
      <c r="Y82" s="55"/>
      <c r="Z82" s="55"/>
      <c r="AA82" s="55"/>
      <c r="AB82" s="55"/>
      <c r="AC82" s="55"/>
      <c r="AD82" s="81"/>
    </row>
    <row r="83" spans="1:30">
      <c r="A83" s="88"/>
      <c r="B83" s="54" t="s">
        <v>248</v>
      </c>
      <c r="C83" s="55"/>
      <c r="D83" s="55"/>
      <c r="E83" s="55"/>
      <c r="F83" s="55"/>
      <c r="G83" s="55"/>
      <c r="H83" s="55"/>
      <c r="I83" s="55"/>
      <c r="J83" s="55"/>
      <c r="K83" s="55"/>
      <c r="L83" s="55"/>
      <c r="M83" s="55"/>
      <c r="N83" s="55"/>
      <c r="O83" s="55"/>
      <c r="P83" s="55"/>
      <c r="Q83" s="55"/>
      <c r="R83" s="55"/>
      <c r="S83" s="55"/>
      <c r="T83" s="55"/>
      <c r="U83" s="55"/>
      <c r="V83" s="55"/>
      <c r="W83" s="55"/>
      <c r="X83" s="55"/>
      <c r="Y83" s="55"/>
      <c r="Z83" s="55"/>
      <c r="AA83" s="55"/>
      <c r="AB83" s="55"/>
      <c r="AC83" s="55"/>
      <c r="AD83" s="81"/>
    </row>
    <row r="84" spans="1:30">
      <c r="A84" s="88" t="s">
        <v>249</v>
      </c>
      <c r="B84" s="54" t="s">
        <v>258</v>
      </c>
      <c r="C84" s="55"/>
      <c r="D84" s="55"/>
      <c r="E84" s="57"/>
      <c r="F84" s="55"/>
      <c r="G84" s="55"/>
      <c r="H84" s="55">
        <v>1</v>
      </c>
      <c r="I84" s="55"/>
      <c r="J84" s="55"/>
      <c r="K84" s="55"/>
      <c r="L84" s="55"/>
      <c r="M84" s="55"/>
      <c r="N84" s="55"/>
      <c r="O84" s="55"/>
      <c r="P84" s="55"/>
      <c r="Q84" s="55"/>
      <c r="R84" s="55"/>
      <c r="S84" s="55"/>
      <c r="T84" s="55"/>
      <c r="U84" s="55"/>
      <c r="V84" s="55"/>
      <c r="W84" s="55">
        <v>1</v>
      </c>
      <c r="X84" s="55">
        <v>2</v>
      </c>
      <c r="Y84" s="55"/>
      <c r="Z84" s="55"/>
      <c r="AA84" s="55">
        <v>1</v>
      </c>
      <c r="AB84" s="55"/>
      <c r="AC84" s="55"/>
      <c r="AD84" s="81"/>
    </row>
    <row r="85" spans="1:30">
      <c r="A85" s="58" t="s">
        <v>259</v>
      </c>
      <c r="B85" s="54" t="s">
        <v>267</v>
      </c>
      <c r="C85" s="55"/>
      <c r="D85" s="55"/>
      <c r="E85" s="55"/>
      <c r="F85" s="55">
        <v>2</v>
      </c>
      <c r="G85" s="55"/>
      <c r="H85" s="55"/>
      <c r="I85" s="55"/>
      <c r="J85" s="55">
        <v>1</v>
      </c>
      <c r="K85" s="55">
        <v>1</v>
      </c>
      <c r="L85" s="55"/>
      <c r="M85" s="55"/>
      <c r="N85" s="55">
        <v>1</v>
      </c>
      <c r="O85" s="55"/>
      <c r="P85" s="55">
        <v>1</v>
      </c>
      <c r="Q85" s="55"/>
      <c r="R85" s="55"/>
      <c r="S85" s="55"/>
      <c r="T85" s="55"/>
      <c r="U85" s="55"/>
      <c r="V85" s="55"/>
      <c r="W85" s="55"/>
      <c r="X85" s="55">
        <v>1</v>
      </c>
      <c r="Y85" s="55"/>
      <c r="Z85" s="55"/>
      <c r="AA85" s="55"/>
      <c r="AB85" s="55"/>
      <c r="AC85" s="55"/>
      <c r="AD85" s="81"/>
    </row>
    <row r="86" spans="1:30">
      <c r="A86" s="58" t="s">
        <v>260</v>
      </c>
      <c r="B86" s="54" t="s">
        <v>242</v>
      </c>
      <c r="C86" s="55"/>
      <c r="D86" s="55"/>
      <c r="E86" s="55"/>
      <c r="F86" s="55"/>
      <c r="G86" s="55"/>
      <c r="H86" s="55"/>
      <c r="I86" s="55"/>
      <c r="J86" s="55"/>
      <c r="K86" s="55"/>
      <c r="L86" s="55"/>
      <c r="M86" s="55"/>
      <c r="N86" s="55"/>
      <c r="O86" s="55"/>
      <c r="P86" s="55"/>
      <c r="Q86" s="55"/>
      <c r="R86" s="55"/>
      <c r="S86" s="55"/>
      <c r="T86" s="55"/>
      <c r="U86" s="55"/>
      <c r="V86" s="55"/>
      <c r="W86" s="55"/>
      <c r="X86" s="55"/>
      <c r="Y86" s="55"/>
      <c r="Z86" s="55"/>
      <c r="AA86" s="55"/>
      <c r="AB86" s="55"/>
      <c r="AC86" s="55"/>
      <c r="AD86" s="81"/>
    </row>
    <row r="87" spans="1:30">
      <c r="B87" s="97" t="s">
        <v>19</v>
      </c>
      <c r="C87" s="98">
        <f>SUM(C65:C86)</f>
        <v>8</v>
      </c>
      <c r="D87" s="98">
        <f t="shared" ref="D87:AD87" si="0">SUM(D65:D86)</f>
        <v>7</v>
      </c>
      <c r="E87" s="98">
        <f t="shared" si="0"/>
        <v>6</v>
      </c>
      <c r="F87" s="98">
        <f t="shared" si="0"/>
        <v>10</v>
      </c>
      <c r="G87" s="98">
        <f t="shared" si="0"/>
        <v>2</v>
      </c>
      <c r="H87" s="98">
        <f t="shared" si="0"/>
        <v>17</v>
      </c>
      <c r="I87" s="98">
        <f t="shared" si="0"/>
        <v>8</v>
      </c>
      <c r="J87" s="98">
        <f t="shared" si="0"/>
        <v>8</v>
      </c>
      <c r="K87" s="98">
        <f t="shared" si="0"/>
        <v>6</v>
      </c>
      <c r="L87" s="98">
        <f t="shared" si="0"/>
        <v>0</v>
      </c>
      <c r="M87" s="98">
        <f t="shared" si="0"/>
        <v>8</v>
      </c>
      <c r="N87" s="98">
        <f t="shared" si="0"/>
        <v>5</v>
      </c>
      <c r="O87" s="98">
        <f t="shared" si="0"/>
        <v>2</v>
      </c>
      <c r="P87" s="98">
        <f t="shared" si="0"/>
        <v>1</v>
      </c>
      <c r="Q87" s="98">
        <f t="shared" si="0"/>
        <v>0</v>
      </c>
      <c r="R87" s="98">
        <f t="shared" si="0"/>
        <v>2</v>
      </c>
      <c r="S87" s="98">
        <f t="shared" si="0"/>
        <v>7</v>
      </c>
      <c r="T87" s="98">
        <f t="shared" si="0"/>
        <v>6</v>
      </c>
      <c r="U87" s="98">
        <f t="shared" si="0"/>
        <v>3</v>
      </c>
      <c r="V87" s="98">
        <f t="shared" si="0"/>
        <v>0</v>
      </c>
      <c r="W87" s="98">
        <f t="shared" si="0"/>
        <v>1</v>
      </c>
      <c r="X87" s="98">
        <f t="shared" si="0"/>
        <v>3</v>
      </c>
      <c r="Y87" s="98">
        <f t="shared" si="0"/>
        <v>2</v>
      </c>
      <c r="Z87" s="98">
        <f t="shared" si="0"/>
        <v>0</v>
      </c>
      <c r="AA87" s="98">
        <f t="shared" si="0"/>
        <v>3</v>
      </c>
      <c r="AB87" s="98">
        <f t="shared" si="0"/>
        <v>1</v>
      </c>
      <c r="AC87" s="98">
        <f t="shared" si="0"/>
        <v>2</v>
      </c>
      <c r="AD87" s="98">
        <f t="shared" si="0"/>
        <v>3</v>
      </c>
    </row>
  </sheetData>
  <mergeCells count="10">
    <mergeCell ref="A63:AC63"/>
    <mergeCell ref="A49:D49"/>
    <mergeCell ref="A58:B58"/>
    <mergeCell ref="A1:F1"/>
    <mergeCell ref="A16:B17"/>
    <mergeCell ref="A10:D10"/>
    <mergeCell ref="A19:D19"/>
    <mergeCell ref="A33:E33"/>
    <mergeCell ref="E35:E38"/>
    <mergeCell ref="E39:E44"/>
  </mergeCells>
  <pageMargins left="0.7" right="0.7" top="0.75" bottom="0.75" header="0.3" footer="0.3"/>
  <pageSetup paperSize="9" orientation="portrait" horizontalDpi="1200" verticalDpi="12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E87"/>
  <sheetViews>
    <sheetView zoomScale="80" zoomScaleNormal="80" workbookViewId="0">
      <selection activeCell="G22" sqref="G22"/>
    </sheetView>
  </sheetViews>
  <sheetFormatPr baseColWidth="10" defaultRowHeight="15"/>
  <cols>
    <col min="1" max="1" width="17.5703125" customWidth="1"/>
    <col min="2" max="2" width="57.42578125" customWidth="1"/>
    <col min="3" max="3" width="24.140625" customWidth="1"/>
    <col min="5" max="5" width="12.140625" customWidth="1"/>
  </cols>
  <sheetData>
    <row r="1" spans="1:6">
      <c r="A1" s="581" t="s">
        <v>415</v>
      </c>
      <c r="B1" s="581"/>
      <c r="C1" s="581"/>
      <c r="D1" s="581"/>
      <c r="E1" s="581"/>
      <c r="F1" s="581"/>
    </row>
    <row r="2" spans="1:6">
      <c r="A2" s="102" t="s">
        <v>300</v>
      </c>
    </row>
    <row r="3" spans="1:6">
      <c r="A3" s="62"/>
      <c r="B3" s="63" t="s">
        <v>213</v>
      </c>
      <c r="C3" s="64"/>
      <c r="D3" s="64"/>
      <c r="E3" s="64"/>
      <c r="F3" s="65"/>
    </row>
    <row r="4" spans="1:6" ht="30">
      <c r="A4" s="66" t="s">
        <v>92</v>
      </c>
      <c r="B4" s="67" t="s">
        <v>62</v>
      </c>
      <c r="C4" s="67" t="s">
        <v>63</v>
      </c>
      <c r="D4" s="67" t="s">
        <v>64</v>
      </c>
      <c r="E4" s="67" t="s">
        <v>65</v>
      </c>
      <c r="F4" s="68" t="s">
        <v>93</v>
      </c>
    </row>
    <row r="5" spans="1:6">
      <c r="A5" s="18">
        <v>5</v>
      </c>
      <c r="B5" s="18" t="s">
        <v>68</v>
      </c>
      <c r="C5" s="18" t="s">
        <v>69</v>
      </c>
      <c r="D5" s="18" t="s">
        <v>66</v>
      </c>
      <c r="E5" s="18">
        <v>150</v>
      </c>
      <c r="F5" s="18">
        <v>80</v>
      </c>
    </row>
    <row r="6" spans="1:6">
      <c r="A6" s="18">
        <v>6</v>
      </c>
      <c r="B6" s="18" t="s">
        <v>68</v>
      </c>
      <c r="C6" s="18" t="s">
        <v>69</v>
      </c>
      <c r="D6" s="18" t="s">
        <v>67</v>
      </c>
      <c r="E6" s="18">
        <v>150</v>
      </c>
      <c r="F6" s="18">
        <v>150</v>
      </c>
    </row>
    <row r="7" spans="1:6">
      <c r="A7" s="18">
        <v>7</v>
      </c>
      <c r="B7" s="18" t="s">
        <v>68</v>
      </c>
      <c r="C7" s="18" t="s">
        <v>69</v>
      </c>
      <c r="D7" s="18" t="s">
        <v>70</v>
      </c>
      <c r="E7" s="18">
        <v>150</v>
      </c>
      <c r="F7" s="18">
        <v>75</v>
      </c>
    </row>
    <row r="8" spans="1:6">
      <c r="A8" s="21"/>
      <c r="B8" s="21"/>
      <c r="C8" s="21"/>
      <c r="D8" s="21"/>
      <c r="E8" s="29" t="s">
        <v>19</v>
      </c>
      <c r="F8" s="22">
        <f>SUM(F5:F7)</f>
        <v>305</v>
      </c>
    </row>
    <row r="9" spans="1:6" ht="15.75">
      <c r="A9" s="561" t="s">
        <v>214</v>
      </c>
      <c r="B9" s="561"/>
      <c r="C9" s="561"/>
      <c r="D9" s="561"/>
    </row>
    <row r="10" spans="1:6" ht="31.5">
      <c r="A10" s="41" t="s">
        <v>92</v>
      </c>
      <c r="B10" s="41" t="s">
        <v>71</v>
      </c>
      <c r="C10" s="41" t="s">
        <v>72</v>
      </c>
      <c r="D10" s="27" t="s">
        <v>91</v>
      </c>
    </row>
    <row r="11" spans="1:6">
      <c r="A11" s="18">
        <v>1</v>
      </c>
      <c r="B11" s="18" t="s">
        <v>73</v>
      </c>
      <c r="C11" s="18" t="s">
        <v>74</v>
      </c>
      <c r="D11" s="18">
        <v>3</v>
      </c>
    </row>
    <row r="12" spans="1:6">
      <c r="A12" s="18">
        <v>2</v>
      </c>
      <c r="B12" s="18" t="s">
        <v>75</v>
      </c>
      <c r="C12" s="18" t="s">
        <v>74</v>
      </c>
      <c r="D12" s="18">
        <v>1</v>
      </c>
    </row>
    <row r="13" spans="1:6">
      <c r="A13" s="18">
        <v>3</v>
      </c>
      <c r="B13" s="18" t="s">
        <v>76</v>
      </c>
      <c r="C13" s="18" t="s">
        <v>77</v>
      </c>
      <c r="D13" s="18">
        <v>1</v>
      </c>
    </row>
    <row r="14" spans="1:6">
      <c r="A14" s="18">
        <v>5</v>
      </c>
      <c r="B14" s="18" t="s">
        <v>79</v>
      </c>
      <c r="C14" s="18" t="s">
        <v>77</v>
      </c>
      <c r="D14" s="18">
        <v>7</v>
      </c>
    </row>
    <row r="15" spans="1:6" ht="21" customHeight="1">
      <c r="A15" s="582" t="s">
        <v>212</v>
      </c>
      <c r="B15" s="582"/>
      <c r="C15" s="29" t="s">
        <v>19</v>
      </c>
      <c r="D15" s="22">
        <f>SUM(D11:D14)</f>
        <v>12</v>
      </c>
    </row>
    <row r="16" spans="1:6">
      <c r="A16" s="583"/>
      <c r="B16" s="583"/>
    </row>
    <row r="17" spans="1:5" ht="15.75">
      <c r="A17" s="563" t="s">
        <v>215</v>
      </c>
      <c r="B17" s="563"/>
      <c r="C17" s="563"/>
      <c r="D17" s="563"/>
    </row>
    <row r="18" spans="1:5" ht="47.25">
      <c r="A18" s="42" t="s">
        <v>92</v>
      </c>
      <c r="B18" s="42" t="s">
        <v>80</v>
      </c>
      <c r="C18" s="42" t="s">
        <v>81</v>
      </c>
      <c r="D18" s="23" t="s">
        <v>108</v>
      </c>
    </row>
    <row r="19" spans="1:5">
      <c r="A19" s="18">
        <v>1</v>
      </c>
      <c r="B19" s="18" t="s">
        <v>202</v>
      </c>
      <c r="C19" s="18" t="s">
        <v>105</v>
      </c>
      <c r="D19" s="18">
        <v>24</v>
      </c>
    </row>
    <row r="20" spans="1:5">
      <c r="A20" s="18">
        <v>2</v>
      </c>
      <c r="B20" s="18" t="s">
        <v>203</v>
      </c>
      <c r="C20" s="18" t="s">
        <v>107</v>
      </c>
      <c r="D20" s="18">
        <v>6</v>
      </c>
    </row>
    <row r="21" spans="1:5">
      <c r="A21" s="18">
        <v>3</v>
      </c>
      <c r="B21" s="18" t="s">
        <v>210</v>
      </c>
      <c r="C21" s="18" t="s">
        <v>107</v>
      </c>
      <c r="D21" s="18">
        <v>3</v>
      </c>
    </row>
    <row r="22" spans="1:5">
      <c r="A22" s="18">
        <v>4</v>
      </c>
      <c r="B22" s="18" t="s">
        <v>209</v>
      </c>
      <c r="C22" s="18" t="s">
        <v>105</v>
      </c>
      <c r="D22" s="18">
        <v>6</v>
      </c>
    </row>
    <row r="23" spans="1:5">
      <c r="A23" s="18">
        <v>5</v>
      </c>
      <c r="B23" s="18" t="s">
        <v>208</v>
      </c>
      <c r="C23" s="18" t="s">
        <v>107</v>
      </c>
      <c r="D23" s="18">
        <v>6</v>
      </c>
    </row>
    <row r="24" spans="1:5">
      <c r="A24" s="18">
        <v>6</v>
      </c>
      <c r="B24" s="18" t="s">
        <v>207</v>
      </c>
      <c r="C24" s="18" t="s">
        <v>105</v>
      </c>
      <c r="D24" s="18">
        <v>6</v>
      </c>
    </row>
    <row r="25" spans="1:5">
      <c r="A25" s="18">
        <v>7</v>
      </c>
      <c r="B25" s="18" t="s">
        <v>206</v>
      </c>
      <c r="C25" s="18" t="s">
        <v>105</v>
      </c>
      <c r="D25" s="18">
        <v>8</v>
      </c>
    </row>
    <row r="26" spans="1:5">
      <c r="A26" s="18">
        <v>8</v>
      </c>
      <c r="B26" s="18" t="s">
        <v>205</v>
      </c>
      <c r="C26" s="18" t="s">
        <v>105</v>
      </c>
      <c r="D26" s="18">
        <v>1</v>
      </c>
    </row>
    <row r="27" spans="1:5">
      <c r="A27" s="18">
        <v>9</v>
      </c>
      <c r="B27" s="18" t="s">
        <v>204</v>
      </c>
      <c r="C27" s="18" t="s">
        <v>107</v>
      </c>
      <c r="D27" s="18">
        <v>7</v>
      </c>
    </row>
    <row r="28" spans="1:5">
      <c r="C28" s="28" t="s">
        <v>19</v>
      </c>
      <c r="D28" s="24">
        <f>SUM(D19:D27)</f>
        <v>67</v>
      </c>
    </row>
    <row r="29" spans="1:5">
      <c r="C29" s="44"/>
      <c r="D29" s="47"/>
    </row>
    <row r="30" spans="1:5" ht="15.75">
      <c r="A30" s="562" t="s">
        <v>216</v>
      </c>
      <c r="B30" s="562"/>
      <c r="C30" s="562"/>
      <c r="D30" s="562"/>
      <c r="E30" s="562"/>
    </row>
    <row r="31" spans="1:5" ht="63">
      <c r="A31" s="39" t="s">
        <v>92</v>
      </c>
      <c r="B31" s="39" t="s">
        <v>100</v>
      </c>
      <c r="C31" s="39" t="s">
        <v>81</v>
      </c>
      <c r="D31" s="40" t="s">
        <v>103</v>
      </c>
      <c r="E31" s="38" t="s">
        <v>104</v>
      </c>
    </row>
    <row r="32" spans="1:5" ht="48">
      <c r="A32" s="18">
        <v>1</v>
      </c>
      <c r="B32" s="30" t="s">
        <v>101</v>
      </c>
      <c r="C32" s="31" t="s">
        <v>133</v>
      </c>
      <c r="D32" s="18">
        <v>635</v>
      </c>
      <c r="E32" s="578">
        <f>SUM(D32:D35)</f>
        <v>1065</v>
      </c>
    </row>
    <row r="33" spans="1:5" ht="48">
      <c r="A33" s="18">
        <v>2</v>
      </c>
      <c r="B33" s="30" t="s">
        <v>101</v>
      </c>
      <c r="C33" s="31" t="s">
        <v>132</v>
      </c>
      <c r="D33" s="18">
        <v>110</v>
      </c>
      <c r="E33" s="578"/>
    </row>
    <row r="34" spans="1:5" ht="48">
      <c r="A34" s="18">
        <v>3</v>
      </c>
      <c r="B34" s="30" t="s">
        <v>101</v>
      </c>
      <c r="C34" s="31" t="s">
        <v>122</v>
      </c>
      <c r="D34" s="18">
        <v>197</v>
      </c>
      <c r="E34" s="578"/>
    </row>
    <row r="35" spans="1:5" ht="48.75" thickBot="1">
      <c r="A35" s="35">
        <v>4</v>
      </c>
      <c r="B35" s="37" t="s">
        <v>101</v>
      </c>
      <c r="C35" s="36" t="s">
        <v>123</v>
      </c>
      <c r="D35" s="35">
        <v>123</v>
      </c>
      <c r="E35" s="579"/>
    </row>
    <row r="36" spans="1:5" ht="48">
      <c r="A36" s="18">
        <v>6</v>
      </c>
      <c r="B36" s="33" t="s">
        <v>102</v>
      </c>
      <c r="C36" s="31" t="s">
        <v>125</v>
      </c>
      <c r="D36" s="18">
        <v>185</v>
      </c>
      <c r="E36" s="578">
        <f>SUM(D36:D41)</f>
        <v>975</v>
      </c>
    </row>
    <row r="37" spans="1:5" ht="48">
      <c r="A37" s="18">
        <v>7</v>
      </c>
      <c r="B37" s="33" t="s">
        <v>102</v>
      </c>
      <c r="C37" s="31" t="s">
        <v>126</v>
      </c>
      <c r="D37" s="18">
        <v>55</v>
      </c>
      <c r="E37" s="578"/>
    </row>
    <row r="38" spans="1:5" ht="48">
      <c r="A38" s="18">
        <v>8</v>
      </c>
      <c r="B38" s="33" t="s">
        <v>102</v>
      </c>
      <c r="C38" s="31" t="s">
        <v>127</v>
      </c>
      <c r="D38" s="18">
        <v>75</v>
      </c>
      <c r="E38" s="578"/>
    </row>
    <row r="39" spans="1:5" ht="48">
      <c r="A39" s="18">
        <v>10</v>
      </c>
      <c r="B39" s="33" t="s">
        <v>102</v>
      </c>
      <c r="C39" s="31" t="s">
        <v>129</v>
      </c>
      <c r="D39" s="18">
        <v>128</v>
      </c>
      <c r="E39" s="578"/>
    </row>
    <row r="40" spans="1:5" ht="48">
      <c r="A40" s="18">
        <v>12</v>
      </c>
      <c r="B40" s="33" t="s">
        <v>102</v>
      </c>
      <c r="C40" s="31" t="s">
        <v>131</v>
      </c>
      <c r="D40" s="18">
        <v>472</v>
      </c>
      <c r="E40" s="578"/>
    </row>
    <row r="41" spans="1:5" ht="36">
      <c r="A41" s="18">
        <v>13</v>
      </c>
      <c r="B41" s="33" t="s">
        <v>102</v>
      </c>
      <c r="C41" s="31" t="s">
        <v>121</v>
      </c>
      <c r="D41" s="18">
        <v>60</v>
      </c>
      <c r="E41" s="578"/>
    </row>
    <row r="42" spans="1:5">
      <c r="A42" s="48"/>
      <c r="B42" s="52"/>
      <c r="C42" s="51"/>
      <c r="D42" s="32" t="s">
        <v>19</v>
      </c>
      <c r="E42" s="24">
        <f>SUM(E32:E41)</f>
        <v>2040</v>
      </c>
    </row>
    <row r="44" spans="1:5" ht="15.75">
      <c r="A44" s="561" t="s">
        <v>110</v>
      </c>
      <c r="B44" s="561"/>
      <c r="C44" s="561"/>
      <c r="D44" s="561"/>
    </row>
    <row r="45" spans="1:5" ht="31.5">
      <c r="A45" s="41" t="s">
        <v>92</v>
      </c>
      <c r="B45" s="41" t="s">
        <v>111</v>
      </c>
      <c r="C45" s="41" t="s">
        <v>72</v>
      </c>
      <c r="D45" s="27" t="s">
        <v>119</v>
      </c>
    </row>
    <row r="46" spans="1:5" ht="30">
      <c r="A46" s="18">
        <v>1</v>
      </c>
      <c r="B46" s="49" t="s">
        <v>112</v>
      </c>
      <c r="C46" s="30" t="s">
        <v>113</v>
      </c>
      <c r="D46" s="18">
        <v>2</v>
      </c>
    </row>
    <row r="47" spans="1:5" ht="30">
      <c r="A47" s="18">
        <v>2</v>
      </c>
      <c r="B47" s="50" t="s">
        <v>114</v>
      </c>
      <c r="C47" s="30" t="s">
        <v>113</v>
      </c>
      <c r="D47" s="18">
        <v>3</v>
      </c>
    </row>
    <row r="48" spans="1:5" ht="30">
      <c r="A48" s="18"/>
      <c r="B48" s="50" t="s">
        <v>211</v>
      </c>
      <c r="C48" s="30" t="s">
        <v>113</v>
      </c>
      <c r="D48" s="18">
        <v>3</v>
      </c>
    </row>
    <row r="49" spans="1:31" ht="45">
      <c r="A49" s="18">
        <v>3</v>
      </c>
      <c r="B49" s="50" t="s">
        <v>115</v>
      </c>
      <c r="C49" s="30" t="s">
        <v>113</v>
      </c>
      <c r="D49" s="18">
        <v>3</v>
      </c>
    </row>
    <row r="50" spans="1:31" ht="30">
      <c r="A50" s="18">
        <v>4</v>
      </c>
      <c r="B50" s="49" t="s">
        <v>116</v>
      </c>
      <c r="C50" s="30" t="s">
        <v>113</v>
      </c>
      <c r="D50" s="18">
        <v>1</v>
      </c>
    </row>
    <row r="51" spans="1:31" ht="30">
      <c r="A51" s="18">
        <v>5</v>
      </c>
      <c r="B51" s="49" t="s">
        <v>117</v>
      </c>
      <c r="C51" s="30" t="s">
        <v>113</v>
      </c>
      <c r="D51" s="18">
        <v>1</v>
      </c>
    </row>
    <row r="52" spans="1:31" ht="75">
      <c r="A52" s="18">
        <v>6</v>
      </c>
      <c r="B52" s="50" t="s">
        <v>118</v>
      </c>
      <c r="C52" s="30" t="s">
        <v>113</v>
      </c>
      <c r="D52" s="18">
        <v>1</v>
      </c>
    </row>
    <row r="53" spans="1:31" ht="20.25" customHeight="1">
      <c r="A53" s="580" t="s">
        <v>120</v>
      </c>
      <c r="B53" s="580"/>
      <c r="C53" s="29" t="s">
        <v>19</v>
      </c>
      <c r="D53" s="22">
        <f>SUM(D46:D52)</f>
        <v>14</v>
      </c>
    </row>
    <row r="55" spans="1:31" ht="18">
      <c r="A55" s="573" t="s">
        <v>270</v>
      </c>
      <c r="B55" s="574"/>
      <c r="C55" s="574"/>
      <c r="D55" s="574"/>
      <c r="E55" s="574"/>
      <c r="F55" s="574"/>
      <c r="G55" s="574"/>
      <c r="H55" s="574"/>
      <c r="I55" s="574"/>
      <c r="J55" s="574"/>
      <c r="K55" s="574"/>
      <c r="L55" s="574"/>
      <c r="M55" s="574"/>
      <c r="N55" s="574"/>
      <c r="O55" s="574"/>
      <c r="P55" s="574"/>
      <c r="Q55" s="574"/>
      <c r="R55" s="574"/>
      <c r="S55" s="574"/>
      <c r="T55" s="574"/>
      <c r="U55" s="574"/>
      <c r="V55" s="574"/>
      <c r="W55" s="574"/>
      <c r="X55" s="574"/>
      <c r="Y55" s="574"/>
      <c r="Z55" s="574"/>
      <c r="AA55" s="574"/>
      <c r="AB55" s="574"/>
      <c r="AC55" s="574"/>
      <c r="AD55" s="574"/>
      <c r="AE55" s="575"/>
    </row>
    <row r="56" spans="1:31" ht="47.25">
      <c r="A56" s="95" t="s">
        <v>268</v>
      </c>
      <c r="B56" s="80" t="s">
        <v>269</v>
      </c>
      <c r="C56" s="80" t="s">
        <v>137</v>
      </c>
      <c r="D56" s="80" t="s">
        <v>138</v>
      </c>
      <c r="E56" s="80" t="s">
        <v>139</v>
      </c>
      <c r="F56" s="80" t="s">
        <v>140</v>
      </c>
      <c r="G56" s="80" t="s">
        <v>195</v>
      </c>
      <c r="H56" s="80" t="s">
        <v>302</v>
      </c>
      <c r="I56" s="80" t="s">
        <v>141</v>
      </c>
      <c r="J56" s="80" t="s">
        <v>150</v>
      </c>
      <c r="K56" s="80" t="s">
        <v>142</v>
      </c>
      <c r="L56" s="80" t="s">
        <v>143</v>
      </c>
      <c r="M56" s="80" t="s">
        <v>144</v>
      </c>
      <c r="N56" s="80" t="s">
        <v>151</v>
      </c>
      <c r="O56" s="80" t="s">
        <v>309</v>
      </c>
      <c r="P56" s="80" t="s">
        <v>262</v>
      </c>
      <c r="Q56" s="80" t="s">
        <v>257</v>
      </c>
      <c r="R56" s="80" t="s">
        <v>145</v>
      </c>
      <c r="S56" s="80" t="s">
        <v>146</v>
      </c>
      <c r="T56" s="80" t="s">
        <v>264</v>
      </c>
      <c r="U56" s="80" t="s">
        <v>148</v>
      </c>
      <c r="V56" s="80" t="s">
        <v>149</v>
      </c>
      <c r="W56" s="80" t="s">
        <v>152</v>
      </c>
      <c r="X56" s="80" t="s">
        <v>153</v>
      </c>
      <c r="Y56" s="80" t="s">
        <v>154</v>
      </c>
      <c r="Z56" s="80" t="s">
        <v>155</v>
      </c>
      <c r="AA56" s="80" t="s">
        <v>156</v>
      </c>
      <c r="AB56" s="80" t="s">
        <v>157</v>
      </c>
      <c r="AC56" s="80" t="s">
        <v>266</v>
      </c>
      <c r="AD56" s="80" t="s">
        <v>158</v>
      </c>
      <c r="AE56" s="80" t="s">
        <v>250</v>
      </c>
    </row>
    <row r="57" spans="1:31">
      <c r="A57" s="53" t="s">
        <v>271</v>
      </c>
      <c r="B57" s="54" t="s">
        <v>251</v>
      </c>
      <c r="C57" s="61">
        <v>1</v>
      </c>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109"/>
      <c r="AE57" s="81"/>
    </row>
    <row r="58" spans="1:31">
      <c r="A58" s="86" t="s">
        <v>272</v>
      </c>
      <c r="B58" s="54" t="s">
        <v>183</v>
      </c>
      <c r="C58" s="61">
        <v>2</v>
      </c>
      <c r="D58" s="61"/>
      <c r="E58" s="61">
        <v>3</v>
      </c>
      <c r="F58" s="61"/>
      <c r="G58" s="61"/>
      <c r="H58" s="61"/>
      <c r="I58" s="61">
        <v>2</v>
      </c>
      <c r="J58" s="61">
        <v>3</v>
      </c>
      <c r="K58" s="61">
        <v>1</v>
      </c>
      <c r="L58" s="61"/>
      <c r="M58" s="61"/>
      <c r="N58" s="61"/>
      <c r="O58" s="61">
        <v>1</v>
      </c>
      <c r="P58" s="61">
        <v>1</v>
      </c>
      <c r="Q58" s="61"/>
      <c r="R58" s="61"/>
      <c r="S58" s="61"/>
      <c r="T58" s="61">
        <v>2</v>
      </c>
      <c r="U58" s="61"/>
      <c r="V58" s="61"/>
      <c r="W58" s="61"/>
      <c r="X58" s="61"/>
      <c r="Y58" s="61"/>
      <c r="Z58" s="61">
        <v>1</v>
      </c>
      <c r="AA58" s="61"/>
      <c r="AB58" s="61">
        <v>1</v>
      </c>
      <c r="AC58" s="61"/>
      <c r="AD58" s="109"/>
      <c r="AE58" s="81"/>
    </row>
    <row r="59" spans="1:31">
      <c r="A59" s="86" t="s">
        <v>273</v>
      </c>
      <c r="B59" s="54" t="s">
        <v>161</v>
      </c>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109"/>
      <c r="AE59" s="81"/>
    </row>
    <row r="60" spans="1:31">
      <c r="A60" s="86" t="s">
        <v>274</v>
      </c>
      <c r="B60" s="54" t="s">
        <v>229</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109"/>
      <c r="AE60" s="81"/>
    </row>
    <row r="61" spans="1:31">
      <c r="A61" s="56" t="s">
        <v>275</v>
      </c>
      <c r="B61" s="54" t="s">
        <v>184</v>
      </c>
      <c r="C61" s="61">
        <v>2</v>
      </c>
      <c r="D61" s="61"/>
      <c r="E61" s="61"/>
      <c r="F61" s="61">
        <v>3</v>
      </c>
      <c r="G61" s="61"/>
      <c r="H61" s="61"/>
      <c r="I61" s="61">
        <v>3</v>
      </c>
      <c r="J61" s="61"/>
      <c r="K61" s="61"/>
      <c r="L61" s="61">
        <v>1</v>
      </c>
      <c r="M61" s="61"/>
      <c r="N61" s="61">
        <v>2</v>
      </c>
      <c r="O61" s="61">
        <v>1</v>
      </c>
      <c r="P61" s="61"/>
      <c r="Q61" s="61"/>
      <c r="R61" s="61"/>
      <c r="S61" s="61">
        <v>1</v>
      </c>
      <c r="T61" s="61">
        <v>2</v>
      </c>
      <c r="U61" s="61"/>
      <c r="V61" s="61"/>
      <c r="W61" s="61"/>
      <c r="X61" s="61"/>
      <c r="Y61" s="61"/>
      <c r="Z61" s="61"/>
      <c r="AA61" s="61"/>
      <c r="AB61" s="61"/>
      <c r="AC61" s="61"/>
      <c r="AD61" s="109"/>
      <c r="AE61" s="81"/>
    </row>
    <row r="62" spans="1:31">
      <c r="A62" s="56" t="s">
        <v>277</v>
      </c>
      <c r="B62" s="54" t="s">
        <v>164</v>
      </c>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109"/>
      <c r="AE62" s="81"/>
    </row>
    <row r="63" spans="1:31">
      <c r="A63" s="87" t="s">
        <v>276</v>
      </c>
      <c r="B63" s="96" t="s">
        <v>278</v>
      </c>
      <c r="C63" s="61">
        <v>3</v>
      </c>
      <c r="D63" s="61"/>
      <c r="E63" s="61"/>
      <c r="F63" s="61">
        <v>6</v>
      </c>
      <c r="G63" s="61"/>
      <c r="H63" s="61"/>
      <c r="I63" s="61">
        <v>2</v>
      </c>
      <c r="J63" s="61"/>
      <c r="K63" s="61"/>
      <c r="L63" s="61"/>
      <c r="M63" s="61"/>
      <c r="N63" s="61">
        <v>2</v>
      </c>
      <c r="O63" s="61"/>
      <c r="P63" s="61"/>
      <c r="Q63" s="61"/>
      <c r="R63" s="61"/>
      <c r="S63" s="61">
        <v>2</v>
      </c>
      <c r="T63" s="61">
        <v>4</v>
      </c>
      <c r="U63" s="61"/>
      <c r="V63" s="61"/>
      <c r="W63" s="61"/>
      <c r="X63" s="61"/>
      <c r="Y63" s="61"/>
      <c r="Z63" s="61"/>
      <c r="AA63" s="110"/>
      <c r="AB63" s="61"/>
      <c r="AC63" s="61"/>
      <c r="AD63" s="109"/>
      <c r="AE63" s="81"/>
    </row>
    <row r="64" spans="1:31">
      <c r="A64" s="91" t="s">
        <v>280</v>
      </c>
      <c r="B64" s="96" t="s">
        <v>279</v>
      </c>
      <c r="C64" s="61"/>
      <c r="D64" s="61"/>
      <c r="E64" s="61"/>
      <c r="F64" s="61"/>
      <c r="G64" s="61"/>
      <c r="H64" s="61"/>
      <c r="I64" s="61"/>
      <c r="J64" s="61"/>
      <c r="K64" s="61"/>
      <c r="L64" s="61"/>
      <c r="M64" s="61"/>
      <c r="N64" s="61"/>
      <c r="O64" s="61"/>
      <c r="P64" s="61"/>
      <c r="Q64" s="61"/>
      <c r="R64" s="61"/>
      <c r="S64" s="61"/>
      <c r="T64" s="61"/>
      <c r="U64" s="61">
        <v>2</v>
      </c>
      <c r="V64" s="61"/>
      <c r="W64" s="61"/>
      <c r="X64" s="61"/>
      <c r="Y64" s="61"/>
      <c r="Z64" s="61"/>
      <c r="AA64" s="110"/>
      <c r="AB64" s="61"/>
      <c r="AC64" s="61"/>
      <c r="AD64" s="109"/>
      <c r="AE64" s="81"/>
    </row>
    <row r="65" spans="1:31">
      <c r="A65" s="82" t="s">
        <v>281</v>
      </c>
      <c r="B65" s="54" t="s">
        <v>186</v>
      </c>
      <c r="C65" s="61">
        <v>1</v>
      </c>
      <c r="D65" s="61">
        <v>1</v>
      </c>
      <c r="E65" s="61"/>
      <c r="F65" s="61">
        <v>1</v>
      </c>
      <c r="G65" s="61"/>
      <c r="H65" s="61"/>
      <c r="I65" s="61"/>
      <c r="J65" s="61"/>
      <c r="K65" s="61">
        <v>1</v>
      </c>
      <c r="L65" s="61"/>
      <c r="M65" s="61"/>
      <c r="N65" s="61"/>
      <c r="O65" s="61"/>
      <c r="P65" s="61"/>
      <c r="Q65" s="61"/>
      <c r="R65" s="61"/>
      <c r="S65" s="61"/>
      <c r="T65" s="61"/>
      <c r="U65" s="61"/>
      <c r="V65" s="61"/>
      <c r="W65" s="61"/>
      <c r="X65" s="61"/>
      <c r="Y65" s="61"/>
      <c r="Z65" s="61"/>
      <c r="AA65" s="110"/>
      <c r="AB65" s="104"/>
      <c r="AC65" s="111"/>
      <c r="AD65" s="104"/>
      <c r="AE65" s="81"/>
    </row>
    <row r="66" spans="1:31">
      <c r="A66" s="83" t="s">
        <v>282</v>
      </c>
      <c r="B66" s="54" t="s">
        <v>244</v>
      </c>
      <c r="C66" s="61">
        <v>2</v>
      </c>
      <c r="D66" s="61">
        <v>1</v>
      </c>
      <c r="E66" s="61">
        <v>3</v>
      </c>
      <c r="F66" s="61"/>
      <c r="G66" s="61"/>
      <c r="H66" s="61"/>
      <c r="I66" s="61">
        <v>2</v>
      </c>
      <c r="J66" s="61">
        <v>3</v>
      </c>
      <c r="K66" s="61">
        <v>1</v>
      </c>
      <c r="L66" s="61"/>
      <c r="M66" s="61"/>
      <c r="N66" s="61"/>
      <c r="O66" s="61">
        <v>1</v>
      </c>
      <c r="P66" s="61">
        <v>1</v>
      </c>
      <c r="Q66" s="61"/>
      <c r="R66" s="61"/>
      <c r="S66" s="61"/>
      <c r="T66" s="61"/>
      <c r="U66" s="61"/>
      <c r="V66" s="61"/>
      <c r="W66" s="61"/>
      <c r="X66" s="61"/>
      <c r="Y66" s="61"/>
      <c r="Z66" s="61">
        <v>1</v>
      </c>
      <c r="AA66" s="61"/>
      <c r="AB66" s="61">
        <v>1</v>
      </c>
      <c r="AC66" s="61"/>
      <c r="AD66" s="109"/>
      <c r="AE66" s="81"/>
    </row>
    <row r="67" spans="1:31">
      <c r="A67" s="83" t="s">
        <v>283</v>
      </c>
      <c r="B67" s="54" t="s">
        <v>225</v>
      </c>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109"/>
      <c r="AE67" s="81"/>
    </row>
    <row r="68" spans="1:31">
      <c r="A68" s="83" t="s">
        <v>284</v>
      </c>
      <c r="B68" s="54" t="s">
        <v>229</v>
      </c>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109"/>
      <c r="AE68" s="81"/>
    </row>
    <row r="69" spans="1:31">
      <c r="A69" s="84" t="s">
        <v>285</v>
      </c>
      <c r="B69" s="54" t="s">
        <v>245</v>
      </c>
      <c r="C69" s="55">
        <v>1</v>
      </c>
      <c r="D69" s="55"/>
      <c r="E69" s="55"/>
      <c r="F69" s="55">
        <v>2</v>
      </c>
      <c r="G69" s="55"/>
      <c r="H69" s="55"/>
      <c r="I69" s="55">
        <v>2</v>
      </c>
      <c r="J69" s="55">
        <v>1</v>
      </c>
      <c r="K69" s="55"/>
      <c r="L69" s="55"/>
      <c r="M69" s="55"/>
      <c r="N69" s="55"/>
      <c r="O69" s="55"/>
      <c r="P69" s="55"/>
      <c r="Q69" s="55"/>
      <c r="R69" s="55"/>
      <c r="S69" s="55"/>
      <c r="T69" s="55">
        <v>2</v>
      </c>
      <c r="U69" s="55">
        <v>2</v>
      </c>
      <c r="V69" s="55"/>
      <c r="W69" s="55"/>
      <c r="X69" s="55"/>
      <c r="Y69" s="55"/>
      <c r="Z69" s="55"/>
      <c r="AA69" s="55"/>
      <c r="AB69" s="55"/>
      <c r="AC69" s="55"/>
      <c r="AD69" s="107"/>
      <c r="AE69" s="81"/>
    </row>
    <row r="70" spans="1:31">
      <c r="A70" s="84" t="s">
        <v>286</v>
      </c>
      <c r="B70" s="54" t="s">
        <v>231</v>
      </c>
      <c r="C70" s="55"/>
      <c r="D70" s="55"/>
      <c r="E70" s="57"/>
      <c r="F70" s="55"/>
      <c r="G70" s="55"/>
      <c r="H70" s="55"/>
      <c r="I70" s="55"/>
      <c r="J70" s="55"/>
      <c r="K70" s="55"/>
      <c r="L70" s="55"/>
      <c r="M70" s="55"/>
      <c r="N70" s="55"/>
      <c r="O70" s="55"/>
      <c r="P70" s="55"/>
      <c r="Q70" s="55"/>
      <c r="R70" s="55"/>
      <c r="S70" s="55"/>
      <c r="T70" s="55"/>
      <c r="U70" s="55"/>
      <c r="V70" s="55"/>
      <c r="W70" s="55"/>
      <c r="X70" s="55"/>
      <c r="Y70" s="55"/>
      <c r="Z70" s="55"/>
      <c r="AA70" s="55"/>
      <c r="AB70" s="55"/>
      <c r="AC70" s="55"/>
      <c r="AD70" s="107"/>
      <c r="AE70" s="81"/>
    </row>
    <row r="71" spans="1:31">
      <c r="A71" s="84" t="s">
        <v>287</v>
      </c>
      <c r="B71" s="54" t="s">
        <v>233</v>
      </c>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c r="AD71" s="107"/>
      <c r="AE71" s="81"/>
    </row>
    <row r="72" spans="1:31">
      <c r="A72" s="101" t="s">
        <v>295</v>
      </c>
      <c r="B72" s="54" t="s">
        <v>301</v>
      </c>
      <c r="C72" s="55"/>
      <c r="D72" s="55"/>
      <c r="E72" s="57"/>
      <c r="F72" s="55"/>
      <c r="G72" s="55"/>
      <c r="H72" s="55">
        <v>1</v>
      </c>
      <c r="I72" s="55"/>
      <c r="J72" s="55">
        <v>1</v>
      </c>
      <c r="K72" s="55">
        <v>1</v>
      </c>
      <c r="L72" s="55"/>
      <c r="M72" s="55"/>
      <c r="N72" s="55"/>
      <c r="O72" s="55"/>
      <c r="P72" s="55"/>
      <c r="Q72" s="55"/>
      <c r="R72" s="55"/>
      <c r="S72" s="55"/>
      <c r="T72" s="55"/>
      <c r="U72" s="55">
        <v>3</v>
      </c>
      <c r="V72" s="55"/>
      <c r="W72" s="55"/>
      <c r="X72" s="55"/>
      <c r="Y72" s="55"/>
      <c r="Z72" s="55"/>
      <c r="AA72" s="55"/>
      <c r="AB72" s="55"/>
      <c r="AC72" s="55"/>
      <c r="AD72" s="107"/>
      <c r="AE72" s="81"/>
    </row>
    <row r="73" spans="1:31">
      <c r="A73" s="101" t="s">
        <v>296</v>
      </c>
      <c r="B73" s="54" t="s">
        <v>236</v>
      </c>
      <c r="C73" s="55"/>
      <c r="D73" s="55">
        <v>1</v>
      </c>
      <c r="E73" s="55"/>
      <c r="F73" s="55"/>
      <c r="G73" s="55"/>
      <c r="H73" s="55"/>
      <c r="I73" s="55">
        <v>1</v>
      </c>
      <c r="J73" s="55"/>
      <c r="K73" s="55"/>
      <c r="L73" s="55"/>
      <c r="M73" s="55"/>
      <c r="N73" s="55">
        <v>1</v>
      </c>
      <c r="O73" s="55"/>
      <c r="P73" s="55"/>
      <c r="Q73" s="55"/>
      <c r="R73" s="55"/>
      <c r="S73" s="55"/>
      <c r="T73" s="55"/>
      <c r="U73" s="55">
        <v>1</v>
      </c>
      <c r="V73" s="55"/>
      <c r="W73" s="55"/>
      <c r="X73" s="55"/>
      <c r="Y73" s="55"/>
      <c r="Z73" s="55"/>
      <c r="AA73" s="55"/>
      <c r="AB73" s="55"/>
      <c r="AC73" s="55"/>
      <c r="AD73" s="107"/>
      <c r="AE73" s="81">
        <v>1</v>
      </c>
    </row>
    <row r="74" spans="1:31">
      <c r="A74" s="101" t="s">
        <v>297</v>
      </c>
      <c r="B74" s="54" t="s">
        <v>238</v>
      </c>
      <c r="C74" s="55"/>
      <c r="D74" s="55"/>
      <c r="E74" s="57"/>
      <c r="F74" s="55"/>
      <c r="G74" s="55"/>
      <c r="H74" s="55"/>
      <c r="I74" s="55"/>
      <c r="J74" s="55"/>
      <c r="K74" s="55"/>
      <c r="L74" s="55"/>
      <c r="M74" s="55"/>
      <c r="N74" s="55"/>
      <c r="O74" s="55"/>
      <c r="P74" s="55"/>
      <c r="Q74" s="55"/>
      <c r="R74" s="55"/>
      <c r="S74" s="55"/>
      <c r="T74" s="55"/>
      <c r="U74" s="55"/>
      <c r="V74" s="55"/>
      <c r="W74" s="55"/>
      <c r="X74" s="55"/>
      <c r="Y74" s="55"/>
      <c r="Z74" s="55"/>
      <c r="AA74" s="55"/>
      <c r="AB74" s="55"/>
      <c r="AC74" s="55">
        <v>1</v>
      </c>
      <c r="AD74" s="107"/>
      <c r="AE74" s="81"/>
    </row>
    <row r="75" spans="1:31">
      <c r="A75" s="101" t="s">
        <v>298</v>
      </c>
      <c r="B75" s="54" t="s">
        <v>299</v>
      </c>
      <c r="C75" s="55"/>
      <c r="D75" s="55"/>
      <c r="E75" s="57"/>
      <c r="F75" s="55"/>
      <c r="G75" s="55"/>
      <c r="H75" s="55"/>
      <c r="I75" s="55"/>
      <c r="J75" s="55"/>
      <c r="K75" s="55"/>
      <c r="L75" s="55"/>
      <c r="M75" s="55"/>
      <c r="N75" s="55"/>
      <c r="O75" s="55"/>
      <c r="P75" s="55"/>
      <c r="Q75" s="55"/>
      <c r="R75" s="55"/>
      <c r="S75" s="55"/>
      <c r="T75" s="55"/>
      <c r="U75" s="55"/>
      <c r="V75" s="55"/>
      <c r="W75" s="55"/>
      <c r="X75" s="55"/>
      <c r="Y75" s="55"/>
      <c r="Z75" s="55"/>
      <c r="AA75" s="55"/>
      <c r="AB75" s="55"/>
      <c r="AC75" s="55"/>
      <c r="AD75" s="107"/>
      <c r="AE75" s="81"/>
    </row>
    <row r="76" spans="1:31">
      <c r="A76" s="85" t="s">
        <v>288</v>
      </c>
      <c r="B76" s="54" t="s">
        <v>188</v>
      </c>
      <c r="C76" s="55"/>
      <c r="D76" s="55"/>
      <c r="E76" s="55"/>
      <c r="F76" s="55">
        <v>1</v>
      </c>
      <c r="G76" s="55">
        <v>1</v>
      </c>
      <c r="H76" s="55"/>
      <c r="I76" s="55">
        <v>1</v>
      </c>
      <c r="J76" s="55">
        <v>1</v>
      </c>
      <c r="K76" s="55"/>
      <c r="L76" s="55"/>
      <c r="M76" s="55"/>
      <c r="N76" s="55"/>
      <c r="O76" s="55"/>
      <c r="P76" s="55"/>
      <c r="Q76" s="55"/>
      <c r="R76" s="55"/>
      <c r="S76" s="55"/>
      <c r="T76" s="55">
        <v>1</v>
      </c>
      <c r="U76" s="55"/>
      <c r="V76" s="55"/>
      <c r="W76" s="55"/>
      <c r="X76" s="55"/>
      <c r="Y76" s="55"/>
      <c r="Z76" s="55"/>
      <c r="AA76" s="81"/>
      <c r="AB76" s="79"/>
      <c r="AC76" s="79"/>
      <c r="AD76" s="108"/>
      <c r="AE76" s="81"/>
    </row>
    <row r="77" spans="1:31">
      <c r="A77" s="85" t="s">
        <v>289</v>
      </c>
      <c r="B77" s="54" t="s">
        <v>189</v>
      </c>
      <c r="C77" s="55"/>
      <c r="D77" s="55"/>
      <c r="E77" s="55"/>
      <c r="F77" s="55"/>
      <c r="G77" s="55"/>
      <c r="H77" s="55"/>
      <c r="I77" s="55"/>
      <c r="J77" s="55"/>
      <c r="K77" s="55"/>
      <c r="L77" s="55"/>
      <c r="M77" s="55"/>
      <c r="N77" s="55"/>
      <c r="O77" s="55"/>
      <c r="P77" s="55"/>
      <c r="Q77" s="55"/>
      <c r="R77" s="55"/>
      <c r="S77" s="55"/>
      <c r="T77" s="55"/>
      <c r="U77" s="55"/>
      <c r="V77" s="55"/>
      <c r="W77" s="55"/>
      <c r="X77" s="55"/>
      <c r="Y77" s="55"/>
      <c r="Z77" s="55"/>
      <c r="AA77" s="81"/>
      <c r="AB77" s="79"/>
      <c r="AC77" s="79"/>
      <c r="AD77" s="108"/>
      <c r="AE77" s="81"/>
    </row>
    <row r="78" spans="1:31">
      <c r="A78" s="88" t="s">
        <v>290</v>
      </c>
      <c r="B78" s="54" t="s">
        <v>246</v>
      </c>
      <c r="C78" s="55"/>
      <c r="D78" s="55">
        <v>1</v>
      </c>
      <c r="E78" s="55"/>
      <c r="F78" s="55">
        <v>1</v>
      </c>
      <c r="G78" s="55"/>
      <c r="H78" s="55"/>
      <c r="I78" s="55">
        <v>3</v>
      </c>
      <c r="J78" s="55">
        <v>1</v>
      </c>
      <c r="K78" s="55">
        <v>5</v>
      </c>
      <c r="L78" s="55"/>
      <c r="M78" s="55"/>
      <c r="N78" s="55">
        <v>4</v>
      </c>
      <c r="O78" s="55"/>
      <c r="P78" s="55"/>
      <c r="Q78" s="55"/>
      <c r="R78" s="55"/>
      <c r="S78" s="55"/>
      <c r="T78" s="55"/>
      <c r="U78" s="55"/>
      <c r="V78" s="55"/>
      <c r="W78" s="55"/>
      <c r="X78" s="55"/>
      <c r="Y78" s="55"/>
      <c r="Z78" s="55"/>
      <c r="AA78" s="55"/>
      <c r="AB78" s="55"/>
      <c r="AC78" s="55"/>
      <c r="AD78" s="107"/>
      <c r="AE78" s="81">
        <v>2</v>
      </c>
    </row>
    <row r="79" spans="1:31">
      <c r="A79" s="88" t="s">
        <v>291</v>
      </c>
      <c r="B79" s="54" t="s">
        <v>241</v>
      </c>
      <c r="C79" s="55"/>
      <c r="D79" s="55"/>
      <c r="E79" s="57"/>
      <c r="F79" s="55"/>
      <c r="G79" s="55"/>
      <c r="H79" s="55"/>
      <c r="I79" s="55"/>
      <c r="J79" s="55"/>
      <c r="K79" s="55"/>
      <c r="L79" s="55"/>
      <c r="M79" s="55"/>
      <c r="N79" s="55"/>
      <c r="O79" s="55"/>
      <c r="P79" s="55"/>
      <c r="Q79" s="55"/>
      <c r="R79" s="55"/>
      <c r="S79" s="55"/>
      <c r="T79" s="55"/>
      <c r="U79" s="55"/>
      <c r="V79" s="55"/>
      <c r="W79" s="55"/>
      <c r="X79" s="55"/>
      <c r="Y79" s="55"/>
      <c r="Z79" s="55"/>
      <c r="AA79" s="55"/>
      <c r="AB79" s="55"/>
      <c r="AC79" s="55"/>
      <c r="AD79" s="107">
        <v>2</v>
      </c>
      <c r="AE79" s="81"/>
    </row>
    <row r="80" spans="1:31">
      <c r="A80" s="88"/>
      <c r="B80" s="54" t="s">
        <v>247</v>
      </c>
      <c r="C80" s="55"/>
      <c r="D80" s="55">
        <v>2</v>
      </c>
      <c r="E80" s="55"/>
      <c r="F80" s="55"/>
      <c r="G80" s="55">
        <v>2</v>
      </c>
      <c r="H80" s="55"/>
      <c r="I80" s="55"/>
      <c r="J80" s="55"/>
      <c r="K80" s="55"/>
      <c r="L80" s="55"/>
      <c r="M80" s="55"/>
      <c r="N80" s="55">
        <v>2</v>
      </c>
      <c r="O80" s="55"/>
      <c r="P80" s="55"/>
      <c r="Q80" s="55"/>
      <c r="R80" s="55"/>
      <c r="S80" s="55"/>
      <c r="T80" s="55"/>
      <c r="U80" s="55"/>
      <c r="V80" s="55"/>
      <c r="W80" s="55"/>
      <c r="X80" s="55"/>
      <c r="Y80" s="55"/>
      <c r="Z80" s="55"/>
      <c r="AA80" s="55"/>
      <c r="AB80" s="55"/>
      <c r="AC80" s="55"/>
      <c r="AD80" s="107"/>
      <c r="AE80" s="81"/>
    </row>
    <row r="81" spans="1:31">
      <c r="A81" s="88"/>
      <c r="B81" s="54" t="s">
        <v>248</v>
      </c>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107"/>
      <c r="AE81" s="81"/>
    </row>
    <row r="82" spans="1:31">
      <c r="A82" s="88" t="s">
        <v>292</v>
      </c>
      <c r="B82" s="54" t="s">
        <v>258</v>
      </c>
      <c r="C82" s="55"/>
      <c r="D82" s="55"/>
      <c r="E82" s="57"/>
      <c r="F82" s="55"/>
      <c r="G82" s="55"/>
      <c r="H82" s="55"/>
      <c r="I82" s="55">
        <v>1</v>
      </c>
      <c r="J82" s="55"/>
      <c r="K82" s="55"/>
      <c r="L82" s="55"/>
      <c r="M82" s="55"/>
      <c r="N82" s="55"/>
      <c r="O82" s="55"/>
      <c r="P82" s="55"/>
      <c r="Q82" s="55"/>
      <c r="R82" s="55"/>
      <c r="S82" s="55"/>
      <c r="T82" s="55"/>
      <c r="U82" s="55"/>
      <c r="V82" s="55"/>
      <c r="W82" s="55"/>
      <c r="X82" s="55">
        <v>1</v>
      </c>
      <c r="Y82" s="55">
        <v>2</v>
      </c>
      <c r="Z82" s="55"/>
      <c r="AA82" s="55"/>
      <c r="AB82" s="55"/>
      <c r="AC82" s="55"/>
      <c r="AD82" s="107"/>
      <c r="AE82" s="81"/>
    </row>
    <row r="83" spans="1:31">
      <c r="A83" s="88" t="s">
        <v>294</v>
      </c>
      <c r="B83" s="54" t="s">
        <v>293</v>
      </c>
      <c r="C83" s="55"/>
      <c r="D83" s="55"/>
      <c r="E83" s="57"/>
      <c r="F83" s="55"/>
      <c r="G83" s="55"/>
      <c r="H83" s="55"/>
      <c r="I83" s="55"/>
      <c r="J83" s="55"/>
      <c r="K83" s="55"/>
      <c r="L83" s="55"/>
      <c r="M83" s="55"/>
      <c r="N83" s="55"/>
      <c r="O83" s="55"/>
      <c r="P83" s="55"/>
      <c r="Q83" s="55"/>
      <c r="R83" s="55"/>
      <c r="S83" s="55"/>
      <c r="T83" s="55"/>
      <c r="U83" s="55"/>
      <c r="V83" s="55"/>
      <c r="W83" s="55"/>
      <c r="X83" s="55"/>
      <c r="Y83" s="55"/>
      <c r="Z83" s="55"/>
      <c r="AA83" s="55"/>
      <c r="AB83" s="55"/>
      <c r="AC83" s="55"/>
      <c r="AD83" s="107"/>
      <c r="AE83" s="81"/>
    </row>
    <row r="84" spans="1:31">
      <c r="A84" s="58" t="s">
        <v>303</v>
      </c>
      <c r="B84" s="54" t="s">
        <v>267</v>
      </c>
      <c r="C84" s="55"/>
      <c r="D84" s="55"/>
      <c r="E84" s="55"/>
      <c r="F84" s="55">
        <v>2</v>
      </c>
      <c r="G84" s="55"/>
      <c r="H84" s="55"/>
      <c r="I84" s="55"/>
      <c r="J84" s="55"/>
      <c r="K84" s="55">
        <v>1</v>
      </c>
      <c r="L84" s="55"/>
      <c r="M84" s="55"/>
      <c r="N84" s="55"/>
      <c r="O84" s="55"/>
      <c r="P84" s="55"/>
      <c r="Q84" s="55"/>
      <c r="R84" s="55">
        <v>1</v>
      </c>
      <c r="S84" s="55"/>
      <c r="T84" s="55"/>
      <c r="U84" s="55"/>
      <c r="V84" s="55"/>
      <c r="W84" s="55"/>
      <c r="X84" s="55"/>
      <c r="Y84" s="55"/>
      <c r="Z84" s="55"/>
      <c r="AA84" s="55"/>
      <c r="AB84" s="79"/>
      <c r="AC84" s="79"/>
      <c r="AD84" s="108"/>
      <c r="AE84" s="81"/>
    </row>
    <row r="85" spans="1:31">
      <c r="A85" s="58" t="s">
        <v>305</v>
      </c>
      <c r="B85" s="54" t="s">
        <v>306</v>
      </c>
      <c r="C85" s="55"/>
      <c r="D85" s="55"/>
      <c r="E85" s="55"/>
      <c r="F85" s="55"/>
      <c r="G85" s="55"/>
      <c r="H85" s="55"/>
      <c r="I85" s="55">
        <v>1</v>
      </c>
      <c r="J85" s="55"/>
      <c r="K85" s="55"/>
      <c r="L85" s="55"/>
      <c r="M85" s="55"/>
      <c r="N85" s="55"/>
      <c r="O85" s="55"/>
      <c r="P85" s="55"/>
      <c r="Q85" s="55"/>
      <c r="R85" s="55"/>
      <c r="S85" s="55"/>
      <c r="T85" s="55"/>
      <c r="U85" s="55"/>
      <c r="V85" s="55"/>
      <c r="W85" s="55"/>
      <c r="X85" s="55"/>
      <c r="Y85" s="55"/>
      <c r="Z85" s="55"/>
      <c r="AA85" s="55"/>
      <c r="AB85" s="79"/>
      <c r="AC85" s="79"/>
      <c r="AD85" s="108"/>
      <c r="AE85" s="81"/>
    </row>
    <row r="86" spans="1:31">
      <c r="A86" s="58" t="s">
        <v>304</v>
      </c>
      <c r="B86" s="54" t="s">
        <v>198</v>
      </c>
      <c r="C86" s="55"/>
      <c r="D86" s="55"/>
      <c r="E86" s="55"/>
      <c r="F86" s="55"/>
      <c r="G86" s="55"/>
      <c r="H86" s="55"/>
      <c r="I86" s="55"/>
      <c r="J86" s="55"/>
      <c r="K86" s="55"/>
      <c r="L86" s="55"/>
      <c r="M86" s="55"/>
      <c r="N86" s="55"/>
      <c r="O86" s="55"/>
      <c r="P86" s="55"/>
      <c r="Q86" s="55"/>
      <c r="R86" s="55"/>
      <c r="S86" s="55"/>
      <c r="T86" s="55"/>
      <c r="U86" s="55"/>
      <c r="V86" s="55"/>
      <c r="W86" s="55"/>
      <c r="X86" s="55"/>
      <c r="Y86" s="55"/>
      <c r="Z86" s="55"/>
      <c r="AA86" s="55"/>
      <c r="AB86" s="79"/>
      <c r="AC86" s="79"/>
      <c r="AD86" s="108"/>
      <c r="AE86" s="81"/>
    </row>
    <row r="87" spans="1:31">
      <c r="B87" s="100" t="s">
        <v>19</v>
      </c>
      <c r="C87" s="99">
        <f>SUM(C57:C86)</f>
        <v>12</v>
      </c>
      <c r="D87" s="99">
        <f t="shared" ref="D87:AE87" si="0">SUM(D57:D86)</f>
        <v>6</v>
      </c>
      <c r="E87" s="99">
        <f t="shared" si="0"/>
        <v>6</v>
      </c>
      <c r="F87" s="99">
        <f t="shared" si="0"/>
        <v>16</v>
      </c>
      <c r="G87" s="99">
        <f t="shared" si="0"/>
        <v>3</v>
      </c>
      <c r="H87" s="99"/>
      <c r="I87" s="99">
        <f t="shared" si="0"/>
        <v>18</v>
      </c>
      <c r="J87" s="99">
        <f t="shared" si="0"/>
        <v>10</v>
      </c>
      <c r="K87" s="99">
        <f t="shared" si="0"/>
        <v>10</v>
      </c>
      <c r="L87" s="99">
        <f t="shared" si="0"/>
        <v>1</v>
      </c>
      <c r="M87" s="99">
        <f t="shared" si="0"/>
        <v>0</v>
      </c>
      <c r="N87" s="99">
        <f t="shared" si="0"/>
        <v>11</v>
      </c>
      <c r="O87" s="99">
        <f t="shared" si="0"/>
        <v>3</v>
      </c>
      <c r="P87" s="99">
        <f t="shared" si="0"/>
        <v>2</v>
      </c>
      <c r="Q87" s="99">
        <f t="shared" si="0"/>
        <v>0</v>
      </c>
      <c r="R87" s="99">
        <f t="shared" si="0"/>
        <v>1</v>
      </c>
      <c r="S87" s="99">
        <f t="shared" si="0"/>
        <v>3</v>
      </c>
      <c r="T87" s="99">
        <f t="shared" si="0"/>
        <v>11</v>
      </c>
      <c r="U87" s="99">
        <f t="shared" si="0"/>
        <v>8</v>
      </c>
      <c r="V87" s="99">
        <f t="shared" si="0"/>
        <v>0</v>
      </c>
      <c r="W87" s="99">
        <f t="shared" si="0"/>
        <v>0</v>
      </c>
      <c r="X87" s="99">
        <f t="shared" si="0"/>
        <v>1</v>
      </c>
      <c r="Y87" s="99">
        <f t="shared" si="0"/>
        <v>2</v>
      </c>
      <c r="Z87" s="99">
        <f t="shared" si="0"/>
        <v>2</v>
      </c>
      <c r="AA87" s="99">
        <f t="shared" si="0"/>
        <v>0</v>
      </c>
      <c r="AB87" s="99">
        <f t="shared" si="0"/>
        <v>2</v>
      </c>
      <c r="AC87" s="99">
        <f t="shared" si="0"/>
        <v>1</v>
      </c>
      <c r="AD87" s="99">
        <f t="shared" si="0"/>
        <v>2</v>
      </c>
      <c r="AE87" s="99">
        <f t="shared" si="0"/>
        <v>3</v>
      </c>
    </row>
  </sheetData>
  <mergeCells count="10">
    <mergeCell ref="A55:AE55"/>
    <mergeCell ref="E36:E41"/>
    <mergeCell ref="A44:D44"/>
    <mergeCell ref="A53:B53"/>
    <mergeCell ref="A1:F1"/>
    <mergeCell ref="A9:D9"/>
    <mergeCell ref="A15:B16"/>
    <mergeCell ref="A17:D17"/>
    <mergeCell ref="A30:E30"/>
    <mergeCell ref="E32:E35"/>
  </mergeCells>
  <pageMargins left="0.7" right="0.7" top="0.75" bottom="0.75" header="0.3" footer="0.3"/>
  <pageSetup paperSize="9" orientation="portrait" horizontalDpi="1200" verticalDpi="12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8"/>
  <sheetViews>
    <sheetView view="pageBreakPreview" topLeftCell="A808" zoomScale="90" zoomScaleNormal="100" zoomScaleSheetLayoutView="90" workbookViewId="0">
      <selection activeCell="G22" sqref="G22"/>
    </sheetView>
  </sheetViews>
  <sheetFormatPr baseColWidth="10" defaultRowHeight="15"/>
  <cols>
    <col min="1" max="1" width="9" customWidth="1"/>
    <col min="2" max="2" width="40.140625" style="251" customWidth="1"/>
  </cols>
  <sheetData>
    <row r="1" spans="1:8">
      <c r="A1" s="185"/>
      <c r="B1" s="250"/>
      <c r="C1" s="185"/>
      <c r="D1" s="185"/>
      <c r="E1" s="185"/>
      <c r="F1" s="185"/>
      <c r="G1" s="186"/>
      <c r="H1" s="187"/>
    </row>
    <row r="2" spans="1:8">
      <c r="A2" s="185"/>
      <c r="B2" s="250"/>
      <c r="C2" s="185"/>
      <c r="D2" s="185"/>
      <c r="E2" s="185"/>
      <c r="F2" s="185"/>
      <c r="G2" s="186"/>
      <c r="H2" s="187"/>
    </row>
    <row r="3" spans="1:8" ht="18">
      <c r="C3" s="188" t="s">
        <v>326</v>
      </c>
    </row>
    <row r="4" spans="1:8">
      <c r="C4" s="189" t="s">
        <v>534</v>
      </c>
    </row>
    <row r="6" spans="1:8">
      <c r="A6" s="190" t="s">
        <v>327</v>
      </c>
      <c r="B6" s="252" t="str">
        <f>+'COMPUTOS METRICOS'!B30</f>
        <v>Instalacion y provision de cable de puesta a tierra</v>
      </c>
    </row>
    <row r="7" spans="1:8">
      <c r="A7" s="190" t="s">
        <v>328</v>
      </c>
      <c r="B7" s="252" t="s">
        <v>43</v>
      </c>
    </row>
    <row r="8" spans="1:8">
      <c r="A8" s="190" t="s">
        <v>329</v>
      </c>
      <c r="B8" s="253">
        <v>1</v>
      </c>
    </row>
    <row r="9" spans="1:8">
      <c r="A9" s="191" t="s">
        <v>330</v>
      </c>
    </row>
    <row r="11" spans="1:8">
      <c r="A11" s="192"/>
      <c r="B11" s="254"/>
      <c r="C11" s="194" t="s">
        <v>331</v>
      </c>
      <c r="D11" s="194" t="s">
        <v>331</v>
      </c>
      <c r="E11" s="195" t="s">
        <v>332</v>
      </c>
      <c r="F11" s="195" t="s">
        <v>333</v>
      </c>
      <c r="G11" s="195" t="s">
        <v>333</v>
      </c>
      <c r="H11" s="195" t="s">
        <v>334</v>
      </c>
    </row>
    <row r="12" spans="1:8">
      <c r="A12" s="196"/>
      <c r="B12" s="255" t="s">
        <v>1</v>
      </c>
      <c r="C12" s="197" t="s">
        <v>335</v>
      </c>
      <c r="D12" s="197" t="s">
        <v>336</v>
      </c>
      <c r="E12" s="197" t="s">
        <v>337</v>
      </c>
      <c r="F12" s="197" t="s">
        <v>338</v>
      </c>
      <c r="G12" s="197" t="s">
        <v>337</v>
      </c>
      <c r="H12" s="197" t="s">
        <v>339</v>
      </c>
    </row>
    <row r="13" spans="1:8">
      <c r="A13" s="198" t="s">
        <v>340</v>
      </c>
      <c r="B13" s="256" t="s">
        <v>341</v>
      </c>
      <c r="C13" s="199"/>
      <c r="D13" s="199"/>
      <c r="E13" s="199"/>
      <c r="F13" s="199"/>
      <c r="G13" s="199"/>
      <c r="H13" s="200"/>
    </row>
    <row r="14" spans="1:8">
      <c r="A14" s="201"/>
      <c r="B14" s="257" t="s">
        <v>419</v>
      </c>
      <c r="C14" s="203" t="s">
        <v>43</v>
      </c>
      <c r="D14" s="203">
        <v>1</v>
      </c>
      <c r="E14" s="204"/>
      <c r="F14" s="204"/>
      <c r="G14" s="203">
        <f>213.33*0.7</f>
        <v>149.33099999999999</v>
      </c>
      <c r="H14" s="205">
        <f>D14*G14</f>
        <v>149.33099999999999</v>
      </c>
    </row>
    <row r="15" spans="1:8">
      <c r="A15" s="201"/>
      <c r="B15" s="257" t="s">
        <v>420</v>
      </c>
      <c r="C15" s="203" t="s">
        <v>24</v>
      </c>
      <c r="D15" s="203">
        <v>0.1</v>
      </c>
      <c r="E15" s="204"/>
      <c r="F15" s="204"/>
      <c r="G15" s="203">
        <v>5</v>
      </c>
      <c r="H15" s="205">
        <f>D15*G15</f>
        <v>0.5</v>
      </c>
    </row>
    <row r="16" spans="1:8">
      <c r="A16" s="204"/>
      <c r="B16" s="206" t="s">
        <v>421</v>
      </c>
      <c r="C16" s="203" t="s">
        <v>422</v>
      </c>
      <c r="D16" s="203">
        <v>0.05</v>
      </c>
      <c r="E16" s="202"/>
      <c r="F16" s="202"/>
      <c r="G16" s="203">
        <v>15</v>
      </c>
      <c r="H16" s="205">
        <f>D16*G16</f>
        <v>0.75</v>
      </c>
    </row>
    <row r="17" spans="1:8">
      <c r="A17" s="207"/>
      <c r="B17" s="258"/>
      <c r="C17" s="199"/>
      <c r="D17" s="199"/>
      <c r="E17" s="199"/>
      <c r="F17" s="199"/>
      <c r="G17" s="208" t="s">
        <v>342</v>
      </c>
      <c r="H17" s="209">
        <f>SUM(H14:H16)</f>
        <v>150.58099999999999</v>
      </c>
    </row>
    <row r="18" spans="1:8">
      <c r="A18" s="198" t="s">
        <v>343</v>
      </c>
      <c r="B18" s="256" t="s">
        <v>344</v>
      </c>
      <c r="C18" s="199"/>
      <c r="D18" s="199"/>
      <c r="E18" s="199"/>
      <c r="F18" s="199"/>
      <c r="G18" s="199"/>
      <c r="H18" s="200"/>
    </row>
    <row r="19" spans="1:8">
      <c r="A19" s="204"/>
      <c r="B19" s="257" t="s">
        <v>445</v>
      </c>
      <c r="C19" s="203" t="s">
        <v>346</v>
      </c>
      <c r="D19" s="210">
        <v>0.125</v>
      </c>
      <c r="E19" s="202"/>
      <c r="F19" s="202"/>
      <c r="G19" s="211">
        <f>+'APU I&amp;C'!G18</f>
        <v>39.76</v>
      </c>
      <c r="H19" s="211">
        <f>D19*G19</f>
        <v>4.97</v>
      </c>
    </row>
    <row r="20" spans="1:8">
      <c r="A20" s="204"/>
      <c r="B20" s="257" t="s">
        <v>531</v>
      </c>
      <c r="C20" s="203" t="s">
        <v>346</v>
      </c>
      <c r="D20" s="210">
        <f>0.125/4</f>
        <v>3.125E-2</v>
      </c>
      <c r="E20" s="202"/>
      <c r="F20" s="202"/>
      <c r="G20" s="211">
        <f>+'APU I&amp;C'!G19</f>
        <v>56.7</v>
      </c>
      <c r="H20" s="211">
        <f>D20*G20</f>
        <v>1.7718750000000001</v>
      </c>
    </row>
    <row r="21" spans="1:8">
      <c r="A21" s="204"/>
      <c r="B21" s="257" t="s">
        <v>530</v>
      </c>
      <c r="C21" s="203" t="s">
        <v>346</v>
      </c>
      <c r="D21" s="210">
        <v>0.125</v>
      </c>
      <c r="E21" s="202"/>
      <c r="F21" s="202"/>
      <c r="G21" s="211">
        <v>22.73</v>
      </c>
      <c r="H21" s="211">
        <f>D21*G21</f>
        <v>2.8412500000000001</v>
      </c>
    </row>
    <row r="22" spans="1:8">
      <c r="A22" s="204"/>
      <c r="B22" s="257" t="s">
        <v>424</v>
      </c>
      <c r="C22" s="203" t="s">
        <v>346</v>
      </c>
      <c r="D22" s="210">
        <v>0.25</v>
      </c>
      <c r="E22" s="202"/>
      <c r="F22" s="202"/>
      <c r="G22" s="211">
        <v>13.75</v>
      </c>
      <c r="H22" s="211">
        <f>D22*G22</f>
        <v>3.4375</v>
      </c>
    </row>
    <row r="23" spans="1:8">
      <c r="A23" s="207"/>
      <c r="B23" s="258"/>
      <c r="C23" s="199"/>
      <c r="D23" s="199"/>
      <c r="E23" s="199"/>
      <c r="F23" s="199"/>
      <c r="G23" s="208" t="s">
        <v>347</v>
      </c>
      <c r="H23" s="209">
        <f>SUM(H22:H22)</f>
        <v>3.4375</v>
      </c>
    </row>
    <row r="24" spans="1:8">
      <c r="A24" s="212"/>
      <c r="B24" s="259" t="s">
        <v>348</v>
      </c>
      <c r="G24" s="213">
        <v>0.1</v>
      </c>
      <c r="H24" s="211">
        <f>SUM(H22:H22)*G24</f>
        <v>0.34375</v>
      </c>
    </row>
    <row r="25" spans="1:8">
      <c r="A25" s="207"/>
      <c r="B25" s="258"/>
      <c r="C25" s="199"/>
      <c r="D25" s="199"/>
      <c r="E25" s="199"/>
      <c r="F25" s="199"/>
      <c r="G25" s="208" t="s">
        <v>349</v>
      </c>
      <c r="H25" s="209">
        <f>SUM(H22:H24)-SUM(H22:H22)</f>
        <v>3.78125</v>
      </c>
    </row>
    <row r="26" spans="1:8">
      <c r="A26" s="198" t="s">
        <v>350</v>
      </c>
      <c r="B26" s="256" t="s">
        <v>351</v>
      </c>
      <c r="C26" s="199"/>
      <c r="D26" s="199"/>
      <c r="E26" s="199"/>
      <c r="F26" s="199"/>
      <c r="G26" s="199"/>
      <c r="H26" s="200"/>
    </row>
    <row r="27" spans="1:8">
      <c r="A27" s="207"/>
      <c r="B27" s="260" t="s">
        <v>532</v>
      </c>
      <c r="C27" s="202" t="s">
        <v>346</v>
      </c>
      <c r="D27" s="215">
        <v>0.2</v>
      </c>
      <c r="E27" s="213"/>
      <c r="F27" s="211"/>
      <c r="G27" s="211">
        <f>70.53*6.96</f>
        <v>490.8888</v>
      </c>
      <c r="H27" s="211">
        <f>D27*G27</f>
        <v>98.177760000000006</v>
      </c>
    </row>
    <row r="28" spans="1:8">
      <c r="A28" s="207"/>
      <c r="B28" s="260" t="s">
        <v>425</v>
      </c>
      <c r="C28" s="202" t="s">
        <v>346</v>
      </c>
      <c r="D28" s="215">
        <v>0.2</v>
      </c>
      <c r="E28" s="213"/>
      <c r="F28" s="211"/>
      <c r="G28" s="211">
        <v>313</v>
      </c>
      <c r="H28" s="211">
        <f>D28*G28</f>
        <v>62.6</v>
      </c>
    </row>
    <row r="29" spans="1:8">
      <c r="A29" s="207"/>
      <c r="B29" s="260"/>
      <c r="C29" s="202"/>
      <c r="D29" s="215"/>
      <c r="E29" s="213"/>
      <c r="F29" s="211"/>
      <c r="G29" s="211"/>
      <c r="H29" s="211"/>
    </row>
    <row r="30" spans="1:8">
      <c r="A30" s="212"/>
      <c r="B30" s="259" t="s">
        <v>352</v>
      </c>
      <c r="G30" s="213">
        <v>0.05</v>
      </c>
      <c r="H30" s="211">
        <f>SUM(H19:H22)*G30</f>
        <v>0.65103125000000006</v>
      </c>
    </row>
    <row r="31" spans="1:8">
      <c r="A31" s="207"/>
      <c r="B31" s="258"/>
      <c r="C31" s="199"/>
      <c r="D31" s="199"/>
      <c r="E31" s="199"/>
      <c r="F31" s="199"/>
      <c r="G31" s="208" t="s">
        <v>353</v>
      </c>
      <c r="H31" s="209">
        <f>SUM(H27:H30)</f>
        <v>161.42879124999999</v>
      </c>
    </row>
    <row r="32" spans="1:8">
      <c r="A32" s="198" t="s">
        <v>354</v>
      </c>
      <c r="B32" s="256" t="s">
        <v>355</v>
      </c>
      <c r="C32" s="199"/>
      <c r="D32" s="199"/>
      <c r="E32" s="199"/>
      <c r="F32" s="199"/>
      <c r="G32" s="199"/>
      <c r="H32" s="200"/>
    </row>
    <row r="33" spans="1:8">
      <c r="A33" s="212"/>
      <c r="B33" s="259" t="s">
        <v>356</v>
      </c>
      <c r="G33" s="213">
        <v>0.71179999999999999</v>
      </c>
      <c r="H33" s="211">
        <f>SUM(H22:H22)*G33</f>
        <v>2.4468125000000001</v>
      </c>
    </row>
    <row r="34" spans="1:8">
      <c r="A34" s="212"/>
      <c r="B34" s="259" t="s">
        <v>357</v>
      </c>
      <c r="G34" s="213">
        <v>0.14940000000000001</v>
      </c>
      <c r="H34" s="211">
        <f>SUM(H22:H22)*G34</f>
        <v>0.51356250000000003</v>
      </c>
    </row>
    <row r="35" spans="1:8">
      <c r="A35" s="207"/>
      <c r="B35" s="258"/>
      <c r="C35" s="199"/>
      <c r="D35" s="199"/>
      <c r="E35" s="199"/>
      <c r="F35" s="199"/>
      <c r="G35" s="208" t="s">
        <v>358</v>
      </c>
      <c r="H35" s="209">
        <f>SUM(H33:H34)</f>
        <v>2.960375</v>
      </c>
    </row>
    <row r="36" spans="1:8">
      <c r="A36" s="198" t="s">
        <v>359</v>
      </c>
      <c r="B36" s="256" t="s">
        <v>360</v>
      </c>
      <c r="C36" s="199"/>
      <c r="D36" s="199"/>
      <c r="E36" s="199"/>
      <c r="F36" s="199"/>
      <c r="G36" s="199"/>
      <c r="H36" s="200"/>
    </row>
    <row r="37" spans="1:8">
      <c r="A37" s="212"/>
      <c r="B37" s="259" t="s">
        <v>361</v>
      </c>
      <c r="G37" s="213">
        <v>0.12</v>
      </c>
      <c r="H37" s="211">
        <f>(H17+H25+H31)*G37</f>
        <v>37.894924949999996</v>
      </c>
    </row>
    <row r="38" spans="1:8">
      <c r="A38" s="212"/>
      <c r="B38" s="259" t="s">
        <v>362</v>
      </c>
      <c r="G38" s="213">
        <v>0</v>
      </c>
      <c r="H38" s="211">
        <f>(H17+H25+H31)*G38</f>
        <v>0</v>
      </c>
    </row>
    <row r="39" spans="1:8">
      <c r="A39" s="212"/>
      <c r="B39" s="259" t="s">
        <v>363</v>
      </c>
      <c r="G39" s="213">
        <v>0</v>
      </c>
      <c r="H39" s="211">
        <f>(H17+H25+H31)*G39</f>
        <v>0</v>
      </c>
    </row>
    <row r="40" spans="1:8">
      <c r="A40" s="207"/>
      <c r="B40" s="258"/>
      <c r="C40" s="199"/>
      <c r="D40" s="199"/>
      <c r="E40" s="199"/>
      <c r="F40" s="199"/>
      <c r="G40" s="208" t="s">
        <v>364</v>
      </c>
      <c r="H40" s="209">
        <f>SUM(H37:H39)</f>
        <v>37.894924949999996</v>
      </c>
    </row>
    <row r="41" spans="1:8">
      <c r="A41" s="198" t="s">
        <v>365</v>
      </c>
      <c r="B41" s="256" t="s">
        <v>366</v>
      </c>
      <c r="C41" s="199"/>
      <c r="D41" s="199"/>
      <c r="E41" s="199"/>
      <c r="F41" s="199"/>
      <c r="G41" s="199"/>
      <c r="H41" s="200"/>
    </row>
    <row r="42" spans="1:8">
      <c r="A42" s="212"/>
      <c r="B42" s="259" t="s">
        <v>367</v>
      </c>
      <c r="G42" s="213">
        <v>0.1</v>
      </c>
      <c r="H42" s="211">
        <f>(H17+H25+H31)*G42</f>
        <v>31.579104125000001</v>
      </c>
    </row>
    <row r="43" spans="1:8">
      <c r="A43" s="207"/>
      <c r="B43" s="258"/>
      <c r="C43" s="199"/>
      <c r="D43" s="199"/>
      <c r="E43" s="199"/>
      <c r="F43" s="199"/>
      <c r="G43" s="208" t="s">
        <v>368</v>
      </c>
      <c r="H43" s="209">
        <f>SUM(H42:H42)</f>
        <v>31.579104125000001</v>
      </c>
    </row>
    <row r="44" spans="1:8">
      <c r="A44" s="198" t="s">
        <v>369</v>
      </c>
      <c r="B44" s="256" t="s">
        <v>370</v>
      </c>
      <c r="C44" s="199"/>
      <c r="D44" s="199"/>
      <c r="E44" s="199"/>
      <c r="F44" s="199"/>
      <c r="G44" s="199"/>
      <c r="H44" s="200"/>
    </row>
    <row r="45" spans="1:8">
      <c r="A45" s="212"/>
      <c r="B45" s="259" t="s">
        <v>371</v>
      </c>
      <c r="G45" s="213">
        <v>3.09E-2</v>
      </c>
      <c r="H45" s="211">
        <f>(H17+H25+H31+H29+H35+H40+H43)*G45</f>
        <v>11.9961662605425</v>
      </c>
    </row>
    <row r="46" spans="1:8">
      <c r="A46" s="207"/>
      <c r="B46" s="258"/>
      <c r="C46" s="199"/>
      <c r="D46" s="199"/>
      <c r="E46" s="199"/>
      <c r="F46" s="199"/>
      <c r="G46" s="208" t="s">
        <v>372</v>
      </c>
      <c r="H46" s="209">
        <f>SUM(H45:H45)</f>
        <v>11.9961662605425</v>
      </c>
    </row>
    <row r="47" spans="1:8">
      <c r="A47" s="207"/>
      <c r="B47" s="258"/>
      <c r="C47" s="199"/>
      <c r="D47" s="199"/>
      <c r="E47" s="199"/>
      <c r="F47" s="199"/>
      <c r="G47" s="208" t="s">
        <v>373</v>
      </c>
      <c r="H47" s="209">
        <f>ROUND(H17+H25+H31+H35+H40+H43+H46,2)</f>
        <v>400.22</v>
      </c>
    </row>
    <row r="48" spans="1:8">
      <c r="A48" s="185"/>
      <c r="B48" s="250"/>
      <c r="C48" s="185"/>
      <c r="D48" s="185"/>
      <c r="E48" s="185"/>
      <c r="F48" s="185"/>
      <c r="G48" s="186"/>
      <c r="H48" s="187"/>
    </row>
    <row r="49" spans="1:8">
      <c r="A49" s="185"/>
      <c r="B49" s="250"/>
      <c r="C49" s="185"/>
      <c r="D49" s="185"/>
      <c r="E49" s="185"/>
      <c r="F49" s="185"/>
      <c r="G49" s="186"/>
      <c r="H49" s="187"/>
    </row>
    <row r="51" spans="1:8" ht="18">
      <c r="C51" s="188" t="s">
        <v>326</v>
      </c>
    </row>
    <row r="52" spans="1:8">
      <c r="C52" s="189" t="str">
        <f>+C4</f>
        <v>PROYECTO: MONTAJE ELECTRICO DE ESR</v>
      </c>
    </row>
    <row r="54" spans="1:8">
      <c r="A54" s="190" t="s">
        <v>374</v>
      </c>
      <c r="B54" s="261" t="str">
        <f>+'COMPUTOS METRICOS'!B31</f>
        <v>Instalacion y provision de Jabalinas</v>
      </c>
    </row>
    <row r="55" spans="1:8">
      <c r="A55" s="190" t="s">
        <v>328</v>
      </c>
      <c r="B55" s="261" t="s">
        <v>24</v>
      </c>
    </row>
    <row r="56" spans="1:8">
      <c r="A56" s="190" t="s">
        <v>375</v>
      </c>
      <c r="B56" s="261">
        <v>1</v>
      </c>
    </row>
    <row r="57" spans="1:8">
      <c r="A57" s="191" t="s">
        <v>330</v>
      </c>
    </row>
    <row r="59" spans="1:8">
      <c r="A59" s="192"/>
      <c r="B59" s="254"/>
      <c r="C59" s="194" t="s">
        <v>331</v>
      </c>
      <c r="D59" s="194" t="s">
        <v>331</v>
      </c>
      <c r="E59" s="195" t="s">
        <v>332</v>
      </c>
      <c r="F59" s="195" t="s">
        <v>333</v>
      </c>
      <c r="G59" s="195" t="s">
        <v>333</v>
      </c>
      <c r="H59" s="195" t="s">
        <v>334</v>
      </c>
    </row>
    <row r="60" spans="1:8">
      <c r="A60" s="196"/>
      <c r="B60" s="255" t="s">
        <v>1</v>
      </c>
      <c r="C60" s="197" t="s">
        <v>335</v>
      </c>
      <c r="D60" s="197" t="s">
        <v>336</v>
      </c>
      <c r="E60" s="197" t="s">
        <v>337</v>
      </c>
      <c r="F60" s="197" t="s">
        <v>338</v>
      </c>
      <c r="G60" s="197" t="s">
        <v>337</v>
      </c>
      <c r="H60" s="197" t="s">
        <v>339</v>
      </c>
    </row>
    <row r="61" spans="1:8">
      <c r="A61" s="198" t="s">
        <v>340</v>
      </c>
      <c r="B61" s="256" t="s">
        <v>341</v>
      </c>
      <c r="C61" s="199"/>
      <c r="D61" s="199"/>
      <c r="E61" s="199"/>
      <c r="F61" s="199"/>
      <c r="G61" s="199"/>
      <c r="H61" s="200"/>
    </row>
    <row r="62" spans="1:8">
      <c r="A62" s="207"/>
      <c r="B62" s="262" t="s">
        <v>426</v>
      </c>
      <c r="C62" s="216" t="s">
        <v>24</v>
      </c>
      <c r="D62" s="215">
        <v>1</v>
      </c>
      <c r="E62" s="202"/>
      <c r="F62" s="202"/>
      <c r="G62" s="211">
        <f>+G63</f>
        <v>74.665499999999994</v>
      </c>
      <c r="H62" s="211">
        <f t="shared" ref="H62:H65" si="0">D62*G62</f>
        <v>74.665499999999994</v>
      </c>
    </row>
    <row r="63" spans="1:8">
      <c r="A63" s="207"/>
      <c r="B63" s="262" t="s">
        <v>427</v>
      </c>
      <c r="C63" s="216" t="s">
        <v>24</v>
      </c>
      <c r="D63" s="215">
        <v>1</v>
      </c>
      <c r="E63" s="202"/>
      <c r="F63" s="202"/>
      <c r="G63" s="211">
        <f>+G14*0.5</f>
        <v>74.665499999999994</v>
      </c>
      <c r="H63" s="211">
        <f t="shared" si="0"/>
        <v>74.665499999999994</v>
      </c>
    </row>
    <row r="64" spans="1:8">
      <c r="A64" s="207"/>
      <c r="B64" s="262" t="s">
        <v>428</v>
      </c>
      <c r="C64" s="216" t="s">
        <v>24</v>
      </c>
      <c r="D64" s="215">
        <v>0.02</v>
      </c>
      <c r="E64" s="202"/>
      <c r="F64" s="202"/>
      <c r="G64" s="211">
        <f>+G15</f>
        <v>5</v>
      </c>
      <c r="H64" s="211">
        <f t="shared" si="0"/>
        <v>0.1</v>
      </c>
    </row>
    <row r="65" spans="1:8">
      <c r="A65" s="207"/>
      <c r="B65" s="262" t="s">
        <v>429</v>
      </c>
      <c r="C65" s="216" t="s">
        <v>24</v>
      </c>
      <c r="D65" s="215">
        <v>1</v>
      </c>
      <c r="E65" s="202"/>
      <c r="F65" s="202"/>
      <c r="G65" s="211">
        <v>752</v>
      </c>
      <c r="H65" s="211">
        <f t="shared" si="0"/>
        <v>752</v>
      </c>
    </row>
    <row r="66" spans="1:8">
      <c r="A66" s="207"/>
      <c r="B66" s="258"/>
      <c r="C66" s="199"/>
      <c r="D66" s="199"/>
      <c r="E66" s="199"/>
      <c r="F66" s="199"/>
      <c r="G66" s="208" t="s">
        <v>342</v>
      </c>
      <c r="H66" s="209">
        <f>SUM(H62:H65)</f>
        <v>901.43100000000004</v>
      </c>
    </row>
    <row r="67" spans="1:8">
      <c r="A67" s="218" t="s">
        <v>343</v>
      </c>
      <c r="B67" s="263" t="s">
        <v>344</v>
      </c>
      <c r="C67" s="199"/>
      <c r="D67" s="199"/>
      <c r="E67" s="199"/>
      <c r="F67" s="199"/>
      <c r="G67" s="199"/>
      <c r="H67" s="200"/>
    </row>
    <row r="68" spans="1:8">
      <c r="A68" s="207"/>
      <c r="B68" s="264" t="s">
        <v>445</v>
      </c>
      <c r="C68" s="220" t="s">
        <v>346</v>
      </c>
      <c r="D68" s="215">
        <v>0.33</v>
      </c>
      <c r="E68" s="202"/>
      <c r="F68" s="202"/>
      <c r="G68" s="221">
        <f>+G19</f>
        <v>39.76</v>
      </c>
      <c r="H68" s="211">
        <f>D68*G68</f>
        <v>13.120799999999999</v>
      </c>
    </row>
    <row r="69" spans="1:8">
      <c r="A69" s="204"/>
      <c r="B69" s="257" t="s">
        <v>531</v>
      </c>
      <c r="C69" s="203" t="s">
        <v>346</v>
      </c>
      <c r="D69" s="210">
        <f>0.125/4</f>
        <v>3.125E-2</v>
      </c>
      <c r="E69" s="202"/>
      <c r="F69" s="202"/>
      <c r="G69" s="211">
        <f>+G20</f>
        <v>56.7</v>
      </c>
      <c r="H69" s="211">
        <f>D69*G69</f>
        <v>1.7718750000000001</v>
      </c>
    </row>
    <row r="70" spans="1:8">
      <c r="A70" s="207"/>
      <c r="B70" s="264" t="s">
        <v>424</v>
      </c>
      <c r="C70" s="220" t="s">
        <v>346</v>
      </c>
      <c r="D70" s="215">
        <v>0.66</v>
      </c>
      <c r="E70" s="202"/>
      <c r="F70" s="202"/>
      <c r="G70" s="221">
        <f>+G22</f>
        <v>13.75</v>
      </c>
      <c r="H70" s="211">
        <f>D70*G70</f>
        <v>9.0750000000000011</v>
      </c>
    </row>
    <row r="71" spans="1:8">
      <c r="A71" s="207"/>
      <c r="B71" s="264" t="s">
        <v>423</v>
      </c>
      <c r="C71" s="220" t="s">
        <v>346</v>
      </c>
      <c r="D71" s="215">
        <v>0.33</v>
      </c>
      <c r="E71" s="202"/>
      <c r="F71" s="202"/>
      <c r="G71" s="211">
        <f>+G21</f>
        <v>22.73</v>
      </c>
      <c r="H71" s="211">
        <f>D71*G71</f>
        <v>7.5009000000000006</v>
      </c>
    </row>
    <row r="72" spans="1:8">
      <c r="A72" s="196"/>
      <c r="B72" s="265"/>
      <c r="C72" s="199"/>
      <c r="D72" s="199"/>
      <c r="E72" s="199"/>
      <c r="F72" s="199"/>
      <c r="G72" s="208" t="s">
        <v>347</v>
      </c>
      <c r="H72" s="209">
        <f>SUM(H68:H71)</f>
        <v>31.468575000000001</v>
      </c>
    </row>
    <row r="73" spans="1:8">
      <c r="A73" s="212"/>
      <c r="B73" s="259" t="s">
        <v>348</v>
      </c>
      <c r="G73" s="213">
        <f>+G24</f>
        <v>0.1</v>
      </c>
      <c r="H73" s="211">
        <f>SUM(H68:H70)*G73</f>
        <v>2.3967675000000002</v>
      </c>
    </row>
    <row r="74" spans="1:8">
      <c r="A74" s="207"/>
      <c r="B74" s="258"/>
      <c r="C74" s="199"/>
      <c r="D74" s="199"/>
      <c r="E74" s="199"/>
      <c r="F74" s="199"/>
      <c r="G74" s="208" t="s">
        <v>349</v>
      </c>
      <c r="H74" s="209">
        <f>+H73+H72</f>
        <v>33.865342500000004</v>
      </c>
    </row>
    <row r="75" spans="1:8">
      <c r="A75" s="198" t="s">
        <v>350</v>
      </c>
      <c r="B75" s="256" t="s">
        <v>351</v>
      </c>
      <c r="C75" s="199"/>
      <c r="D75" s="199"/>
      <c r="E75" s="199"/>
      <c r="F75" s="199"/>
      <c r="G75" s="199"/>
      <c r="H75" s="200"/>
    </row>
    <row r="76" spans="1:8">
      <c r="A76" s="207"/>
      <c r="B76" s="262" t="s">
        <v>430</v>
      </c>
      <c r="C76" s="202" t="s">
        <v>346</v>
      </c>
      <c r="D76" s="215">
        <v>0.113</v>
      </c>
      <c r="E76" s="213"/>
      <c r="F76" s="211"/>
      <c r="G76" s="211">
        <v>100</v>
      </c>
      <c r="H76" s="211">
        <f>D76*G76</f>
        <v>11.3</v>
      </c>
    </row>
    <row r="77" spans="1:8">
      <c r="A77" s="207"/>
      <c r="B77" s="262"/>
      <c r="C77" s="202"/>
      <c r="D77" s="215"/>
      <c r="E77" s="213"/>
      <c r="F77" s="211"/>
      <c r="G77" s="211"/>
      <c r="H77" s="211">
        <f>D77*G77</f>
        <v>0</v>
      </c>
    </row>
    <row r="78" spans="1:8">
      <c r="A78" s="212"/>
      <c r="B78" s="259" t="s">
        <v>352</v>
      </c>
      <c r="G78" s="213">
        <f>+G30</f>
        <v>0.05</v>
      </c>
      <c r="H78" s="211">
        <f>SUM(H68:H71)*G78</f>
        <v>1.5734287500000002</v>
      </c>
    </row>
    <row r="79" spans="1:8">
      <c r="A79" s="207"/>
      <c r="B79" s="258"/>
      <c r="C79" s="199"/>
      <c r="D79" s="199"/>
      <c r="E79" s="199"/>
      <c r="F79" s="199"/>
      <c r="G79" s="208" t="s">
        <v>353</v>
      </c>
      <c r="H79" s="209">
        <f>SUM(H76:H78)</f>
        <v>12.87342875</v>
      </c>
    </row>
    <row r="80" spans="1:8">
      <c r="A80" s="198" t="s">
        <v>354</v>
      </c>
      <c r="B80" s="256" t="s">
        <v>355</v>
      </c>
      <c r="C80" s="199"/>
      <c r="D80" s="199"/>
      <c r="E80" s="199"/>
      <c r="F80" s="199"/>
      <c r="G80" s="199"/>
      <c r="H80" s="200"/>
    </row>
    <row r="81" spans="1:8">
      <c r="A81" s="212"/>
      <c r="B81" s="259" t="s">
        <v>356</v>
      </c>
      <c r="G81" s="213">
        <f>+G33</f>
        <v>0.71179999999999999</v>
      </c>
      <c r="H81" s="211">
        <f>SUM(H68:H71)*G81</f>
        <v>22.399331685</v>
      </c>
    </row>
    <row r="82" spans="1:8">
      <c r="A82" s="212"/>
      <c r="B82" s="259" t="s">
        <v>357</v>
      </c>
      <c r="G82" s="213">
        <f>+G34</f>
        <v>0.14940000000000001</v>
      </c>
      <c r="H82" s="211">
        <f>SUM(H68:H70)*G82</f>
        <v>3.5807706450000003</v>
      </c>
    </row>
    <row r="83" spans="1:8">
      <c r="A83" s="207"/>
      <c r="B83" s="258"/>
      <c r="C83" s="199"/>
      <c r="D83" s="199"/>
      <c r="E83" s="199"/>
      <c r="F83" s="199"/>
      <c r="G83" s="208" t="s">
        <v>358</v>
      </c>
      <c r="H83" s="209">
        <f>SUM(H81:H82)</f>
        <v>25.980102330000001</v>
      </c>
    </row>
    <row r="84" spans="1:8">
      <c r="A84" s="198" t="s">
        <v>359</v>
      </c>
      <c r="B84" s="256" t="s">
        <v>360</v>
      </c>
      <c r="C84" s="199"/>
      <c r="D84" s="199"/>
      <c r="E84" s="199"/>
      <c r="F84" s="199"/>
      <c r="G84" s="199"/>
      <c r="H84" s="200"/>
    </row>
    <row r="85" spans="1:8">
      <c r="A85" s="212"/>
      <c r="B85" s="259" t="s">
        <v>361</v>
      </c>
      <c r="G85" s="249">
        <f>+G37</f>
        <v>0.12</v>
      </c>
      <c r="H85" s="211">
        <f>(H66+H74+H79)*G85</f>
        <v>113.78037255</v>
      </c>
    </row>
    <row r="86" spans="1:8">
      <c r="A86" s="212"/>
      <c r="B86" s="259" t="s">
        <v>362</v>
      </c>
      <c r="G86" s="213">
        <v>0</v>
      </c>
      <c r="H86" s="211">
        <f>(SUM(H62:H65)+SUM(H68:H70)*(1+G73+G78*(1+G73))+SUM(H76:H77))*G86</f>
        <v>0</v>
      </c>
    </row>
    <row r="87" spans="1:8">
      <c r="A87" s="212"/>
      <c r="B87" s="259" t="s">
        <v>363</v>
      </c>
      <c r="G87" s="213">
        <v>0</v>
      </c>
      <c r="H87" s="211">
        <f>SUM(H62:H65)*G87</f>
        <v>0</v>
      </c>
    </row>
    <row r="88" spans="1:8">
      <c r="A88" s="207"/>
      <c r="B88" s="258"/>
      <c r="C88" s="199"/>
      <c r="D88" s="199"/>
      <c r="E88" s="199"/>
      <c r="F88" s="199"/>
      <c r="G88" s="208" t="s">
        <v>364</v>
      </c>
      <c r="H88" s="209">
        <f>SUM(H85:H87)</f>
        <v>113.78037255</v>
      </c>
    </row>
    <row r="89" spans="1:8">
      <c r="A89" s="198" t="s">
        <v>365</v>
      </c>
      <c r="B89" s="256" t="s">
        <v>366</v>
      </c>
      <c r="C89" s="199"/>
      <c r="D89" s="199"/>
      <c r="E89" s="199"/>
      <c r="F89" s="199"/>
      <c r="G89" s="199"/>
      <c r="H89" s="200"/>
    </row>
    <row r="90" spans="1:8">
      <c r="A90" s="212"/>
      <c r="B90" s="259" t="s">
        <v>367</v>
      </c>
      <c r="G90" s="213">
        <f>+G42</f>
        <v>0.1</v>
      </c>
      <c r="H90" s="211">
        <f>(H66+H74+H79)*G90</f>
        <v>94.816977125000008</v>
      </c>
    </row>
    <row r="91" spans="1:8">
      <c r="A91" s="207"/>
      <c r="B91" s="258"/>
      <c r="C91" s="199"/>
      <c r="D91" s="199"/>
      <c r="E91" s="199"/>
      <c r="F91" s="199"/>
      <c r="G91" s="208" t="s">
        <v>368</v>
      </c>
      <c r="H91" s="209">
        <f>SUM(H90:H90)</f>
        <v>94.816977125000008</v>
      </c>
    </row>
    <row r="92" spans="1:8">
      <c r="A92" s="198" t="s">
        <v>369</v>
      </c>
      <c r="B92" s="256" t="s">
        <v>370</v>
      </c>
      <c r="C92" s="199"/>
      <c r="D92" s="199"/>
      <c r="E92" s="199"/>
      <c r="F92" s="199"/>
      <c r="G92" s="199"/>
      <c r="H92" s="200"/>
    </row>
    <row r="93" spans="1:8">
      <c r="A93" s="212"/>
      <c r="B93" s="259" t="s">
        <v>371</v>
      </c>
      <c r="G93" s="213">
        <f>+G45</f>
        <v>3.09E-2</v>
      </c>
      <c r="H93" s="211">
        <f>(H66+H74+H79+H83+H88+H91)*G93</f>
        <v>36.546889198579507</v>
      </c>
    </row>
    <row r="94" spans="1:8">
      <c r="A94" s="207"/>
      <c r="B94" s="258"/>
      <c r="C94" s="199"/>
      <c r="D94" s="199"/>
      <c r="E94" s="199"/>
      <c r="F94" s="199"/>
      <c r="G94" s="208" t="s">
        <v>372</v>
      </c>
      <c r="H94" s="209">
        <f>SUM(H93:H93)</f>
        <v>36.546889198579507</v>
      </c>
    </row>
    <row r="95" spans="1:8">
      <c r="A95" s="207"/>
      <c r="B95" s="258"/>
      <c r="C95" s="199"/>
      <c r="D95" s="199"/>
      <c r="E95" s="199"/>
      <c r="F95" s="199"/>
      <c r="G95" s="208" t="s">
        <v>373</v>
      </c>
      <c r="H95" s="209">
        <f>ROUND(H66+H74+H79+H83+H88+H91+H94,2)</f>
        <v>1219.29</v>
      </c>
    </row>
    <row r="99" spans="1:8" ht="18">
      <c r="C99" s="188" t="s">
        <v>326</v>
      </c>
    </row>
    <row r="100" spans="1:8">
      <c r="C100" s="189" t="str">
        <f>+C52</f>
        <v>PROYECTO: MONTAJE ELECTRICO DE ESR</v>
      </c>
    </row>
    <row r="102" spans="1:8">
      <c r="A102" s="190" t="s">
        <v>376</v>
      </c>
      <c r="B102" s="261" t="str">
        <f>+'COMPUTOS METRICOS'!B32</f>
        <v>Provision y Soldadura cuproaluminotermica</v>
      </c>
    </row>
    <row r="103" spans="1:8">
      <c r="A103" s="190" t="s">
        <v>328</v>
      </c>
      <c r="B103" s="261" t="s">
        <v>24</v>
      </c>
    </row>
    <row r="104" spans="1:8">
      <c r="A104" s="190" t="s">
        <v>375</v>
      </c>
      <c r="B104" s="261">
        <v>1</v>
      </c>
    </row>
    <row r="105" spans="1:8">
      <c r="A105" s="191" t="s">
        <v>330</v>
      </c>
    </row>
    <row r="107" spans="1:8">
      <c r="A107" s="192"/>
      <c r="B107" s="254"/>
      <c r="C107" s="194" t="s">
        <v>331</v>
      </c>
      <c r="D107" s="194" t="s">
        <v>331</v>
      </c>
      <c r="E107" s="195" t="s">
        <v>332</v>
      </c>
      <c r="F107" s="195" t="s">
        <v>333</v>
      </c>
      <c r="G107" s="195" t="s">
        <v>333</v>
      </c>
      <c r="H107" s="195" t="s">
        <v>334</v>
      </c>
    </row>
    <row r="108" spans="1:8">
      <c r="A108" s="196"/>
      <c r="B108" s="255" t="s">
        <v>1</v>
      </c>
      <c r="C108" s="197" t="s">
        <v>335</v>
      </c>
      <c r="D108" s="197" t="s">
        <v>336</v>
      </c>
      <c r="E108" s="197" t="s">
        <v>337</v>
      </c>
      <c r="F108" s="197" t="s">
        <v>338</v>
      </c>
      <c r="G108" s="197" t="s">
        <v>337</v>
      </c>
      <c r="H108" s="197" t="s">
        <v>339</v>
      </c>
    </row>
    <row r="109" spans="1:8">
      <c r="A109" s="198" t="s">
        <v>340</v>
      </c>
      <c r="B109" s="256" t="s">
        <v>341</v>
      </c>
      <c r="C109" s="199"/>
      <c r="D109" s="199"/>
      <c r="E109" s="199"/>
      <c r="F109" s="199"/>
      <c r="G109" s="199"/>
      <c r="H109" s="200"/>
    </row>
    <row r="110" spans="1:8">
      <c r="A110" s="207"/>
      <c r="B110" s="266" t="s">
        <v>431</v>
      </c>
      <c r="C110" s="216" t="s">
        <v>24</v>
      </c>
      <c r="D110" s="215">
        <v>1</v>
      </c>
      <c r="E110" s="202"/>
      <c r="F110" s="202"/>
      <c r="G110" s="363">
        <v>95.35</v>
      </c>
      <c r="H110" s="211">
        <f t="shared" ref="H110:H116" si="1">D110*G110</f>
        <v>95.35</v>
      </c>
    </row>
    <row r="111" spans="1:8">
      <c r="A111" s="207"/>
      <c r="B111" s="266" t="s">
        <v>428</v>
      </c>
      <c r="C111" s="217" t="s">
        <v>24</v>
      </c>
      <c r="D111" s="215">
        <v>0.1</v>
      </c>
      <c r="E111" s="202"/>
      <c r="F111" s="202"/>
      <c r="G111" s="211">
        <f>+G64</f>
        <v>5</v>
      </c>
      <c r="H111" s="211">
        <f t="shared" si="1"/>
        <v>0.5</v>
      </c>
    </row>
    <row r="112" spans="1:8">
      <c r="A112" s="207"/>
      <c r="B112" s="206" t="s">
        <v>432</v>
      </c>
      <c r="C112" s="217" t="s">
        <v>24</v>
      </c>
      <c r="D112" s="215">
        <v>0.05</v>
      </c>
      <c r="E112" s="202"/>
      <c r="F112" s="202"/>
      <c r="G112" s="211">
        <v>765.6</v>
      </c>
      <c r="H112" s="211">
        <f t="shared" si="1"/>
        <v>38.28</v>
      </c>
    </row>
    <row r="113" spans="1:8">
      <c r="A113" s="207"/>
      <c r="B113" s="206" t="s">
        <v>433</v>
      </c>
      <c r="C113" s="217" t="s">
        <v>24</v>
      </c>
      <c r="D113" s="215">
        <v>0.1</v>
      </c>
      <c r="E113" s="202"/>
      <c r="F113" s="202"/>
      <c r="G113" s="211">
        <v>59.16</v>
      </c>
      <c r="H113" s="211">
        <f t="shared" si="1"/>
        <v>5.9160000000000004</v>
      </c>
    </row>
    <row r="114" spans="1:8">
      <c r="A114" s="207"/>
      <c r="B114" s="262"/>
      <c r="C114" s="217"/>
      <c r="D114" s="215"/>
      <c r="E114" s="202"/>
      <c r="F114" s="202"/>
      <c r="G114" s="211"/>
      <c r="H114" s="211">
        <f t="shared" si="1"/>
        <v>0</v>
      </c>
    </row>
    <row r="115" spans="1:8">
      <c r="A115" s="207"/>
      <c r="B115" s="262"/>
      <c r="C115" s="202"/>
      <c r="D115" s="215"/>
      <c r="E115" s="202"/>
      <c r="F115" s="202"/>
      <c r="G115" s="211"/>
      <c r="H115" s="211">
        <f t="shared" si="1"/>
        <v>0</v>
      </c>
    </row>
    <row r="116" spans="1:8">
      <c r="A116" s="207"/>
      <c r="B116" s="262"/>
      <c r="C116" s="202"/>
      <c r="D116" s="215"/>
      <c r="E116" s="202" t="s">
        <v>331</v>
      </c>
      <c r="F116" s="202" t="s">
        <v>331</v>
      </c>
      <c r="G116" s="211"/>
      <c r="H116" s="211">
        <f t="shared" si="1"/>
        <v>0</v>
      </c>
    </row>
    <row r="117" spans="1:8">
      <c r="A117" s="207"/>
      <c r="B117" s="258"/>
      <c r="C117" s="199"/>
      <c r="D117" s="199"/>
      <c r="E117" s="199"/>
      <c r="F117" s="199"/>
      <c r="G117" s="208" t="s">
        <v>342</v>
      </c>
      <c r="H117" s="209">
        <f>SUM(H110:H116)</f>
        <v>140.04599999999999</v>
      </c>
    </row>
    <row r="118" spans="1:8">
      <c r="A118" s="218" t="s">
        <v>343</v>
      </c>
      <c r="B118" s="263" t="s">
        <v>344</v>
      </c>
      <c r="C118" s="199"/>
      <c r="D118" s="199"/>
      <c r="E118" s="199"/>
      <c r="F118" s="199"/>
      <c r="G118" s="199"/>
      <c r="H118" s="200"/>
    </row>
    <row r="119" spans="1:8">
      <c r="A119" s="207"/>
      <c r="B119" s="266" t="s">
        <v>445</v>
      </c>
      <c r="C119" s="220" t="s">
        <v>346</v>
      </c>
      <c r="D119" s="215">
        <v>0.5</v>
      </c>
      <c r="E119" s="202"/>
      <c r="F119" s="202"/>
      <c r="G119" s="221">
        <f>+G68</f>
        <v>39.76</v>
      </c>
      <c r="H119" s="211">
        <f>D119*G119</f>
        <v>19.88</v>
      </c>
    </row>
    <row r="120" spans="1:8">
      <c r="A120" s="207"/>
      <c r="B120" s="266" t="s">
        <v>424</v>
      </c>
      <c r="C120" s="220" t="s">
        <v>346</v>
      </c>
      <c r="D120" s="215">
        <v>0.5</v>
      </c>
      <c r="E120" s="202"/>
      <c r="F120" s="202"/>
      <c r="G120" s="221">
        <f>+G70</f>
        <v>13.75</v>
      </c>
      <c r="H120" s="211">
        <f>D120*G120</f>
        <v>6.875</v>
      </c>
    </row>
    <row r="121" spans="1:8">
      <c r="A121" s="207"/>
      <c r="B121" s="264"/>
      <c r="C121" s="219"/>
      <c r="D121" s="215"/>
      <c r="E121" s="202"/>
      <c r="F121" s="202"/>
      <c r="G121" s="211"/>
      <c r="H121" s="211">
        <f>D121*G121</f>
        <v>0</v>
      </c>
    </row>
    <row r="122" spans="1:8">
      <c r="A122" s="196"/>
      <c r="B122" s="265"/>
      <c r="C122" s="199"/>
      <c r="D122" s="199"/>
      <c r="E122" s="199"/>
      <c r="F122" s="199"/>
      <c r="G122" s="208" t="s">
        <v>347</v>
      </c>
      <c r="H122" s="209">
        <f>SUM(H119:H121)</f>
        <v>26.754999999999999</v>
      </c>
    </row>
    <row r="123" spans="1:8">
      <c r="A123" s="212"/>
      <c r="B123" s="259" t="s">
        <v>348</v>
      </c>
      <c r="G123" s="213">
        <f>+G73</f>
        <v>0.1</v>
      </c>
      <c r="H123" s="211">
        <f>SUM(H119:H120)*G123</f>
        <v>2.6755</v>
      </c>
    </row>
    <row r="124" spans="1:8">
      <c r="A124" s="207"/>
      <c r="B124" s="258"/>
      <c r="C124" s="199"/>
      <c r="D124" s="199"/>
      <c r="E124" s="199"/>
      <c r="F124" s="199"/>
      <c r="G124" s="208" t="s">
        <v>349</v>
      </c>
      <c r="H124" s="209">
        <f>SUM(H119:H123)-SUM(H119:H120)</f>
        <v>29.430499999999999</v>
      </c>
    </row>
    <row r="125" spans="1:8">
      <c r="A125" s="198" t="s">
        <v>350</v>
      </c>
      <c r="B125" s="256" t="s">
        <v>351</v>
      </c>
      <c r="C125" s="199"/>
      <c r="D125" s="199"/>
      <c r="E125" s="199"/>
      <c r="F125" s="199"/>
      <c r="G125" s="199"/>
      <c r="H125" s="200"/>
    </row>
    <row r="126" spans="1:8">
      <c r="A126" s="207"/>
      <c r="B126" s="262" t="s">
        <v>533</v>
      </c>
      <c r="C126" s="202" t="s">
        <v>24</v>
      </c>
      <c r="D126" s="215">
        <v>0.04</v>
      </c>
      <c r="E126" s="213"/>
      <c r="F126" s="211"/>
      <c r="G126" s="211">
        <f>+G176</f>
        <v>45.23</v>
      </c>
      <c r="H126" s="211">
        <f>D126*G126</f>
        <v>1.8091999999999999</v>
      </c>
    </row>
    <row r="127" spans="1:8">
      <c r="A127" s="207"/>
      <c r="B127" s="262"/>
      <c r="C127" s="202"/>
      <c r="D127" s="215"/>
      <c r="E127" s="213"/>
      <c r="F127" s="211"/>
      <c r="G127" s="211"/>
      <c r="H127" s="211">
        <f>D127*G127</f>
        <v>0</v>
      </c>
    </row>
    <row r="128" spans="1:8">
      <c r="A128" s="212"/>
      <c r="B128" s="259" t="s">
        <v>352</v>
      </c>
      <c r="G128" s="213">
        <f>+G78</f>
        <v>0.05</v>
      </c>
      <c r="H128" s="211">
        <f>SUM(H119:H120)*G128*(1+G123)</f>
        <v>1.4715250000000002</v>
      </c>
    </row>
    <row r="129" spans="1:8">
      <c r="A129" s="207"/>
      <c r="B129" s="258"/>
      <c r="C129" s="199"/>
      <c r="D129" s="199"/>
      <c r="E129" s="199"/>
      <c r="F129" s="199"/>
      <c r="G129" s="208" t="s">
        <v>353</v>
      </c>
      <c r="H129" s="209">
        <f>SUM(H126:H128)</f>
        <v>3.2807250000000003</v>
      </c>
    </row>
    <row r="130" spans="1:8">
      <c r="A130" s="198" t="s">
        <v>354</v>
      </c>
      <c r="B130" s="256" t="s">
        <v>355</v>
      </c>
      <c r="C130" s="199"/>
      <c r="D130" s="199"/>
      <c r="E130" s="199"/>
      <c r="F130" s="199"/>
      <c r="G130" s="199"/>
      <c r="H130" s="200"/>
    </row>
    <row r="131" spans="1:8">
      <c r="A131" s="212"/>
      <c r="B131" s="259" t="s">
        <v>356</v>
      </c>
      <c r="G131" s="213">
        <f>+G81</f>
        <v>0.71179999999999999</v>
      </c>
      <c r="H131" s="211">
        <f>SUM(H119:H120)*G131</f>
        <v>19.044208999999999</v>
      </c>
    </row>
    <row r="132" spans="1:8">
      <c r="A132" s="212"/>
      <c r="B132" s="259" t="s">
        <v>357</v>
      </c>
      <c r="G132" s="213">
        <f>+G82</f>
        <v>0.14940000000000001</v>
      </c>
      <c r="H132" s="211">
        <f>SUM(H119:H120)*G132</f>
        <v>3.9971969999999999</v>
      </c>
    </row>
    <row r="133" spans="1:8">
      <c r="A133" s="207"/>
      <c r="B133" s="258"/>
      <c r="C133" s="199"/>
      <c r="D133" s="199"/>
      <c r="E133" s="199"/>
      <c r="F133" s="199"/>
      <c r="G133" s="208" t="s">
        <v>358</v>
      </c>
      <c r="H133" s="209">
        <f>SUM(H131:H132)</f>
        <v>23.041405999999998</v>
      </c>
    </row>
    <row r="134" spans="1:8">
      <c r="A134" s="198" t="s">
        <v>359</v>
      </c>
      <c r="B134" s="256" t="s">
        <v>360</v>
      </c>
      <c r="C134" s="199"/>
      <c r="D134" s="199"/>
      <c r="E134" s="199"/>
      <c r="F134" s="199"/>
      <c r="G134" s="199"/>
      <c r="H134" s="200"/>
    </row>
    <row r="135" spans="1:8">
      <c r="A135" s="212"/>
      <c r="B135" s="259" t="s">
        <v>361</v>
      </c>
      <c r="G135" s="213">
        <f>+G85</f>
        <v>0.12</v>
      </c>
      <c r="H135" s="211">
        <f>(H117+H124+H129)*G135</f>
        <v>20.730866999999996</v>
      </c>
    </row>
    <row r="136" spans="1:8">
      <c r="A136" s="212"/>
      <c r="B136" s="259" t="s">
        <v>362</v>
      </c>
      <c r="G136" s="213">
        <f t="shared" ref="G136:G140" si="2">+G86</f>
        <v>0</v>
      </c>
      <c r="H136" s="211">
        <f>(SUM(H110:H116)+SUM(H119:H120)*(1+G123+G128*(1+G123))+SUM(H126:H127))*G136</f>
        <v>0</v>
      </c>
    </row>
    <row r="137" spans="1:8">
      <c r="A137" s="212"/>
      <c r="B137" s="259" t="s">
        <v>363</v>
      </c>
      <c r="G137" s="213">
        <f t="shared" si="2"/>
        <v>0</v>
      </c>
      <c r="H137" s="211">
        <f>SUM(H110:H116)*G137</f>
        <v>0</v>
      </c>
    </row>
    <row r="138" spans="1:8">
      <c r="A138" s="207"/>
      <c r="B138" s="258"/>
      <c r="C138" s="199"/>
      <c r="D138" s="199"/>
      <c r="E138" s="199"/>
      <c r="F138" s="199"/>
      <c r="G138" s="275" t="str">
        <f t="shared" si="2"/>
        <v>TOTAL GASTOS GENERALES Y ADMINISTRATIVOS</v>
      </c>
      <c r="H138" s="209">
        <f>SUM(H135:H137)</f>
        <v>20.730866999999996</v>
      </c>
    </row>
    <row r="139" spans="1:8">
      <c r="A139" s="198" t="s">
        <v>365</v>
      </c>
      <c r="B139" s="256" t="s">
        <v>366</v>
      </c>
      <c r="C139" s="199"/>
      <c r="D139" s="199"/>
      <c r="E139" s="199"/>
      <c r="F139" s="199"/>
      <c r="G139" s="213"/>
      <c r="H139" s="200"/>
    </row>
    <row r="140" spans="1:8">
      <c r="A140" s="212"/>
      <c r="B140" s="259" t="s">
        <v>367</v>
      </c>
      <c r="G140" s="213">
        <f t="shared" si="2"/>
        <v>0.1</v>
      </c>
      <c r="H140" s="211">
        <f>(SUM(H110:H116)+SUM(H119:H120)*(1+G123+G128*(1+G123))+SUM(H126:H127))*G140</f>
        <v>17.275722500000001</v>
      </c>
    </row>
    <row r="141" spans="1:8">
      <c r="A141" s="207"/>
      <c r="B141" s="258"/>
      <c r="C141" s="199"/>
      <c r="D141" s="199"/>
      <c r="E141" s="199"/>
      <c r="F141" s="199"/>
      <c r="G141" s="208" t="s">
        <v>368</v>
      </c>
      <c r="H141" s="209">
        <f>SUM(H140:H140)</f>
        <v>17.275722500000001</v>
      </c>
    </row>
    <row r="142" spans="1:8">
      <c r="A142" s="198" t="s">
        <v>369</v>
      </c>
      <c r="B142" s="256" t="s">
        <v>370</v>
      </c>
      <c r="C142" s="199"/>
      <c r="D142" s="199"/>
      <c r="E142" s="199"/>
      <c r="F142" s="199"/>
      <c r="G142" s="199"/>
      <c r="H142" s="200"/>
    </row>
    <row r="143" spans="1:8">
      <c r="A143" s="212"/>
      <c r="B143" s="259" t="s">
        <v>371</v>
      </c>
      <c r="G143" s="213">
        <f>+G93</f>
        <v>3.09E-2</v>
      </c>
      <c r="H143" s="211">
        <f>(+H110+H111+H112+H113+H114+H115+H116+H119+H120+H123+H126+H127+H128+H131+H132+H135+H136+H137+H140)*G143</f>
        <v>7.2245813134499999</v>
      </c>
    </row>
    <row r="144" spans="1:8">
      <c r="A144" s="207"/>
      <c r="B144" s="258"/>
      <c r="C144" s="199"/>
      <c r="D144" s="199"/>
      <c r="E144" s="199"/>
      <c r="F144" s="199"/>
      <c r="G144" s="208" t="s">
        <v>372</v>
      </c>
      <c r="H144" s="209">
        <f>SUM(H143:H143)</f>
        <v>7.2245813134499999</v>
      </c>
    </row>
    <row r="145" spans="1:8">
      <c r="A145" s="207"/>
      <c r="B145" s="258"/>
      <c r="C145" s="199"/>
      <c r="D145" s="199"/>
      <c r="E145" s="199"/>
      <c r="F145" s="199"/>
      <c r="G145" s="208" t="s">
        <v>373</v>
      </c>
      <c r="H145" s="209">
        <f>ROUND(H117+H124+H129+H133+H138+H141+H144,2)</f>
        <v>241.03</v>
      </c>
    </row>
    <row r="149" spans="1:8" ht="18">
      <c r="C149" s="188" t="s">
        <v>326</v>
      </c>
    </row>
    <row r="150" spans="1:8">
      <c r="C150" s="189" t="str">
        <f>+C100</f>
        <v>PROYECTO: MONTAJE ELECTRICO DE ESR</v>
      </c>
    </row>
    <row r="152" spans="1:8">
      <c r="A152" s="190" t="s">
        <v>377</v>
      </c>
      <c r="B152" s="584" t="str">
        <f>+'COMPUTOS METRICOS'!B33</f>
        <v>Instalacion y provision de Pararrayos</v>
      </c>
      <c r="C152" s="584"/>
      <c r="D152" s="584"/>
    </row>
    <row r="153" spans="1:8">
      <c r="A153" s="190" t="s">
        <v>328</v>
      </c>
      <c r="B153" s="261" t="s">
        <v>24</v>
      </c>
    </row>
    <row r="154" spans="1:8">
      <c r="A154" s="190" t="s">
        <v>375</v>
      </c>
      <c r="B154" s="261">
        <v>1</v>
      </c>
    </row>
    <row r="155" spans="1:8">
      <c r="A155" s="191" t="s">
        <v>330</v>
      </c>
    </row>
    <row r="157" spans="1:8">
      <c r="A157" s="192"/>
      <c r="B157" s="254"/>
      <c r="C157" s="194" t="s">
        <v>331</v>
      </c>
      <c r="D157" s="194" t="s">
        <v>331</v>
      </c>
      <c r="E157" s="195" t="s">
        <v>332</v>
      </c>
      <c r="F157" s="195" t="s">
        <v>333</v>
      </c>
      <c r="G157" s="195" t="s">
        <v>333</v>
      </c>
      <c r="H157" s="195" t="s">
        <v>334</v>
      </c>
    </row>
    <row r="158" spans="1:8">
      <c r="A158" s="196"/>
      <c r="B158" s="255" t="s">
        <v>1</v>
      </c>
      <c r="C158" s="197" t="s">
        <v>335</v>
      </c>
      <c r="D158" s="197" t="s">
        <v>336</v>
      </c>
      <c r="E158" s="197" t="s">
        <v>337</v>
      </c>
      <c r="F158" s="197" t="s">
        <v>338</v>
      </c>
      <c r="G158" s="197" t="s">
        <v>337</v>
      </c>
      <c r="H158" s="197" t="s">
        <v>339</v>
      </c>
    </row>
    <row r="159" spans="1:8">
      <c r="A159" s="198" t="s">
        <v>340</v>
      </c>
      <c r="B159" s="256" t="s">
        <v>341</v>
      </c>
      <c r="C159" s="199"/>
      <c r="D159" s="199"/>
      <c r="E159" s="199"/>
      <c r="F159" s="199"/>
      <c r="G159" s="199"/>
      <c r="H159" s="200"/>
    </row>
    <row r="160" spans="1:8">
      <c r="A160" s="207"/>
      <c r="B160" s="206" t="s">
        <v>547</v>
      </c>
      <c r="C160" s="202" t="s">
        <v>24</v>
      </c>
      <c r="D160" s="215">
        <v>1</v>
      </c>
      <c r="E160" s="202" t="s">
        <v>331</v>
      </c>
      <c r="F160" s="202" t="s">
        <v>331</v>
      </c>
      <c r="G160" s="363">
        <f>2668.62*7</f>
        <v>18680.34</v>
      </c>
      <c r="H160" s="211">
        <f t="shared" ref="H160:H165" si="3">D160*G160</f>
        <v>18680.34</v>
      </c>
    </row>
    <row r="161" spans="1:8">
      <c r="A161" s="207"/>
      <c r="B161" s="206" t="s">
        <v>434</v>
      </c>
      <c r="C161" s="202" t="s">
        <v>435</v>
      </c>
      <c r="D161" s="215">
        <v>24</v>
      </c>
      <c r="E161" s="202" t="s">
        <v>331</v>
      </c>
      <c r="F161" s="202" t="s">
        <v>331</v>
      </c>
      <c r="G161" s="211">
        <f>+G14</f>
        <v>149.33099999999999</v>
      </c>
      <c r="H161" s="211">
        <f t="shared" si="3"/>
        <v>3583.9439999999995</v>
      </c>
    </row>
    <row r="162" spans="1:8">
      <c r="A162" s="207"/>
      <c r="B162" s="206" t="s">
        <v>436</v>
      </c>
      <c r="C162" s="202" t="s">
        <v>24</v>
      </c>
      <c r="D162" s="215">
        <v>12</v>
      </c>
      <c r="E162" s="202"/>
      <c r="F162" s="202"/>
      <c r="G162" s="211">
        <v>27.84</v>
      </c>
      <c r="H162" s="211">
        <f t="shared" si="3"/>
        <v>334.08</v>
      </c>
    </row>
    <row r="163" spans="1:8">
      <c r="A163" s="207"/>
      <c r="B163" s="206" t="s">
        <v>437</v>
      </c>
      <c r="C163" s="202" t="s">
        <v>24</v>
      </c>
      <c r="D163" s="215">
        <v>1</v>
      </c>
      <c r="E163" s="202"/>
      <c r="F163" s="202"/>
      <c r="G163" s="211">
        <v>2227.1999999999998</v>
      </c>
      <c r="H163" s="211">
        <f t="shared" si="3"/>
        <v>2227.1999999999998</v>
      </c>
    </row>
    <row r="164" spans="1:8">
      <c r="A164" s="207"/>
      <c r="B164" s="206" t="s">
        <v>438</v>
      </c>
      <c r="C164" s="202" t="s">
        <v>24</v>
      </c>
      <c r="D164" s="215">
        <v>1</v>
      </c>
      <c r="E164" s="202"/>
      <c r="F164" s="202"/>
      <c r="G164" s="278"/>
      <c r="H164" s="211">
        <f t="shared" si="3"/>
        <v>0</v>
      </c>
    </row>
    <row r="165" spans="1:8">
      <c r="A165" s="207"/>
      <c r="B165" s="206" t="s">
        <v>439</v>
      </c>
      <c r="C165" s="202" t="s">
        <v>24</v>
      </c>
      <c r="D165" s="215">
        <v>7</v>
      </c>
      <c r="E165" s="202"/>
      <c r="F165" s="202"/>
      <c r="G165" s="211">
        <v>225.5</v>
      </c>
      <c r="H165" s="211">
        <f t="shared" si="3"/>
        <v>1578.5</v>
      </c>
    </row>
    <row r="166" spans="1:8">
      <c r="A166" s="207"/>
      <c r="B166" s="262"/>
      <c r="C166" s="214"/>
      <c r="D166" s="222"/>
      <c r="E166" s="214"/>
      <c r="F166" s="214"/>
      <c r="G166" s="276" t="s">
        <v>342</v>
      </c>
      <c r="H166" s="211">
        <f>SUM(H160:H165)</f>
        <v>26404.064000000002</v>
      </c>
    </row>
    <row r="167" spans="1:8">
      <c r="A167" s="198" t="s">
        <v>343</v>
      </c>
      <c r="B167" s="256" t="s">
        <v>344</v>
      </c>
      <c r="C167" s="199"/>
      <c r="D167" s="199"/>
      <c r="E167" s="199"/>
      <c r="F167" s="199"/>
      <c r="G167" s="199"/>
      <c r="H167" s="200"/>
    </row>
    <row r="168" spans="1:8">
      <c r="A168" s="207"/>
      <c r="B168" s="260" t="s">
        <v>440</v>
      </c>
      <c r="C168" s="202" t="s">
        <v>378</v>
      </c>
      <c r="D168" s="277">
        <v>5</v>
      </c>
      <c r="E168" s="202" t="s">
        <v>331</v>
      </c>
      <c r="F168" s="202" t="s">
        <v>331</v>
      </c>
      <c r="G168" s="211">
        <f>+G119</f>
        <v>39.76</v>
      </c>
      <c r="H168" s="211">
        <f>D168*G168</f>
        <v>198.79999999999998</v>
      </c>
    </row>
    <row r="169" spans="1:8">
      <c r="A169" s="207"/>
      <c r="B169" s="260" t="s">
        <v>441</v>
      </c>
      <c r="C169" s="202" t="s">
        <v>378</v>
      </c>
      <c r="D169" s="277">
        <v>1</v>
      </c>
      <c r="E169" s="202" t="s">
        <v>331</v>
      </c>
      <c r="F169" s="202" t="s">
        <v>331</v>
      </c>
      <c r="G169" s="211">
        <f>+G168</f>
        <v>39.76</v>
      </c>
      <c r="H169" s="211">
        <f>D169*G169</f>
        <v>39.76</v>
      </c>
    </row>
    <row r="170" spans="1:8">
      <c r="A170" s="207"/>
      <c r="B170" s="260" t="s">
        <v>442</v>
      </c>
      <c r="C170" s="214" t="s">
        <v>378</v>
      </c>
      <c r="D170" s="222">
        <v>3</v>
      </c>
      <c r="E170" s="202"/>
      <c r="F170" s="202"/>
      <c r="G170" s="211">
        <f>+G21</f>
        <v>22.73</v>
      </c>
      <c r="H170" s="211">
        <f t="shared" ref="H170:H171" si="4">D170*G170</f>
        <v>68.19</v>
      </c>
    </row>
    <row r="171" spans="1:8">
      <c r="A171" s="207"/>
      <c r="B171" s="260" t="s">
        <v>424</v>
      </c>
      <c r="C171" s="214" t="s">
        <v>378</v>
      </c>
      <c r="D171" s="222">
        <v>10</v>
      </c>
      <c r="E171" s="202"/>
      <c r="F171" s="202"/>
      <c r="G171" s="211">
        <f>+G120</f>
        <v>13.75</v>
      </c>
      <c r="H171" s="211">
        <f t="shared" si="4"/>
        <v>137.5</v>
      </c>
    </row>
    <row r="172" spans="1:8">
      <c r="A172" s="207"/>
      <c r="B172" s="258"/>
      <c r="C172" s="199"/>
      <c r="D172" s="199"/>
      <c r="E172" s="199"/>
      <c r="F172" s="199"/>
      <c r="G172" s="208" t="s">
        <v>347</v>
      </c>
      <c r="H172" s="209">
        <f>SUM(H168:H171)</f>
        <v>444.25</v>
      </c>
    </row>
    <row r="173" spans="1:8">
      <c r="A173" s="212"/>
      <c r="B173" s="259" t="s">
        <v>348</v>
      </c>
      <c r="G173" s="213">
        <f>+G123</f>
        <v>0.1</v>
      </c>
      <c r="H173" s="211">
        <f>SUM(H168:H169)*G173</f>
        <v>23.855999999999998</v>
      </c>
    </row>
    <row r="174" spans="1:8">
      <c r="A174" s="207"/>
      <c r="B174" s="258"/>
      <c r="C174" s="199"/>
      <c r="D174" s="199"/>
      <c r="E174" s="199"/>
      <c r="F174" s="199"/>
      <c r="G174" s="208" t="s">
        <v>349</v>
      </c>
      <c r="H174" s="209">
        <f>SUM(H168:H173)-SUM(H168:H169)</f>
        <v>673.79600000000005</v>
      </c>
    </row>
    <row r="175" spans="1:8">
      <c r="A175" s="198" t="s">
        <v>350</v>
      </c>
      <c r="B175" s="256" t="s">
        <v>351</v>
      </c>
      <c r="C175" s="199"/>
      <c r="D175" s="199"/>
      <c r="E175" s="199"/>
      <c r="F175" s="199"/>
      <c r="G175" s="199"/>
      <c r="H175" s="200"/>
    </row>
    <row r="176" spans="1:8">
      <c r="A176" s="207"/>
      <c r="B176" s="260" t="s">
        <v>443</v>
      </c>
      <c r="C176" s="202" t="s">
        <v>378</v>
      </c>
      <c r="D176" s="215">
        <v>1</v>
      </c>
      <c r="E176" s="202"/>
      <c r="F176" s="202"/>
      <c r="G176" s="211">
        <v>45.23</v>
      </c>
      <c r="H176" s="211">
        <f>+G176*D176</f>
        <v>45.23</v>
      </c>
    </row>
    <row r="177" spans="1:8">
      <c r="A177" s="207"/>
      <c r="B177" s="260" t="s">
        <v>331</v>
      </c>
      <c r="C177" s="202" t="s">
        <v>331</v>
      </c>
      <c r="D177" s="215"/>
      <c r="E177" s="213"/>
      <c r="F177" s="211"/>
      <c r="G177" s="211"/>
      <c r="H177" s="211"/>
    </row>
    <row r="178" spans="1:8">
      <c r="A178" s="212"/>
      <c r="B178" s="259" t="s">
        <v>352</v>
      </c>
      <c r="G178" s="213">
        <f>+G128</f>
        <v>0.05</v>
      </c>
      <c r="H178" s="211">
        <f>SUM(H168:H171)*G178</f>
        <v>22.212500000000002</v>
      </c>
    </row>
    <row r="179" spans="1:8">
      <c r="A179" s="207"/>
      <c r="B179" s="258"/>
      <c r="C179" s="199"/>
      <c r="D179" s="199"/>
      <c r="E179" s="199"/>
      <c r="F179" s="199"/>
      <c r="G179" s="208" t="s">
        <v>353</v>
      </c>
      <c r="H179" s="209">
        <f>SUM(H177:H178)</f>
        <v>22.212500000000002</v>
      </c>
    </row>
    <row r="180" spans="1:8">
      <c r="A180" s="198" t="s">
        <v>354</v>
      </c>
      <c r="B180" s="256" t="s">
        <v>355</v>
      </c>
      <c r="C180" s="199"/>
      <c r="D180" s="199"/>
      <c r="E180" s="199"/>
      <c r="F180" s="199"/>
      <c r="G180" s="199"/>
      <c r="H180" s="200"/>
    </row>
    <row r="181" spans="1:8">
      <c r="A181" s="212"/>
      <c r="B181" s="259" t="s">
        <v>356</v>
      </c>
      <c r="G181" s="213">
        <f>+G131</f>
        <v>0.71179999999999999</v>
      </c>
      <c r="H181" s="211">
        <f>SUM(H168:H169)*G181</f>
        <v>169.80700799999997</v>
      </c>
    </row>
    <row r="182" spans="1:8">
      <c r="A182" s="212"/>
      <c r="B182" s="259" t="s">
        <v>357</v>
      </c>
      <c r="G182" s="213">
        <f>+G132</f>
        <v>0.14940000000000001</v>
      </c>
      <c r="H182" s="211">
        <f>SUM(H168:H169)*G182</f>
        <v>35.640864000000001</v>
      </c>
    </row>
    <row r="183" spans="1:8">
      <c r="A183" s="207"/>
      <c r="B183" s="258"/>
      <c r="C183" s="199"/>
      <c r="D183" s="199"/>
      <c r="E183" s="199"/>
      <c r="F183" s="199"/>
      <c r="G183" s="208" t="s">
        <v>358</v>
      </c>
      <c r="H183" s="209">
        <f>SUM(H181:H182)</f>
        <v>205.44787199999996</v>
      </c>
    </row>
    <row r="184" spans="1:8">
      <c r="A184" s="198" t="s">
        <v>359</v>
      </c>
      <c r="B184" s="256" t="s">
        <v>360</v>
      </c>
      <c r="C184" s="199"/>
      <c r="D184" s="199"/>
      <c r="E184" s="199"/>
      <c r="F184" s="199"/>
      <c r="G184" s="199"/>
      <c r="H184" s="200"/>
    </row>
    <row r="185" spans="1:8">
      <c r="A185" s="212"/>
      <c r="B185" s="259" t="s">
        <v>361</v>
      </c>
      <c r="G185" s="213">
        <f>+G135</f>
        <v>0.12</v>
      </c>
      <c r="H185" s="211">
        <f>(H179+H174+H166)*G185</f>
        <v>3252.0087000000003</v>
      </c>
    </row>
    <row r="186" spans="1:8">
      <c r="A186" s="212"/>
      <c r="B186" s="259" t="s">
        <v>362</v>
      </c>
      <c r="G186" s="213">
        <f>+G136</f>
        <v>0</v>
      </c>
      <c r="H186" s="211">
        <f>(SUM(H160:H161)+SUM(H168:H169)*(1+G173+G178*(1+G173))+SUM(H177:H177))*G186</f>
        <v>0</v>
      </c>
    </row>
    <row r="187" spans="1:8">
      <c r="A187" s="212"/>
      <c r="B187" s="259" t="s">
        <v>363</v>
      </c>
      <c r="G187" s="213">
        <f>+G137</f>
        <v>0</v>
      </c>
      <c r="H187" s="211">
        <f>SUM(H160:H161)*G187</f>
        <v>0</v>
      </c>
    </row>
    <row r="188" spans="1:8">
      <c r="A188" s="207"/>
      <c r="B188" s="258"/>
      <c r="C188" s="199"/>
      <c r="D188" s="199"/>
      <c r="E188" s="199"/>
      <c r="F188" s="199"/>
      <c r="G188" s="208" t="s">
        <v>364</v>
      </c>
      <c r="H188" s="209">
        <f>SUM(H185:H187)</f>
        <v>3252.0087000000003</v>
      </c>
    </row>
    <row r="189" spans="1:8">
      <c r="A189" s="198" t="s">
        <v>365</v>
      </c>
      <c r="B189" s="256" t="s">
        <v>366</v>
      </c>
      <c r="C189" s="199"/>
      <c r="D189" s="199"/>
      <c r="E189" s="199"/>
      <c r="F189" s="199"/>
      <c r="G189" s="199"/>
      <c r="H189" s="200"/>
    </row>
    <row r="190" spans="1:8">
      <c r="A190" s="212"/>
      <c r="B190" s="259" t="s">
        <v>367</v>
      </c>
      <c r="G190" s="213">
        <f>+G140</f>
        <v>0.1</v>
      </c>
      <c r="H190" s="211">
        <f>(H166+H174+H179)*G190</f>
        <v>2710.0072500000006</v>
      </c>
    </row>
    <row r="191" spans="1:8">
      <c r="A191" s="207"/>
      <c r="B191" s="258"/>
      <c r="C191" s="199"/>
      <c r="D191" s="199"/>
      <c r="E191" s="199"/>
      <c r="F191" s="199"/>
      <c r="G191" s="208" t="s">
        <v>368</v>
      </c>
      <c r="H191" s="209">
        <f>SUM(H190:H190)</f>
        <v>2710.0072500000006</v>
      </c>
    </row>
    <row r="192" spans="1:8">
      <c r="A192" s="198" t="s">
        <v>369</v>
      </c>
      <c r="B192" s="256" t="s">
        <v>370</v>
      </c>
      <c r="C192" s="199"/>
      <c r="D192" s="199"/>
      <c r="E192" s="199"/>
      <c r="F192" s="199"/>
      <c r="G192" s="199"/>
      <c r="H192" s="200"/>
    </row>
    <row r="193" spans="1:8">
      <c r="A193" s="212"/>
      <c r="B193" s="259" t="s">
        <v>371</v>
      </c>
      <c r="G193" s="213">
        <f>+G143</f>
        <v>3.09E-2</v>
      </c>
      <c r="H193" s="211">
        <f>(H166+H174+H179+H183+H188+H191)*G193</f>
        <v>1027.9668723498003</v>
      </c>
    </row>
    <row r="194" spans="1:8">
      <c r="A194" s="207"/>
      <c r="B194" s="258"/>
      <c r="C194" s="199"/>
      <c r="D194" s="199"/>
      <c r="E194" s="199"/>
      <c r="F194" s="199"/>
      <c r="G194" s="208" t="s">
        <v>372</v>
      </c>
      <c r="H194" s="209">
        <f>SUM(H193:H193)</f>
        <v>1027.9668723498003</v>
      </c>
    </row>
    <row r="195" spans="1:8">
      <c r="A195" s="207"/>
      <c r="B195" s="258"/>
      <c r="C195" s="199"/>
      <c r="D195" s="199"/>
      <c r="E195" s="199"/>
      <c r="F195" s="199"/>
      <c r="G195" s="208" t="s">
        <v>373</v>
      </c>
      <c r="H195" s="209">
        <f>ROUND(H166+H174+H179+H183+H188+H191+H194,2)</f>
        <v>34295.5</v>
      </c>
    </row>
    <row r="199" spans="1:8" ht="18">
      <c r="C199" s="188" t="s">
        <v>326</v>
      </c>
    </row>
    <row r="200" spans="1:8">
      <c r="C200" s="189" t="str">
        <f>+C150</f>
        <v>PROYECTO: MONTAJE ELECTRICO DE ESR</v>
      </c>
    </row>
    <row r="202" spans="1:8">
      <c r="A202" s="190" t="s">
        <v>377</v>
      </c>
      <c r="B202" s="585" t="str">
        <f>+'COMPUTOS METRICOS'!B34</f>
        <v>Instalación y provisión de Bandejas Aéreas con tapas</v>
      </c>
      <c r="C202" s="585"/>
      <c r="D202" s="585"/>
      <c r="E202" s="585"/>
      <c r="F202" s="224"/>
      <c r="G202" s="224"/>
      <c r="H202" s="224"/>
    </row>
    <row r="203" spans="1:8">
      <c r="A203" s="190" t="s">
        <v>328</v>
      </c>
      <c r="B203" s="261" t="s">
        <v>43</v>
      </c>
    </row>
    <row r="204" spans="1:8">
      <c r="A204" s="190" t="s">
        <v>375</v>
      </c>
      <c r="B204" s="253">
        <v>1</v>
      </c>
    </row>
    <row r="205" spans="1:8">
      <c r="A205" s="191" t="s">
        <v>330</v>
      </c>
    </row>
    <row r="207" spans="1:8">
      <c r="A207" s="192"/>
      <c r="B207" s="254"/>
      <c r="C207" s="194" t="s">
        <v>331</v>
      </c>
      <c r="D207" s="194" t="s">
        <v>331</v>
      </c>
      <c r="E207" s="195" t="s">
        <v>332</v>
      </c>
      <c r="F207" s="195" t="s">
        <v>333</v>
      </c>
      <c r="G207" s="195" t="s">
        <v>333</v>
      </c>
      <c r="H207" s="195" t="s">
        <v>334</v>
      </c>
    </row>
    <row r="208" spans="1:8">
      <c r="A208" s="196"/>
      <c r="B208" s="255" t="s">
        <v>1</v>
      </c>
      <c r="C208" s="197" t="s">
        <v>335</v>
      </c>
      <c r="D208" s="197" t="s">
        <v>336</v>
      </c>
      <c r="E208" s="197" t="s">
        <v>337</v>
      </c>
      <c r="F208" s="197" t="s">
        <v>338</v>
      </c>
      <c r="G208" s="197" t="s">
        <v>337</v>
      </c>
      <c r="H208" s="197" t="s">
        <v>339</v>
      </c>
    </row>
    <row r="209" spans="1:8">
      <c r="A209" s="198" t="s">
        <v>340</v>
      </c>
      <c r="B209" s="256" t="s">
        <v>341</v>
      </c>
      <c r="C209" s="199"/>
      <c r="D209" s="199"/>
      <c r="E209" s="199"/>
      <c r="F209" s="199"/>
      <c r="G209" s="199"/>
      <c r="H209" s="200"/>
    </row>
    <row r="210" spans="1:8">
      <c r="A210" s="207"/>
      <c r="B210" s="262" t="s">
        <v>444</v>
      </c>
      <c r="C210" s="203" t="s">
        <v>43</v>
      </c>
      <c r="D210" s="215">
        <v>1</v>
      </c>
      <c r="E210" s="202" t="s">
        <v>331</v>
      </c>
      <c r="F210" s="202" t="s">
        <v>331</v>
      </c>
      <c r="G210" s="211">
        <f>+'APU I&amp;C'!G237</f>
        <v>218.26560000000001</v>
      </c>
      <c r="H210" s="211">
        <f>D210*G210</f>
        <v>218.26560000000001</v>
      </c>
    </row>
    <row r="211" spans="1:8">
      <c r="A211" s="207"/>
      <c r="B211" s="262" t="s">
        <v>399</v>
      </c>
      <c r="C211" s="203" t="s">
        <v>24</v>
      </c>
      <c r="D211" s="215">
        <v>1</v>
      </c>
      <c r="E211" s="202" t="s">
        <v>331</v>
      </c>
      <c r="F211" s="202" t="s">
        <v>331</v>
      </c>
      <c r="G211" s="211">
        <f>+G210/2</f>
        <v>109.1328</v>
      </c>
      <c r="H211" s="211">
        <f>D211*G211</f>
        <v>109.1328</v>
      </c>
    </row>
    <row r="212" spans="1:8">
      <c r="A212" s="207"/>
      <c r="B212" s="262"/>
      <c r="C212" s="203"/>
      <c r="D212" s="215"/>
      <c r="E212" s="202"/>
      <c r="F212" s="202"/>
      <c r="G212" s="211"/>
      <c r="H212" s="211"/>
    </row>
    <row r="213" spans="1:8">
      <c r="A213" s="207"/>
      <c r="B213" s="258"/>
      <c r="C213" s="199"/>
      <c r="D213" s="199"/>
      <c r="E213" s="199"/>
      <c r="F213" s="199"/>
      <c r="G213" s="208" t="s">
        <v>342</v>
      </c>
      <c r="H213" s="209">
        <f>SUM(H210:H212)</f>
        <v>327.39840000000004</v>
      </c>
    </row>
    <row r="214" spans="1:8">
      <c r="A214" s="198" t="s">
        <v>343</v>
      </c>
      <c r="B214" s="256" t="s">
        <v>344</v>
      </c>
      <c r="C214" s="199"/>
      <c r="D214" s="199"/>
      <c r="E214" s="199"/>
      <c r="F214" s="199"/>
      <c r="G214" s="199"/>
      <c r="H214" s="200"/>
    </row>
    <row r="215" spans="1:8">
      <c r="A215" s="207"/>
      <c r="B215" s="260" t="s">
        <v>445</v>
      </c>
      <c r="C215" s="202" t="s">
        <v>346</v>
      </c>
      <c r="D215" s="215">
        <v>2.5</v>
      </c>
      <c r="E215" s="202" t="s">
        <v>331</v>
      </c>
      <c r="F215" s="202" t="s">
        <v>331</v>
      </c>
      <c r="G215" s="211">
        <f>+G168</f>
        <v>39.76</v>
      </c>
      <c r="H215" s="211">
        <f>D215*G215</f>
        <v>99.399999999999991</v>
      </c>
    </row>
    <row r="216" spans="1:8">
      <c r="A216" s="207"/>
      <c r="B216" s="260" t="s">
        <v>424</v>
      </c>
      <c r="C216" s="202" t="s">
        <v>346</v>
      </c>
      <c r="D216" s="215">
        <v>2.5</v>
      </c>
      <c r="E216" s="202"/>
      <c r="F216" s="202"/>
      <c r="G216" s="211">
        <f>+G171</f>
        <v>13.75</v>
      </c>
      <c r="H216" s="211">
        <f>D216*G216</f>
        <v>34.375</v>
      </c>
    </row>
    <row r="217" spans="1:8">
      <c r="A217" s="207"/>
      <c r="B217" s="258"/>
      <c r="C217" s="199"/>
      <c r="D217" s="199"/>
      <c r="E217" s="199"/>
      <c r="F217" s="199"/>
      <c r="G217" s="208" t="s">
        <v>347</v>
      </c>
      <c r="H217" s="209">
        <f>SUM(H215:H216)</f>
        <v>133.77499999999998</v>
      </c>
    </row>
    <row r="218" spans="1:8">
      <c r="A218" s="212"/>
      <c r="B218" s="259" t="s">
        <v>348</v>
      </c>
      <c r="G218" s="213">
        <f>+G173</f>
        <v>0.1</v>
      </c>
      <c r="H218" s="211">
        <f>SUM(H215:H216)*G218</f>
        <v>13.377499999999998</v>
      </c>
    </row>
    <row r="219" spans="1:8">
      <c r="A219" s="207"/>
      <c r="B219" s="258"/>
      <c r="C219" s="199"/>
      <c r="D219" s="199"/>
      <c r="E219" s="199"/>
      <c r="F219" s="199"/>
      <c r="G219" s="208" t="s">
        <v>349</v>
      </c>
      <c r="H219" s="209">
        <f>SUM(H215:H218)-SUM(H215:H216)</f>
        <v>147.15249999999997</v>
      </c>
    </row>
    <row r="220" spans="1:8">
      <c r="A220" s="198" t="s">
        <v>350</v>
      </c>
      <c r="B220" s="256" t="s">
        <v>351</v>
      </c>
      <c r="C220" s="199"/>
      <c r="D220" s="199"/>
      <c r="E220" s="199"/>
      <c r="F220" s="199"/>
      <c r="G220" s="199"/>
      <c r="H220" s="200"/>
    </row>
    <row r="221" spans="1:8">
      <c r="A221" s="207"/>
      <c r="B221" s="260"/>
      <c r="C221" s="202"/>
      <c r="D221" s="215"/>
      <c r="E221" s="213"/>
      <c r="F221" s="211"/>
      <c r="G221" s="211"/>
      <c r="H221" s="211"/>
    </row>
    <row r="222" spans="1:8">
      <c r="A222" s="212"/>
      <c r="B222" s="259" t="s">
        <v>352</v>
      </c>
      <c r="G222" s="213">
        <f>+G178</f>
        <v>0.05</v>
      </c>
      <c r="H222" s="211">
        <f>SUM(H215:H216)*G222</f>
        <v>6.6887499999999989</v>
      </c>
    </row>
    <row r="223" spans="1:8">
      <c r="A223" s="207"/>
      <c r="B223" s="258"/>
      <c r="C223" s="199"/>
      <c r="D223" s="199"/>
      <c r="E223" s="199"/>
      <c r="F223" s="199"/>
      <c r="G223" s="208" t="s">
        <v>353</v>
      </c>
      <c r="H223" s="209">
        <f>SUM(H221:H222)</f>
        <v>6.6887499999999989</v>
      </c>
    </row>
    <row r="224" spans="1:8">
      <c r="A224" s="198" t="s">
        <v>354</v>
      </c>
      <c r="B224" s="256" t="s">
        <v>355</v>
      </c>
      <c r="C224" s="199"/>
      <c r="D224" s="199"/>
      <c r="E224" s="199"/>
      <c r="F224" s="199"/>
      <c r="G224" s="199"/>
      <c r="H224" s="200"/>
    </row>
    <row r="225" spans="1:8">
      <c r="A225" s="212"/>
      <c r="B225" s="259" t="s">
        <v>356</v>
      </c>
      <c r="G225" s="213">
        <f>+G181</f>
        <v>0.71179999999999999</v>
      </c>
      <c r="H225" s="211">
        <f>SUM(H215:H216)*G225</f>
        <v>95.221044999999975</v>
      </c>
    </row>
    <row r="226" spans="1:8">
      <c r="A226" s="212"/>
      <c r="B226" s="259" t="s">
        <v>357</v>
      </c>
      <c r="G226" s="213">
        <f>+G182</f>
        <v>0.14940000000000001</v>
      </c>
      <c r="H226" s="211">
        <f>SUM(H215:H216)*G226</f>
        <v>19.985984999999996</v>
      </c>
    </row>
    <row r="227" spans="1:8">
      <c r="A227" s="207"/>
      <c r="B227" s="258"/>
      <c r="C227" s="199"/>
      <c r="D227" s="199"/>
      <c r="E227" s="199"/>
      <c r="F227" s="199"/>
      <c r="G227" s="275" t="str">
        <f>+G183</f>
        <v>TOTAL RECARGOS</v>
      </c>
      <c r="H227" s="209">
        <f>SUM(H225:H226)</f>
        <v>115.20702999999997</v>
      </c>
    </row>
    <row r="228" spans="1:8">
      <c r="A228" s="198" t="s">
        <v>359</v>
      </c>
      <c r="B228" s="256" t="s">
        <v>360</v>
      </c>
      <c r="C228" s="199"/>
      <c r="D228" s="199"/>
      <c r="E228" s="199"/>
      <c r="F228" s="199"/>
      <c r="G228" s="213"/>
      <c r="H228" s="200"/>
    </row>
    <row r="229" spans="1:8">
      <c r="A229" s="212"/>
      <c r="B229" s="259" t="s">
        <v>361</v>
      </c>
      <c r="G229" s="213">
        <f>+G185</f>
        <v>0.12</v>
      </c>
      <c r="H229" s="211">
        <f>(H213+H219+H223)*G229</f>
        <v>57.748757999999995</v>
      </c>
    </row>
    <row r="230" spans="1:8">
      <c r="A230" s="212"/>
      <c r="B230" s="259" t="s">
        <v>362</v>
      </c>
      <c r="G230" s="213">
        <f>+G186</f>
        <v>0</v>
      </c>
      <c r="H230" s="211">
        <f>(SUM(H210:H212)+SUM(H215:H216)*(1+G218+G222*(1+G218))+SUM(H221:H221))*G230</f>
        <v>0</v>
      </c>
    </row>
    <row r="231" spans="1:8">
      <c r="A231" s="212"/>
      <c r="B231" s="259" t="s">
        <v>363</v>
      </c>
      <c r="G231" s="213">
        <f>+G187</f>
        <v>0</v>
      </c>
      <c r="H231" s="211">
        <f>SUM(H210:H212)*G231</f>
        <v>0</v>
      </c>
    </row>
    <row r="232" spans="1:8">
      <c r="A232" s="207"/>
      <c r="B232" s="258"/>
      <c r="C232" s="199"/>
      <c r="D232" s="199"/>
      <c r="E232" s="199"/>
      <c r="F232" s="199"/>
      <c r="G232" s="275" t="str">
        <f>+G188</f>
        <v>TOTAL GASTOS GENERALES Y ADMINISTRATIVOS</v>
      </c>
      <c r="H232" s="209">
        <f>SUM(H229:H231)</f>
        <v>57.748757999999995</v>
      </c>
    </row>
    <row r="233" spans="1:8">
      <c r="A233" s="198" t="s">
        <v>365</v>
      </c>
      <c r="B233" s="256" t="s">
        <v>366</v>
      </c>
      <c r="C233" s="199"/>
      <c r="D233" s="199"/>
      <c r="E233" s="199"/>
      <c r="F233" s="199"/>
      <c r="G233" s="213"/>
      <c r="H233" s="200"/>
    </row>
    <row r="234" spans="1:8">
      <c r="A234" s="212"/>
      <c r="B234" s="259" t="s">
        <v>367</v>
      </c>
      <c r="G234" s="213">
        <f>+G190</f>
        <v>0.1</v>
      </c>
      <c r="H234" s="211">
        <f>(H213+H219+H223)*G234</f>
        <v>48.123964999999998</v>
      </c>
    </row>
    <row r="235" spans="1:8">
      <c r="A235" s="207"/>
      <c r="B235" s="258"/>
      <c r="C235" s="199"/>
      <c r="D235" s="199"/>
      <c r="E235" s="199"/>
      <c r="F235" s="199"/>
      <c r="G235" s="275" t="str">
        <f>+G191</f>
        <v>TOTAL UTILIDAD</v>
      </c>
      <c r="H235" s="209">
        <f>SUM(H234:H234)</f>
        <v>48.123964999999998</v>
      </c>
    </row>
    <row r="236" spans="1:8">
      <c r="A236" s="198" t="s">
        <v>369</v>
      </c>
      <c r="B236" s="256" t="s">
        <v>370</v>
      </c>
      <c r="C236" s="199"/>
      <c r="D236" s="199"/>
      <c r="E236" s="199"/>
      <c r="F236" s="199"/>
      <c r="G236" s="213"/>
      <c r="H236" s="200"/>
    </row>
    <row r="237" spans="1:8">
      <c r="A237" s="212"/>
      <c r="B237" s="259" t="s">
        <v>371</v>
      </c>
      <c r="G237" s="213">
        <f>+G193</f>
        <v>3.09E-2</v>
      </c>
      <c r="H237" s="211">
        <f>(H213+H219+H223)*G237</f>
        <v>14.870305184999999</v>
      </c>
    </row>
    <row r="238" spans="1:8">
      <c r="A238" s="207"/>
      <c r="B238" s="258"/>
      <c r="C238" s="199"/>
      <c r="D238" s="199"/>
      <c r="E238" s="199"/>
      <c r="F238" s="199"/>
      <c r="G238" s="208" t="s">
        <v>372</v>
      </c>
      <c r="H238" s="209">
        <f>SUM(H237:H237)</f>
        <v>14.870305184999999</v>
      </c>
    </row>
    <row r="239" spans="1:8">
      <c r="A239" s="207"/>
      <c r="B239" s="258"/>
      <c r="C239" s="199"/>
      <c r="D239" s="199"/>
      <c r="E239" s="199"/>
      <c r="F239" s="199"/>
      <c r="G239" s="208" t="s">
        <v>373</v>
      </c>
      <c r="H239" s="209">
        <f>ROUND(H213+H219+H223+H227+H232+H235+H238,2)</f>
        <v>717.19</v>
      </c>
    </row>
    <row r="243" spans="1:8" ht="18">
      <c r="C243" s="188" t="s">
        <v>326</v>
      </c>
    </row>
    <row r="244" spans="1:8">
      <c r="C244" s="189" t="str">
        <f>+C200</f>
        <v>PROYECTO: MONTAJE ELECTRICO DE ESR</v>
      </c>
    </row>
    <row r="246" spans="1:8">
      <c r="A246" s="190" t="s">
        <v>446</v>
      </c>
      <c r="B246" s="585" t="str">
        <f>+'COMPUTOS METRICOS'!B35</f>
        <v>Instalacion y provision de Conduits aereo</v>
      </c>
      <c r="C246" s="585"/>
      <c r="D246" s="585"/>
    </row>
    <row r="247" spans="1:8">
      <c r="A247" s="190" t="s">
        <v>328</v>
      </c>
      <c r="B247" s="585" t="s">
        <v>43</v>
      </c>
      <c r="C247" s="585"/>
      <c r="D247" s="585"/>
    </row>
    <row r="248" spans="1:8">
      <c r="A248" s="190" t="s">
        <v>329</v>
      </c>
      <c r="B248" s="268">
        <v>1</v>
      </c>
    </row>
    <row r="249" spans="1:8">
      <c r="A249" s="191" t="s">
        <v>330</v>
      </c>
    </row>
    <row r="251" spans="1:8">
      <c r="A251" s="192"/>
      <c r="B251" s="254"/>
      <c r="C251" s="194" t="s">
        <v>331</v>
      </c>
      <c r="D251" s="194" t="s">
        <v>331</v>
      </c>
      <c r="E251" s="195" t="s">
        <v>332</v>
      </c>
      <c r="F251" s="195" t="s">
        <v>333</v>
      </c>
      <c r="G251" s="195" t="s">
        <v>333</v>
      </c>
      <c r="H251" s="195" t="s">
        <v>334</v>
      </c>
    </row>
    <row r="252" spans="1:8">
      <c r="A252" s="196"/>
      <c r="B252" s="255" t="s">
        <v>1</v>
      </c>
      <c r="C252" s="197" t="s">
        <v>335</v>
      </c>
      <c r="D252" s="197" t="s">
        <v>336</v>
      </c>
      <c r="E252" s="197" t="s">
        <v>337</v>
      </c>
      <c r="F252" s="197" t="s">
        <v>338</v>
      </c>
      <c r="G252" s="197" t="s">
        <v>337</v>
      </c>
      <c r="H252" s="197" t="s">
        <v>339</v>
      </c>
    </row>
    <row r="253" spans="1:8">
      <c r="A253" s="198" t="s">
        <v>340</v>
      </c>
      <c r="B253" s="256" t="s">
        <v>341</v>
      </c>
      <c r="C253" s="199"/>
      <c r="D253" s="199"/>
      <c r="E253" s="199"/>
      <c r="F253" s="199"/>
      <c r="G253" s="199"/>
      <c r="H253" s="200"/>
    </row>
    <row r="254" spans="1:8">
      <c r="A254" s="207"/>
      <c r="B254" s="206" t="s">
        <v>447</v>
      </c>
      <c r="C254" s="202" t="s">
        <v>43</v>
      </c>
      <c r="D254" s="215">
        <v>1</v>
      </c>
      <c r="E254" s="202"/>
      <c r="F254" s="202"/>
      <c r="G254" s="211">
        <f>45+12</f>
        <v>57</v>
      </c>
      <c r="H254" s="211">
        <f t="shared" ref="H254:H256" si="5">D254*G254</f>
        <v>57</v>
      </c>
    </row>
    <row r="255" spans="1:8">
      <c r="A255" s="207"/>
      <c r="B255" s="206" t="s">
        <v>448</v>
      </c>
      <c r="C255" s="202" t="s">
        <v>24</v>
      </c>
      <c r="D255" s="215">
        <v>0.67</v>
      </c>
      <c r="E255" s="202"/>
      <c r="F255" s="202"/>
      <c r="G255" s="211">
        <f>+G254*0.2</f>
        <v>11.4</v>
      </c>
      <c r="H255" s="211">
        <f t="shared" si="5"/>
        <v>7.6380000000000008</v>
      </c>
    </row>
    <row r="256" spans="1:8">
      <c r="A256" s="207"/>
      <c r="B256" s="262"/>
      <c r="C256" s="202"/>
      <c r="D256" s="215"/>
      <c r="E256" s="202"/>
      <c r="F256" s="202"/>
      <c r="G256" s="211"/>
      <c r="H256" s="211">
        <f t="shared" si="5"/>
        <v>0</v>
      </c>
    </row>
    <row r="257" spans="1:8">
      <c r="A257" s="207"/>
      <c r="B257" s="258"/>
      <c r="C257" s="199"/>
      <c r="D257" s="199"/>
      <c r="E257" s="199"/>
      <c r="F257" s="199"/>
      <c r="G257" s="208" t="s">
        <v>342</v>
      </c>
      <c r="H257" s="209">
        <f>SUM(H254:H256)</f>
        <v>64.638000000000005</v>
      </c>
    </row>
    <row r="258" spans="1:8">
      <c r="A258" s="198" t="s">
        <v>343</v>
      </c>
      <c r="B258" s="256" t="s">
        <v>344</v>
      </c>
      <c r="C258" s="199"/>
      <c r="D258" s="199"/>
      <c r="E258" s="199"/>
      <c r="F258" s="199"/>
      <c r="G258" s="199"/>
      <c r="H258" s="200"/>
    </row>
    <row r="259" spans="1:8">
      <c r="A259" s="204"/>
      <c r="B259" s="260" t="s">
        <v>445</v>
      </c>
      <c r="C259" s="202" t="s">
        <v>346</v>
      </c>
      <c r="D259" s="215">
        <v>0.5</v>
      </c>
      <c r="E259" s="202" t="s">
        <v>331</v>
      </c>
      <c r="F259" s="202" t="s">
        <v>331</v>
      </c>
      <c r="G259" s="211">
        <f>+G215</f>
        <v>39.76</v>
      </c>
      <c r="H259" s="211">
        <f>D259*G259</f>
        <v>19.88</v>
      </c>
    </row>
    <row r="260" spans="1:8">
      <c r="A260" s="204"/>
      <c r="B260" s="260" t="s">
        <v>424</v>
      </c>
      <c r="C260" s="202" t="s">
        <v>346</v>
      </c>
      <c r="D260" s="215">
        <v>0.5</v>
      </c>
      <c r="E260" s="202"/>
      <c r="F260" s="202"/>
      <c r="G260" s="211">
        <f>+G216</f>
        <v>13.75</v>
      </c>
      <c r="H260" s="211">
        <f t="shared" ref="H260:H261" si="6">D260*G260</f>
        <v>6.875</v>
      </c>
    </row>
    <row r="261" spans="1:8">
      <c r="A261" s="204"/>
      <c r="B261" s="260" t="s">
        <v>449</v>
      </c>
      <c r="C261" s="202" t="s">
        <v>346</v>
      </c>
      <c r="D261" s="215">
        <v>0.17499999999999999</v>
      </c>
      <c r="E261" s="202"/>
      <c r="F261" s="202"/>
      <c r="G261" s="211">
        <f>+G169</f>
        <v>39.76</v>
      </c>
      <c r="H261" s="211">
        <f t="shared" si="6"/>
        <v>6.9579999999999993</v>
      </c>
    </row>
    <row r="262" spans="1:8">
      <c r="A262" s="207"/>
      <c r="B262" s="258"/>
      <c r="C262" s="199"/>
      <c r="D262" s="199"/>
      <c r="E262" s="199"/>
      <c r="F262" s="199"/>
      <c r="G262" s="208" t="s">
        <v>347</v>
      </c>
      <c r="H262" s="209">
        <f>SUM(H259:H261)</f>
        <v>33.713000000000001</v>
      </c>
    </row>
    <row r="263" spans="1:8">
      <c r="A263" s="212"/>
      <c r="B263" s="259" t="s">
        <v>348</v>
      </c>
      <c r="G263" s="213">
        <f>+G218</f>
        <v>0.1</v>
      </c>
      <c r="H263" s="211">
        <f>SUM(H259:H261)*G263</f>
        <v>3.3713000000000002</v>
      </c>
    </row>
    <row r="264" spans="1:8">
      <c r="A264" s="207"/>
      <c r="B264" s="258"/>
      <c r="C264" s="199"/>
      <c r="D264" s="199"/>
      <c r="E264" s="199"/>
      <c r="F264" s="199"/>
      <c r="G264" s="208" t="s">
        <v>349</v>
      </c>
      <c r="H264" s="209">
        <f>+H263+H262</f>
        <v>37.084299999999999</v>
      </c>
    </row>
    <row r="265" spans="1:8">
      <c r="A265" s="198" t="s">
        <v>350</v>
      </c>
      <c r="B265" s="256" t="s">
        <v>351</v>
      </c>
      <c r="C265" s="199"/>
      <c r="D265" s="199"/>
      <c r="E265" s="199"/>
      <c r="F265" s="199"/>
      <c r="G265" s="199"/>
      <c r="H265" s="200"/>
    </row>
    <row r="266" spans="1:8">
      <c r="A266" s="204"/>
      <c r="B266" s="260" t="s">
        <v>450</v>
      </c>
      <c r="C266" s="202" t="s">
        <v>451</v>
      </c>
      <c r="D266" s="215">
        <v>0.5</v>
      </c>
      <c r="E266" s="202"/>
      <c r="F266" s="202"/>
      <c r="G266" s="211">
        <v>79.67</v>
      </c>
      <c r="H266" s="211">
        <f>+G266*D266</f>
        <v>39.835000000000001</v>
      </c>
    </row>
    <row r="267" spans="1:8">
      <c r="A267" s="204"/>
      <c r="B267" s="260" t="s">
        <v>452</v>
      </c>
      <c r="C267" s="202" t="s">
        <v>451</v>
      </c>
      <c r="D267" s="215">
        <v>0.5</v>
      </c>
      <c r="E267" s="202"/>
      <c r="F267" s="202"/>
      <c r="G267" s="211">
        <f>+G266*0.25</f>
        <v>19.9175</v>
      </c>
      <c r="H267" s="211">
        <f t="shared" ref="H267:H269" si="7">+G267*D267</f>
        <v>9.9587500000000002</v>
      </c>
    </row>
    <row r="268" spans="1:8">
      <c r="A268" s="207"/>
      <c r="B268" s="257" t="s">
        <v>443</v>
      </c>
      <c r="C268" s="202" t="s">
        <v>346</v>
      </c>
      <c r="D268" s="215">
        <v>0.17499999999999999</v>
      </c>
      <c r="E268" s="202"/>
      <c r="F268" s="202"/>
      <c r="G268" s="211">
        <f>+G176</f>
        <v>45.23</v>
      </c>
      <c r="H268" s="211">
        <f t="shared" si="7"/>
        <v>7.9152499999999986</v>
      </c>
    </row>
    <row r="269" spans="1:8">
      <c r="A269" s="207"/>
      <c r="B269" s="260" t="s">
        <v>331</v>
      </c>
      <c r="C269" s="202" t="s">
        <v>331</v>
      </c>
      <c r="D269" s="215"/>
      <c r="E269" s="213"/>
      <c r="F269" s="211"/>
      <c r="G269" s="211"/>
      <c r="H269" s="211">
        <f t="shared" si="7"/>
        <v>0</v>
      </c>
    </row>
    <row r="270" spans="1:8">
      <c r="A270" s="212"/>
      <c r="B270" s="259" t="s">
        <v>352</v>
      </c>
      <c r="G270" s="213">
        <f>+G222</f>
        <v>0.05</v>
      </c>
      <c r="H270" s="211">
        <f>SUM(H259:H259)*G270</f>
        <v>0.99399999999999999</v>
      </c>
    </row>
    <row r="271" spans="1:8">
      <c r="A271" s="207"/>
      <c r="B271" s="258"/>
      <c r="C271" s="199"/>
      <c r="D271" s="199"/>
      <c r="E271" s="199"/>
      <c r="F271" s="199"/>
      <c r="G271" s="208" t="s">
        <v>353</v>
      </c>
      <c r="H271" s="209">
        <f>SUM(H266:H270)</f>
        <v>58.703000000000003</v>
      </c>
    </row>
    <row r="272" spans="1:8">
      <c r="A272" s="198" t="s">
        <v>354</v>
      </c>
      <c r="B272" s="256" t="s">
        <v>355</v>
      </c>
      <c r="C272" s="199"/>
      <c r="D272" s="199"/>
      <c r="E272" s="199"/>
      <c r="F272" s="199"/>
      <c r="G272" s="199"/>
      <c r="H272" s="200"/>
    </row>
    <row r="273" spans="1:8">
      <c r="A273" s="212"/>
      <c r="B273" s="259" t="s">
        <v>356</v>
      </c>
      <c r="G273" s="213">
        <f>+G225</f>
        <v>0.71179999999999999</v>
      </c>
      <c r="H273" s="211">
        <f>SUM(H259:H259)*G273</f>
        <v>14.150583999999998</v>
      </c>
    </row>
    <row r="274" spans="1:8">
      <c r="A274" s="212"/>
      <c r="B274" s="259" t="s">
        <v>357</v>
      </c>
      <c r="G274" s="213">
        <f>+G226</f>
        <v>0.14940000000000001</v>
      </c>
      <c r="H274" s="211">
        <f>SUM(H259:H259)*G274</f>
        <v>2.970072</v>
      </c>
    </row>
    <row r="275" spans="1:8">
      <c r="A275" s="207"/>
      <c r="B275" s="258"/>
      <c r="C275" s="199"/>
      <c r="D275" s="199"/>
      <c r="E275" s="199"/>
      <c r="F275" s="199"/>
      <c r="G275" s="275" t="str">
        <f t="shared" ref="G275:G285" si="8">+G227</f>
        <v>TOTAL RECARGOS</v>
      </c>
      <c r="H275" s="209">
        <f>SUM(H273:H274)</f>
        <v>17.120655999999997</v>
      </c>
    </row>
    <row r="276" spans="1:8">
      <c r="A276" s="198" t="s">
        <v>359</v>
      </c>
      <c r="B276" s="256" t="s">
        <v>360</v>
      </c>
      <c r="C276" s="199"/>
      <c r="D276" s="199"/>
      <c r="E276" s="199"/>
      <c r="F276" s="199"/>
      <c r="G276" s="213"/>
      <c r="H276" s="200"/>
    </row>
    <row r="277" spans="1:8">
      <c r="A277" s="212"/>
      <c r="B277" s="259" t="s">
        <v>361</v>
      </c>
      <c r="G277" s="213">
        <f t="shared" si="8"/>
        <v>0.12</v>
      </c>
      <c r="H277" s="211">
        <f>(H257+H264+H271)*G277</f>
        <v>19.251035999999999</v>
      </c>
    </row>
    <row r="278" spans="1:8">
      <c r="A278" s="212"/>
      <c r="B278" s="259" t="s">
        <v>362</v>
      </c>
      <c r="G278" s="213">
        <f t="shared" si="8"/>
        <v>0</v>
      </c>
      <c r="H278" s="211">
        <f>(SUM(H256:H256)+SUM(H259:H259)*(1+G263+G270*(1+G263))+SUM(H269:H269))*G278</f>
        <v>0</v>
      </c>
    </row>
    <row r="279" spans="1:8">
      <c r="A279" s="212"/>
      <c r="B279" s="259" t="s">
        <v>363</v>
      </c>
      <c r="G279" s="213">
        <f t="shared" si="8"/>
        <v>0</v>
      </c>
      <c r="H279" s="211">
        <f>SUM(H256:H256)*G279</f>
        <v>0</v>
      </c>
    </row>
    <row r="280" spans="1:8">
      <c r="A280" s="207"/>
      <c r="B280" s="258"/>
      <c r="C280" s="199"/>
      <c r="D280" s="199"/>
      <c r="E280" s="199"/>
      <c r="F280" s="199"/>
      <c r="G280" s="275" t="str">
        <f t="shared" si="8"/>
        <v>TOTAL GASTOS GENERALES Y ADMINISTRATIVOS</v>
      </c>
      <c r="H280" s="209">
        <f>SUM(H277:H279)</f>
        <v>19.251035999999999</v>
      </c>
    </row>
    <row r="281" spans="1:8">
      <c r="A281" s="198" t="s">
        <v>365</v>
      </c>
      <c r="B281" s="256" t="s">
        <v>366</v>
      </c>
      <c r="C281" s="199"/>
      <c r="D281" s="199"/>
      <c r="E281" s="199"/>
      <c r="F281" s="199"/>
      <c r="G281" s="213"/>
      <c r="H281" s="200"/>
    </row>
    <row r="282" spans="1:8">
      <c r="A282" s="212"/>
      <c r="B282" s="259" t="s">
        <v>367</v>
      </c>
      <c r="G282" s="213">
        <f t="shared" si="8"/>
        <v>0.1</v>
      </c>
      <c r="H282" s="211">
        <f>(H257+H264+H271)*G282</f>
        <v>16.042529999999999</v>
      </c>
    </row>
    <row r="283" spans="1:8">
      <c r="A283" s="207"/>
      <c r="B283" s="258"/>
      <c r="C283" s="199"/>
      <c r="D283" s="199"/>
      <c r="E283" s="199"/>
      <c r="F283" s="199"/>
      <c r="G283" s="275" t="str">
        <f t="shared" si="8"/>
        <v>TOTAL UTILIDAD</v>
      </c>
      <c r="H283" s="209">
        <f>SUM(H282:H282)</f>
        <v>16.042529999999999</v>
      </c>
    </row>
    <row r="284" spans="1:8">
      <c r="A284" s="198" t="s">
        <v>369</v>
      </c>
      <c r="B284" s="256" t="s">
        <v>370</v>
      </c>
      <c r="C284" s="199"/>
      <c r="D284" s="199"/>
      <c r="E284" s="199"/>
      <c r="F284" s="199"/>
      <c r="G284" s="213"/>
      <c r="H284" s="200"/>
    </row>
    <row r="285" spans="1:8">
      <c r="A285" s="212"/>
      <c r="B285" s="259" t="s">
        <v>371</v>
      </c>
      <c r="G285" s="213">
        <f t="shared" si="8"/>
        <v>3.09E-2</v>
      </c>
      <c r="H285" s="211">
        <f>(+H256+H259+H263+H269+H270+H273+H274+H277+H278+H279+H282)*G285</f>
        <v>2.3687792297999999</v>
      </c>
    </row>
    <row r="286" spans="1:8">
      <c r="A286" s="207"/>
      <c r="B286" s="258"/>
      <c r="C286" s="199"/>
      <c r="D286" s="199"/>
      <c r="E286" s="199"/>
      <c r="F286" s="199"/>
      <c r="G286" s="208" t="s">
        <v>372</v>
      </c>
      <c r="H286" s="209">
        <f>SUM(H285:H285)</f>
        <v>2.3687792297999999</v>
      </c>
    </row>
    <row r="287" spans="1:8">
      <c r="A287" s="207"/>
      <c r="B287" s="258"/>
      <c r="C287" s="199"/>
      <c r="D287" s="199"/>
      <c r="E287" s="199"/>
      <c r="F287" s="199"/>
      <c r="G287" s="208" t="s">
        <v>373</v>
      </c>
      <c r="H287" s="209">
        <f>ROUND(H257+H264+H271+H275+H280+H283+H286,2)</f>
        <v>215.21</v>
      </c>
    </row>
    <row r="291" spans="1:8" ht="18">
      <c r="C291" s="188" t="s">
        <v>326</v>
      </c>
    </row>
    <row r="292" spans="1:8">
      <c r="C292" s="189" t="str">
        <f>+C244</f>
        <v>PROYECTO: MONTAJE ELECTRICO DE ESR</v>
      </c>
    </row>
    <row r="294" spans="1:8" ht="14.25" customHeight="1">
      <c r="A294" s="190" t="s">
        <v>379</v>
      </c>
      <c r="B294" s="585" t="str">
        <f>+'COMPUTOS METRICOS'!B36</f>
        <v>Instalacion y provision de Cables de potencia</v>
      </c>
      <c r="C294" s="585"/>
      <c r="D294" s="585"/>
      <c r="E294" s="226"/>
      <c r="F294" s="226"/>
      <c r="G294" s="226"/>
      <c r="H294" s="226"/>
    </row>
    <row r="295" spans="1:8">
      <c r="A295" s="190" t="s">
        <v>328</v>
      </c>
      <c r="B295" s="267" t="s">
        <v>43</v>
      </c>
      <c r="C295" s="267"/>
      <c r="D295" s="267"/>
    </row>
    <row r="296" spans="1:8">
      <c r="A296" s="190" t="s">
        <v>329</v>
      </c>
      <c r="B296" s="268">
        <v>1</v>
      </c>
    </row>
    <row r="297" spans="1:8">
      <c r="A297" s="191" t="s">
        <v>330</v>
      </c>
    </row>
    <row r="299" spans="1:8">
      <c r="A299" s="192"/>
      <c r="B299" s="254"/>
      <c r="C299" s="194" t="s">
        <v>331</v>
      </c>
      <c r="D299" s="194" t="s">
        <v>331</v>
      </c>
      <c r="E299" s="195" t="s">
        <v>332</v>
      </c>
      <c r="F299" s="195" t="s">
        <v>333</v>
      </c>
      <c r="G299" s="195" t="s">
        <v>333</v>
      </c>
      <c r="H299" s="195" t="s">
        <v>334</v>
      </c>
    </row>
    <row r="300" spans="1:8">
      <c r="A300" s="196"/>
      <c r="B300" s="255" t="s">
        <v>1</v>
      </c>
      <c r="C300" s="197" t="s">
        <v>335</v>
      </c>
      <c r="D300" s="197" t="s">
        <v>336</v>
      </c>
      <c r="E300" s="197" t="s">
        <v>337</v>
      </c>
      <c r="F300" s="197" t="s">
        <v>338</v>
      </c>
      <c r="G300" s="197" t="s">
        <v>337</v>
      </c>
      <c r="H300" s="197" t="s">
        <v>339</v>
      </c>
    </row>
    <row r="301" spans="1:8">
      <c r="A301" s="198" t="s">
        <v>340</v>
      </c>
      <c r="B301" s="256" t="s">
        <v>341</v>
      </c>
      <c r="C301" s="199"/>
      <c r="D301" s="199"/>
      <c r="E301" s="199"/>
      <c r="F301" s="199"/>
      <c r="G301" s="199"/>
      <c r="H301" s="200"/>
    </row>
    <row r="302" spans="1:8">
      <c r="A302" s="204"/>
      <c r="B302" s="206" t="s">
        <v>453</v>
      </c>
      <c r="C302" s="202" t="s">
        <v>43</v>
      </c>
      <c r="D302" s="215">
        <v>1</v>
      </c>
      <c r="E302" s="202"/>
      <c r="F302" s="202"/>
      <c r="G302" s="211">
        <f>210.54*1.2</f>
        <v>252.64799999999997</v>
      </c>
      <c r="H302" s="211">
        <f>D302*G302</f>
        <v>252.64799999999997</v>
      </c>
    </row>
    <row r="303" spans="1:8">
      <c r="A303" s="204"/>
      <c r="B303" s="206" t="s">
        <v>535</v>
      </c>
      <c r="C303" s="202" t="s">
        <v>24</v>
      </c>
      <c r="D303" s="215">
        <v>0.03</v>
      </c>
      <c r="E303" s="202"/>
      <c r="F303" s="202"/>
      <c r="G303" s="211">
        <v>12</v>
      </c>
      <c r="H303" s="211">
        <f t="shared" ref="H303" si="9">D303*G303</f>
        <v>0.36</v>
      </c>
    </row>
    <row r="304" spans="1:8">
      <c r="A304" s="207"/>
      <c r="B304" s="258"/>
      <c r="C304" s="199"/>
      <c r="D304" s="199"/>
      <c r="E304" s="199"/>
      <c r="F304" s="199"/>
      <c r="G304" s="208" t="s">
        <v>342</v>
      </c>
      <c r="H304" s="209">
        <f>SUM(H302:H303)</f>
        <v>253.00799999999998</v>
      </c>
    </row>
    <row r="305" spans="1:8">
      <c r="A305" s="198" t="s">
        <v>343</v>
      </c>
      <c r="B305" s="256" t="s">
        <v>344</v>
      </c>
      <c r="C305" s="199"/>
      <c r="D305" s="199"/>
      <c r="E305" s="199"/>
      <c r="F305" s="199"/>
      <c r="G305" s="199"/>
      <c r="H305" s="200"/>
    </row>
    <row r="306" spans="1:8">
      <c r="A306" s="207"/>
      <c r="B306" s="260" t="s">
        <v>445</v>
      </c>
      <c r="C306" s="202" t="s">
        <v>378</v>
      </c>
      <c r="D306" s="215">
        <v>0.02</v>
      </c>
      <c r="E306" s="202" t="s">
        <v>331</v>
      </c>
      <c r="F306" s="202" t="s">
        <v>331</v>
      </c>
      <c r="G306" s="211">
        <f>+G259</f>
        <v>39.76</v>
      </c>
      <c r="H306" s="211">
        <f>D306*G306</f>
        <v>0.79520000000000002</v>
      </c>
    </row>
    <row r="307" spans="1:8">
      <c r="A307" s="207"/>
      <c r="B307" s="260" t="s">
        <v>424</v>
      </c>
      <c r="C307" s="202" t="s">
        <v>378</v>
      </c>
      <c r="D307" s="215">
        <v>0.08</v>
      </c>
      <c r="E307" s="202" t="s">
        <v>331</v>
      </c>
      <c r="F307" s="202" t="s">
        <v>331</v>
      </c>
      <c r="G307" s="211">
        <f>+G260</f>
        <v>13.75</v>
      </c>
      <c r="H307" s="211">
        <f>D307*G307</f>
        <v>1.1000000000000001</v>
      </c>
    </row>
    <row r="308" spans="1:8">
      <c r="A308" s="207"/>
      <c r="B308" s="258"/>
      <c r="C308" s="199"/>
      <c r="D308" s="199"/>
      <c r="E308" s="199"/>
      <c r="F308" s="199"/>
      <c r="G308" s="208" t="s">
        <v>347</v>
      </c>
      <c r="H308" s="209">
        <f>SUM(H306:H307)</f>
        <v>1.8952</v>
      </c>
    </row>
    <row r="309" spans="1:8">
      <c r="A309" s="212"/>
      <c r="B309" s="259" t="s">
        <v>348</v>
      </c>
      <c r="G309" s="213">
        <f>+G263</f>
        <v>0.1</v>
      </c>
      <c r="H309" s="211">
        <f>SUM(H306:H307)*G309</f>
        <v>0.18952000000000002</v>
      </c>
    </row>
    <row r="310" spans="1:8">
      <c r="A310" s="207"/>
      <c r="B310" s="258"/>
      <c r="C310" s="199"/>
      <c r="D310" s="199"/>
      <c r="E310" s="199"/>
      <c r="F310" s="199"/>
      <c r="G310" s="208" t="s">
        <v>349</v>
      </c>
      <c r="H310" s="209">
        <f>SUM(H306:H309)-SUM(H306:H307)</f>
        <v>2.0847199999999999</v>
      </c>
    </row>
    <row r="311" spans="1:8">
      <c r="A311" s="198" t="s">
        <v>350</v>
      </c>
      <c r="B311" s="256" t="s">
        <v>351</v>
      </c>
      <c r="C311" s="199"/>
      <c r="D311" s="199"/>
      <c r="E311" s="199"/>
      <c r="F311" s="199"/>
      <c r="G311" s="199"/>
      <c r="H311" s="200"/>
    </row>
    <row r="312" spans="1:8">
      <c r="A312" s="207"/>
      <c r="B312" s="260" t="s">
        <v>331</v>
      </c>
      <c r="C312" s="202" t="s">
        <v>331</v>
      </c>
      <c r="D312" s="215">
        <v>0</v>
      </c>
      <c r="E312" s="213">
        <v>0</v>
      </c>
      <c r="F312" s="211">
        <v>0</v>
      </c>
      <c r="G312" s="211">
        <v>0</v>
      </c>
      <c r="H312" s="211">
        <f>D312*(G312*E312+F312*(1-E312))</f>
        <v>0</v>
      </c>
    </row>
    <row r="313" spans="1:8">
      <c r="A313" s="212"/>
      <c r="B313" s="259" t="s">
        <v>352</v>
      </c>
      <c r="G313" s="213">
        <f>+G270</f>
        <v>0.05</v>
      </c>
      <c r="H313" s="211">
        <f>SUM(H306:H307)*G313*(1+G309)</f>
        <v>0.10423600000000002</v>
      </c>
    </row>
    <row r="314" spans="1:8">
      <c r="A314" s="207"/>
      <c r="B314" s="258"/>
      <c r="C314" s="199"/>
      <c r="D314" s="199"/>
      <c r="E314" s="199"/>
      <c r="F314" s="199"/>
      <c r="G314" s="208" t="s">
        <v>353</v>
      </c>
      <c r="H314" s="209">
        <f>SUM(H312:H313)</f>
        <v>0.10423600000000002</v>
      </c>
    </row>
    <row r="315" spans="1:8">
      <c r="A315" s="198" t="s">
        <v>354</v>
      </c>
      <c r="B315" s="256" t="s">
        <v>355</v>
      </c>
      <c r="C315" s="199"/>
      <c r="D315" s="199"/>
      <c r="E315" s="199"/>
      <c r="F315" s="199"/>
      <c r="G315" s="199"/>
      <c r="H315" s="200"/>
    </row>
    <row r="316" spans="1:8">
      <c r="A316" s="212"/>
      <c r="B316" s="259" t="s">
        <v>356</v>
      </c>
      <c r="G316" s="213">
        <f>+G273</f>
        <v>0.71179999999999999</v>
      </c>
      <c r="H316" s="211">
        <f>SUM(H306:H307)*G316</f>
        <v>1.34900336</v>
      </c>
    </row>
    <row r="317" spans="1:8">
      <c r="A317" s="212"/>
      <c r="B317" s="259" t="s">
        <v>357</v>
      </c>
      <c r="G317" s="213">
        <f t="shared" ref="G317:G328" si="10">+G274</f>
        <v>0.14940000000000001</v>
      </c>
      <c r="H317" s="211">
        <f>SUM(H306:H307)*G317</f>
        <v>0.28314287999999999</v>
      </c>
    </row>
    <row r="318" spans="1:8">
      <c r="A318" s="207"/>
      <c r="B318" s="258"/>
      <c r="C318" s="199"/>
      <c r="D318" s="199"/>
      <c r="E318" s="199"/>
      <c r="F318" s="199"/>
      <c r="G318" s="275" t="str">
        <f t="shared" si="10"/>
        <v>TOTAL RECARGOS</v>
      </c>
      <c r="H318" s="209">
        <f>SUM(H316:H317)</f>
        <v>1.63214624</v>
      </c>
    </row>
    <row r="319" spans="1:8">
      <c r="A319" s="198" t="s">
        <v>359</v>
      </c>
      <c r="B319" s="256" t="s">
        <v>360</v>
      </c>
      <c r="C319" s="199"/>
      <c r="D319" s="199"/>
      <c r="E319" s="199"/>
      <c r="F319" s="199"/>
      <c r="G319" s="213"/>
      <c r="H319" s="200"/>
    </row>
    <row r="320" spans="1:8">
      <c r="A320" s="212"/>
      <c r="B320" s="259" t="s">
        <v>361</v>
      </c>
      <c r="G320" s="213">
        <f t="shared" si="10"/>
        <v>0.12</v>
      </c>
      <c r="H320" s="211">
        <f>(H304+H310+H314)*G320</f>
        <v>30.623634719999995</v>
      </c>
    </row>
    <row r="321" spans="1:8">
      <c r="A321" s="212"/>
      <c r="B321" s="259" t="s">
        <v>362</v>
      </c>
      <c r="G321" s="213">
        <f t="shared" si="10"/>
        <v>0</v>
      </c>
      <c r="H321" s="211">
        <f>(SUM(H302:H303)+SUM(H306:H307)*(1+G309+G313*(1+G309))+SUM(H312:H312))*G321</f>
        <v>0</v>
      </c>
    </row>
    <row r="322" spans="1:8">
      <c r="A322" s="212"/>
      <c r="B322" s="259" t="s">
        <v>363</v>
      </c>
      <c r="G322" s="213">
        <f t="shared" si="10"/>
        <v>0</v>
      </c>
      <c r="H322" s="211">
        <f>SUM(H302:H303)*G322</f>
        <v>0</v>
      </c>
    </row>
    <row r="323" spans="1:8">
      <c r="A323" s="207"/>
      <c r="B323" s="258"/>
      <c r="C323" s="199"/>
      <c r="D323" s="199"/>
      <c r="E323" s="199"/>
      <c r="F323" s="199"/>
      <c r="G323" s="275" t="str">
        <f t="shared" si="10"/>
        <v>TOTAL GASTOS GENERALES Y ADMINISTRATIVOS</v>
      </c>
      <c r="H323" s="209">
        <f>SUM(H320:H322)</f>
        <v>30.623634719999995</v>
      </c>
    </row>
    <row r="324" spans="1:8">
      <c r="A324" s="198" t="s">
        <v>365</v>
      </c>
      <c r="B324" s="256" t="s">
        <v>366</v>
      </c>
      <c r="C324" s="199"/>
      <c r="D324" s="199"/>
      <c r="E324" s="199"/>
      <c r="F324" s="199"/>
      <c r="G324" s="213"/>
      <c r="H324" s="200"/>
    </row>
    <row r="325" spans="1:8">
      <c r="A325" s="212"/>
      <c r="B325" s="259" t="s">
        <v>367</v>
      </c>
      <c r="G325" s="213">
        <f t="shared" si="10"/>
        <v>0.1</v>
      </c>
      <c r="H325" s="211">
        <f>+(H304+H310+H314)*G325</f>
        <v>25.519695599999999</v>
      </c>
    </row>
    <row r="326" spans="1:8">
      <c r="A326" s="207"/>
      <c r="B326" s="258"/>
      <c r="C326" s="199"/>
      <c r="D326" s="199"/>
      <c r="E326" s="199"/>
      <c r="F326" s="199"/>
      <c r="G326" s="275" t="str">
        <f t="shared" si="10"/>
        <v>TOTAL UTILIDAD</v>
      </c>
      <c r="H326" s="209">
        <f>SUM(H325:H325)</f>
        <v>25.519695599999999</v>
      </c>
    </row>
    <row r="327" spans="1:8">
      <c r="A327" s="198" t="s">
        <v>369</v>
      </c>
      <c r="B327" s="256" t="s">
        <v>370</v>
      </c>
      <c r="C327" s="199"/>
      <c r="D327" s="199"/>
      <c r="E327" s="199"/>
      <c r="F327" s="199"/>
      <c r="G327" s="213"/>
      <c r="H327" s="200"/>
    </row>
    <row r="328" spans="1:8">
      <c r="A328" s="212"/>
      <c r="B328" s="259" t="s">
        <v>371</v>
      </c>
      <c r="G328" s="213">
        <f t="shared" si="10"/>
        <v>3.09E-2</v>
      </c>
      <c r="H328" s="211">
        <f>(H304+H310+H314)*G328</f>
        <v>7.8855859403999995</v>
      </c>
    </row>
    <row r="329" spans="1:8">
      <c r="A329" s="207"/>
      <c r="B329" s="258"/>
      <c r="C329" s="199"/>
      <c r="D329" s="199"/>
      <c r="E329" s="199"/>
      <c r="F329" s="199"/>
      <c r="G329" s="208" t="s">
        <v>372</v>
      </c>
      <c r="H329" s="209">
        <f>SUM(H328:H328)</f>
        <v>7.8855859403999995</v>
      </c>
    </row>
    <row r="330" spans="1:8">
      <c r="A330" s="207"/>
      <c r="B330" s="258"/>
      <c r="C330" s="199"/>
      <c r="D330" s="199"/>
      <c r="E330" s="199"/>
      <c r="F330" s="199"/>
      <c r="G330" s="208" t="s">
        <v>373</v>
      </c>
      <c r="H330" s="209">
        <f>ROUND(H304+H310+H314+H318+H323+H326+H329,2)</f>
        <v>320.86</v>
      </c>
    </row>
    <row r="334" spans="1:8" ht="18">
      <c r="C334" s="188" t="s">
        <v>326</v>
      </c>
    </row>
    <row r="335" spans="1:8">
      <c r="C335" s="189" t="str">
        <f>+C292</f>
        <v>PROYECTO: MONTAJE ELECTRICO DE ESR</v>
      </c>
    </row>
    <row r="337" spans="1:8" ht="12" customHeight="1">
      <c r="A337" s="190" t="s">
        <v>380</v>
      </c>
      <c r="B337" s="586" t="str">
        <f>+'COMPUTOS METRICOS'!B37</f>
        <v>Instalacion  y provision de Cables de control e iluminacion</v>
      </c>
      <c r="C337" s="586"/>
      <c r="D337" s="586"/>
      <c r="E337" s="225"/>
      <c r="F337" s="225"/>
      <c r="G337" s="225"/>
      <c r="H337" s="225"/>
    </row>
    <row r="338" spans="1:8">
      <c r="A338" s="190" t="s">
        <v>328</v>
      </c>
      <c r="B338" s="268" t="s">
        <v>43</v>
      </c>
    </row>
    <row r="339" spans="1:8">
      <c r="A339" s="190" t="s">
        <v>329</v>
      </c>
      <c r="B339" s="268">
        <v>1</v>
      </c>
    </row>
    <row r="340" spans="1:8">
      <c r="A340" s="191" t="s">
        <v>330</v>
      </c>
    </row>
    <row r="342" spans="1:8">
      <c r="A342" s="192"/>
      <c r="B342" s="254"/>
      <c r="C342" s="194" t="s">
        <v>331</v>
      </c>
      <c r="D342" s="194" t="s">
        <v>331</v>
      </c>
      <c r="E342" s="195" t="s">
        <v>332</v>
      </c>
      <c r="F342" s="195" t="s">
        <v>333</v>
      </c>
      <c r="G342" s="195" t="s">
        <v>333</v>
      </c>
      <c r="H342" s="195" t="s">
        <v>334</v>
      </c>
    </row>
    <row r="343" spans="1:8">
      <c r="A343" s="196"/>
      <c r="B343" s="255" t="s">
        <v>1</v>
      </c>
      <c r="C343" s="197" t="s">
        <v>335</v>
      </c>
      <c r="D343" s="197" t="s">
        <v>336</v>
      </c>
      <c r="E343" s="197" t="s">
        <v>337</v>
      </c>
      <c r="F343" s="197" t="s">
        <v>338</v>
      </c>
      <c r="G343" s="197" t="s">
        <v>337</v>
      </c>
      <c r="H343" s="197" t="s">
        <v>339</v>
      </c>
    </row>
    <row r="344" spans="1:8">
      <c r="A344" s="198" t="s">
        <v>340</v>
      </c>
      <c r="B344" s="256" t="s">
        <v>341</v>
      </c>
      <c r="C344" s="199"/>
      <c r="D344" s="199"/>
      <c r="E344" s="199"/>
      <c r="F344" s="199"/>
      <c r="G344" s="199"/>
      <c r="H344" s="200"/>
    </row>
    <row r="345" spans="1:8">
      <c r="A345" s="204"/>
      <c r="B345" s="206" t="s">
        <v>454</v>
      </c>
      <c r="C345" s="202" t="s">
        <v>43</v>
      </c>
      <c r="D345" s="215">
        <v>1</v>
      </c>
      <c r="E345" s="202"/>
      <c r="F345" s="202"/>
      <c r="G345" s="211">
        <f>7.26*6.96*1.35</f>
        <v>68.214959999999991</v>
      </c>
      <c r="H345" s="211">
        <f>+G345*D345</f>
        <v>68.214959999999991</v>
      </c>
    </row>
    <row r="346" spans="1:8">
      <c r="A346" s="204"/>
      <c r="B346" s="206" t="s">
        <v>536</v>
      </c>
      <c r="C346" s="202" t="s">
        <v>24</v>
      </c>
      <c r="D346" s="215">
        <v>0.03</v>
      </c>
      <c r="E346" s="202"/>
      <c r="F346" s="202"/>
      <c r="G346" s="211">
        <f>+G303</f>
        <v>12</v>
      </c>
      <c r="H346" s="211">
        <f t="shared" ref="H346" si="11">+G346*D346</f>
        <v>0.36</v>
      </c>
    </row>
    <row r="347" spans="1:8">
      <c r="A347" s="207"/>
      <c r="B347" s="258"/>
      <c r="C347" s="199"/>
      <c r="D347" s="199"/>
      <c r="E347" s="199"/>
      <c r="F347" s="199"/>
      <c r="G347" s="208" t="s">
        <v>342</v>
      </c>
      <c r="H347" s="209">
        <f>SUM(H345:H346)</f>
        <v>68.57495999999999</v>
      </c>
    </row>
    <row r="348" spans="1:8">
      <c r="A348" s="198" t="s">
        <v>343</v>
      </c>
      <c r="B348" s="256" t="s">
        <v>344</v>
      </c>
      <c r="C348" s="199"/>
      <c r="D348" s="199"/>
      <c r="E348" s="199"/>
      <c r="F348" s="199"/>
      <c r="G348" s="199"/>
      <c r="H348" s="200"/>
    </row>
    <row r="349" spans="1:8">
      <c r="A349" s="207"/>
      <c r="B349" s="260" t="s">
        <v>445</v>
      </c>
      <c r="C349" s="202" t="s">
        <v>378</v>
      </c>
      <c r="D349" s="215">
        <v>0.02</v>
      </c>
      <c r="E349" s="202" t="s">
        <v>331</v>
      </c>
      <c r="F349" s="202" t="s">
        <v>331</v>
      </c>
      <c r="G349" s="211">
        <f>+G306</f>
        <v>39.76</v>
      </c>
      <c r="H349" s="211">
        <f>D349*G349</f>
        <v>0.79520000000000002</v>
      </c>
    </row>
    <row r="350" spans="1:8">
      <c r="A350" s="207"/>
      <c r="B350" s="260" t="s">
        <v>424</v>
      </c>
      <c r="C350" s="202" t="s">
        <v>378</v>
      </c>
      <c r="D350" s="215">
        <v>0.08</v>
      </c>
      <c r="E350" s="202" t="s">
        <v>331</v>
      </c>
      <c r="F350" s="202" t="s">
        <v>331</v>
      </c>
      <c r="G350" s="211">
        <f>+G307</f>
        <v>13.75</v>
      </c>
      <c r="H350" s="211">
        <f>D350*G350</f>
        <v>1.1000000000000001</v>
      </c>
    </row>
    <row r="351" spans="1:8">
      <c r="A351" s="207"/>
      <c r="B351" s="258"/>
      <c r="C351" s="199"/>
      <c r="D351" s="199"/>
      <c r="E351" s="199"/>
      <c r="F351" s="199"/>
      <c r="G351" s="208" t="s">
        <v>347</v>
      </c>
      <c r="H351" s="209">
        <f>SUM(H349:H350)</f>
        <v>1.8952</v>
      </c>
    </row>
    <row r="352" spans="1:8">
      <c r="A352" s="212"/>
      <c r="B352" s="259" t="s">
        <v>348</v>
      </c>
      <c r="G352" s="213">
        <f>+G309</f>
        <v>0.1</v>
      </c>
      <c r="H352" s="211">
        <f>SUM(H349:H350)*G352</f>
        <v>0.18952000000000002</v>
      </c>
    </row>
    <row r="353" spans="1:8">
      <c r="A353" s="207"/>
      <c r="B353" s="258"/>
      <c r="C353" s="199"/>
      <c r="D353" s="199"/>
      <c r="E353" s="199"/>
      <c r="F353" s="199"/>
      <c r="G353" s="208" t="s">
        <v>349</v>
      </c>
      <c r="H353" s="209">
        <f>+H352+H351</f>
        <v>2.0847199999999999</v>
      </c>
    </row>
    <row r="354" spans="1:8">
      <c r="A354" s="198" t="s">
        <v>350</v>
      </c>
      <c r="B354" s="256" t="s">
        <v>351</v>
      </c>
      <c r="C354" s="199"/>
      <c r="D354" s="199"/>
      <c r="E354" s="199"/>
      <c r="F354" s="199"/>
      <c r="G354" s="199"/>
      <c r="H354" s="200"/>
    </row>
    <row r="355" spans="1:8">
      <c r="A355" s="207"/>
      <c r="B355" s="260" t="s">
        <v>331</v>
      </c>
      <c r="C355" s="202" t="s">
        <v>331</v>
      </c>
      <c r="D355" s="215">
        <v>0</v>
      </c>
      <c r="E355" s="213">
        <v>0</v>
      </c>
      <c r="F355" s="211">
        <v>0</v>
      </c>
      <c r="G355" s="211">
        <v>0</v>
      </c>
      <c r="H355" s="211">
        <f>D355*(G355*E355+F355*(1-E355))</f>
        <v>0</v>
      </c>
    </row>
    <row r="356" spans="1:8">
      <c r="A356" s="212"/>
      <c r="B356" s="259" t="s">
        <v>352</v>
      </c>
      <c r="G356" s="213">
        <f>+G313</f>
        <v>0.05</v>
      </c>
      <c r="H356" s="211">
        <f>SUM(H349:H350)*G356*(1+G352)</f>
        <v>0.10423600000000002</v>
      </c>
    </row>
    <row r="357" spans="1:8">
      <c r="A357" s="207"/>
      <c r="B357" s="258"/>
      <c r="C357" s="199"/>
      <c r="D357" s="199"/>
      <c r="E357" s="199"/>
      <c r="F357" s="199"/>
      <c r="G357" s="208" t="s">
        <v>353</v>
      </c>
      <c r="H357" s="209">
        <f>SUM(H355:H356)</f>
        <v>0.10423600000000002</v>
      </c>
    </row>
    <row r="358" spans="1:8">
      <c r="A358" s="198" t="s">
        <v>354</v>
      </c>
      <c r="B358" s="256" t="s">
        <v>355</v>
      </c>
      <c r="C358" s="199"/>
      <c r="D358" s="199"/>
      <c r="E358" s="199"/>
      <c r="F358" s="199"/>
      <c r="G358" s="199"/>
      <c r="H358" s="200"/>
    </row>
    <row r="359" spans="1:8">
      <c r="A359" s="212"/>
      <c r="B359" s="259" t="s">
        <v>356</v>
      </c>
      <c r="G359" s="213">
        <f>+G316</f>
        <v>0.71179999999999999</v>
      </c>
      <c r="H359" s="211">
        <f>SUM(H349:H350)*G359</f>
        <v>1.34900336</v>
      </c>
    </row>
    <row r="360" spans="1:8">
      <c r="A360" s="212"/>
      <c r="B360" s="259" t="s">
        <v>357</v>
      </c>
      <c r="G360" s="213">
        <f>+G317</f>
        <v>0.14940000000000001</v>
      </c>
      <c r="H360" s="211">
        <f>SUM(H349:H350)*G360</f>
        <v>0.28314287999999999</v>
      </c>
    </row>
    <row r="361" spans="1:8">
      <c r="A361" s="207"/>
      <c r="B361" s="258"/>
      <c r="C361" s="199"/>
      <c r="D361" s="199"/>
      <c r="E361" s="199"/>
      <c r="F361" s="199"/>
      <c r="G361" s="275" t="str">
        <f>+G318</f>
        <v>TOTAL RECARGOS</v>
      </c>
      <c r="H361" s="209">
        <f>SUM(H359:H360)</f>
        <v>1.63214624</v>
      </c>
    </row>
    <row r="362" spans="1:8">
      <c r="A362" s="198" t="s">
        <v>359</v>
      </c>
      <c r="B362" s="256" t="s">
        <v>360</v>
      </c>
      <c r="C362" s="199"/>
      <c r="D362" s="199"/>
      <c r="E362" s="199"/>
      <c r="F362" s="199"/>
      <c r="G362" s="213"/>
      <c r="H362" s="200"/>
    </row>
    <row r="363" spans="1:8">
      <c r="A363" s="212"/>
      <c r="B363" s="259" t="s">
        <v>361</v>
      </c>
      <c r="G363" s="213">
        <f>+G320</f>
        <v>0.12</v>
      </c>
      <c r="H363" s="211">
        <f>(H347+H353+H357)*G363</f>
        <v>8.4916699199999996</v>
      </c>
    </row>
    <row r="364" spans="1:8">
      <c r="A364" s="212"/>
      <c r="B364" s="259" t="s">
        <v>362</v>
      </c>
      <c r="G364" s="213">
        <f>+G321</f>
        <v>0</v>
      </c>
      <c r="H364" s="211">
        <f>(H347+H353+H357)*G364</f>
        <v>0</v>
      </c>
    </row>
    <row r="365" spans="1:8">
      <c r="A365" s="212"/>
      <c r="B365" s="259" t="s">
        <v>363</v>
      </c>
      <c r="G365" s="213">
        <f>+G322</f>
        <v>0</v>
      </c>
      <c r="H365" s="211">
        <f>(H347+H353+H357)*G365</f>
        <v>0</v>
      </c>
    </row>
    <row r="366" spans="1:8">
      <c r="A366" s="207"/>
      <c r="B366" s="258"/>
      <c r="C366" s="199"/>
      <c r="D366" s="199"/>
      <c r="E366" s="199"/>
      <c r="F366" s="199"/>
      <c r="G366" s="275" t="str">
        <f>+G323</f>
        <v>TOTAL GASTOS GENERALES Y ADMINISTRATIVOS</v>
      </c>
      <c r="H366" s="209">
        <f>SUM(H363:H365)</f>
        <v>8.4916699199999996</v>
      </c>
    </row>
    <row r="367" spans="1:8">
      <c r="A367" s="198" t="s">
        <v>365</v>
      </c>
      <c r="B367" s="256" t="s">
        <v>366</v>
      </c>
      <c r="C367" s="199"/>
      <c r="D367" s="199"/>
      <c r="E367" s="199"/>
      <c r="F367" s="199"/>
      <c r="G367" s="213"/>
      <c r="H367" s="200"/>
    </row>
    <row r="368" spans="1:8">
      <c r="A368" s="212"/>
      <c r="B368" s="259" t="s">
        <v>367</v>
      </c>
      <c r="G368" s="213">
        <f>+G325</f>
        <v>0.1</v>
      </c>
      <c r="H368" s="211">
        <f>(H347+H353+H357)*G368</f>
        <v>7.0763916</v>
      </c>
    </row>
    <row r="369" spans="1:8">
      <c r="A369" s="207"/>
      <c r="B369" s="258"/>
      <c r="C369" s="199"/>
      <c r="D369" s="199"/>
      <c r="E369" s="199"/>
      <c r="F369" s="199"/>
      <c r="G369" s="275" t="str">
        <f>+G326</f>
        <v>TOTAL UTILIDAD</v>
      </c>
      <c r="H369" s="209">
        <f>SUM(H368:H368)</f>
        <v>7.0763916</v>
      </c>
    </row>
    <row r="370" spans="1:8">
      <c r="A370" s="198" t="s">
        <v>369</v>
      </c>
      <c r="B370" s="256" t="s">
        <v>370</v>
      </c>
      <c r="C370" s="199"/>
      <c r="D370" s="199"/>
      <c r="E370" s="199"/>
      <c r="F370" s="199"/>
      <c r="G370" s="213"/>
      <c r="H370" s="200"/>
    </row>
    <row r="371" spans="1:8">
      <c r="A371" s="212"/>
      <c r="B371" s="259" t="s">
        <v>371</v>
      </c>
      <c r="G371" s="213">
        <f>+G328</f>
        <v>3.09E-2</v>
      </c>
      <c r="H371" s="211">
        <f>(H347+H353+H357+H361+H366+H369)*G371</f>
        <v>2.7180914241839993</v>
      </c>
    </row>
    <row r="372" spans="1:8">
      <c r="A372" s="207"/>
      <c r="B372" s="258"/>
      <c r="C372" s="199"/>
      <c r="D372" s="199"/>
      <c r="E372" s="199"/>
      <c r="F372" s="199"/>
      <c r="G372" s="208" t="s">
        <v>372</v>
      </c>
      <c r="H372" s="209">
        <f>SUM(H371:H371)</f>
        <v>2.7180914241839993</v>
      </c>
    </row>
    <row r="373" spans="1:8">
      <c r="A373" s="207"/>
      <c r="B373" s="258"/>
      <c r="C373" s="199"/>
      <c r="D373" s="199"/>
      <c r="E373" s="199"/>
      <c r="F373" s="199"/>
      <c r="G373" s="208" t="s">
        <v>373</v>
      </c>
      <c r="H373" s="209">
        <f>ROUND(H347+H353+H357+H361+H366+H369+H372,2)</f>
        <v>90.68</v>
      </c>
    </row>
    <row r="377" spans="1:8" ht="18">
      <c r="C377" s="188" t="s">
        <v>326</v>
      </c>
    </row>
    <row r="378" spans="1:8">
      <c r="C378" s="189" t="str">
        <f>+C335</f>
        <v>PROYECTO: MONTAJE ELECTRICO DE ESR</v>
      </c>
    </row>
    <row r="380" spans="1:8">
      <c r="A380" s="190" t="s">
        <v>381</v>
      </c>
      <c r="B380" s="585" t="str">
        <f>+'COMPUTOS METRICOS'!B38</f>
        <v>Conexionado de Cables de potencia</v>
      </c>
      <c r="C380" s="585"/>
    </row>
    <row r="381" spans="1:8">
      <c r="A381" s="190" t="s">
        <v>328</v>
      </c>
      <c r="B381" s="268" t="s">
        <v>22</v>
      </c>
    </row>
    <row r="382" spans="1:8">
      <c r="A382" s="190" t="s">
        <v>329</v>
      </c>
      <c r="B382" s="268">
        <v>1</v>
      </c>
    </row>
    <row r="383" spans="1:8">
      <c r="A383" s="191" t="s">
        <v>330</v>
      </c>
    </row>
    <row r="385" spans="1:8">
      <c r="A385" s="192"/>
      <c r="B385" s="254"/>
      <c r="C385" s="194" t="s">
        <v>331</v>
      </c>
      <c r="D385" s="194" t="s">
        <v>331</v>
      </c>
      <c r="E385" s="195" t="s">
        <v>332</v>
      </c>
      <c r="F385" s="195" t="s">
        <v>333</v>
      </c>
      <c r="G385" s="195" t="s">
        <v>333</v>
      </c>
      <c r="H385" s="195" t="s">
        <v>334</v>
      </c>
    </row>
    <row r="386" spans="1:8">
      <c r="A386" s="196"/>
      <c r="B386" s="255" t="s">
        <v>1</v>
      </c>
      <c r="C386" s="197" t="s">
        <v>335</v>
      </c>
      <c r="D386" s="197" t="s">
        <v>336</v>
      </c>
      <c r="E386" s="197" t="s">
        <v>337</v>
      </c>
      <c r="F386" s="197" t="s">
        <v>338</v>
      </c>
      <c r="G386" s="197" t="s">
        <v>337</v>
      </c>
      <c r="H386" s="197" t="s">
        <v>339</v>
      </c>
    </row>
    <row r="387" spans="1:8">
      <c r="A387" s="198" t="s">
        <v>340</v>
      </c>
      <c r="B387" s="256" t="s">
        <v>341</v>
      </c>
      <c r="C387" s="199"/>
      <c r="D387" s="199"/>
      <c r="E387" s="199"/>
      <c r="F387" s="199"/>
      <c r="G387" s="199"/>
      <c r="H387" s="200"/>
    </row>
    <row r="388" spans="1:8" ht="13.5" customHeight="1">
      <c r="A388" s="204"/>
      <c r="B388" s="279" t="s">
        <v>455</v>
      </c>
      <c r="C388" s="202" t="s">
        <v>24</v>
      </c>
      <c r="D388" s="215">
        <v>1</v>
      </c>
      <c r="E388" s="202" t="s">
        <v>331</v>
      </c>
      <c r="F388" s="202" t="s">
        <v>331</v>
      </c>
      <c r="G388" s="221">
        <v>7.66</v>
      </c>
      <c r="H388" s="211">
        <f>D388*G388</f>
        <v>7.66</v>
      </c>
    </row>
    <row r="389" spans="1:8">
      <c r="A389" s="204"/>
      <c r="B389" s="206" t="s">
        <v>456</v>
      </c>
      <c r="C389" s="202" t="s">
        <v>24</v>
      </c>
      <c r="D389" s="215">
        <v>1</v>
      </c>
      <c r="E389" s="202"/>
      <c r="F389" s="202"/>
      <c r="G389" s="211">
        <v>3.48</v>
      </c>
      <c r="H389" s="211">
        <f t="shared" ref="H389:H390" si="12">D389*G389</f>
        <v>3.48</v>
      </c>
    </row>
    <row r="390" spans="1:8">
      <c r="A390" s="204"/>
      <c r="B390" s="206" t="s">
        <v>457</v>
      </c>
      <c r="C390" s="202" t="s">
        <v>43</v>
      </c>
      <c r="D390" s="215">
        <v>0.2</v>
      </c>
      <c r="E390" s="202"/>
      <c r="F390" s="202"/>
      <c r="G390" s="211">
        <v>21.51</v>
      </c>
      <c r="H390" s="211">
        <f t="shared" si="12"/>
        <v>4.3020000000000005</v>
      </c>
    </row>
    <row r="391" spans="1:8">
      <c r="A391" s="204"/>
      <c r="B391" s="206"/>
      <c r="C391" s="202"/>
      <c r="D391" s="215"/>
      <c r="E391" s="202"/>
      <c r="F391" s="202"/>
      <c r="G391" s="211"/>
      <c r="H391" s="211"/>
    </row>
    <row r="392" spans="1:8">
      <c r="A392" s="207"/>
      <c r="B392" s="258"/>
      <c r="C392" s="199"/>
      <c r="D392" s="199"/>
      <c r="E392" s="199"/>
      <c r="F392" s="199"/>
      <c r="G392" s="208" t="s">
        <v>342</v>
      </c>
      <c r="H392" s="209">
        <f>SUM(H388:H391)</f>
        <v>15.442</v>
      </c>
    </row>
    <row r="393" spans="1:8">
      <c r="A393" s="198" t="s">
        <v>343</v>
      </c>
      <c r="B393" s="256" t="s">
        <v>344</v>
      </c>
      <c r="C393" s="199"/>
      <c r="D393" s="199"/>
      <c r="E393" s="199"/>
      <c r="F393" s="199"/>
      <c r="G393" s="199"/>
      <c r="H393" s="200"/>
    </row>
    <row r="394" spans="1:8">
      <c r="A394" s="207"/>
      <c r="B394" s="260" t="s">
        <v>445</v>
      </c>
      <c r="C394" s="202" t="s">
        <v>378</v>
      </c>
      <c r="D394" s="215">
        <v>0.2</v>
      </c>
      <c r="E394" s="202" t="s">
        <v>331</v>
      </c>
      <c r="F394" s="202" t="s">
        <v>331</v>
      </c>
      <c r="G394" s="211">
        <f>+G349</f>
        <v>39.76</v>
      </c>
      <c r="H394" s="211">
        <f>D394*G394</f>
        <v>7.952</v>
      </c>
    </row>
    <row r="395" spans="1:8">
      <c r="A395" s="207"/>
      <c r="B395" s="260" t="s">
        <v>424</v>
      </c>
      <c r="C395" s="202" t="s">
        <v>378</v>
      </c>
      <c r="D395" s="215">
        <v>0.2</v>
      </c>
      <c r="E395" s="202" t="s">
        <v>331</v>
      </c>
      <c r="F395" s="202" t="s">
        <v>331</v>
      </c>
      <c r="G395" s="211">
        <f>+G350</f>
        <v>13.75</v>
      </c>
      <c r="H395" s="211">
        <f>D395*G395</f>
        <v>2.75</v>
      </c>
    </row>
    <row r="396" spans="1:8">
      <c r="A396" s="207"/>
      <c r="B396" s="258"/>
      <c r="C396" s="199"/>
      <c r="D396" s="199"/>
      <c r="E396" s="199"/>
      <c r="F396" s="199"/>
      <c r="G396" s="208" t="s">
        <v>347</v>
      </c>
      <c r="H396" s="209">
        <f>SUM(H394:H395)</f>
        <v>10.702</v>
      </c>
    </row>
    <row r="397" spans="1:8">
      <c r="A397" s="212"/>
      <c r="B397" s="259" t="s">
        <v>348</v>
      </c>
      <c r="G397" s="213">
        <f>+G352</f>
        <v>0.1</v>
      </c>
      <c r="H397" s="211">
        <f>SUM(H394:H395)*G397</f>
        <v>1.0702</v>
      </c>
    </row>
    <row r="398" spans="1:8">
      <c r="A398" s="207"/>
      <c r="B398" s="258"/>
      <c r="C398" s="199"/>
      <c r="D398" s="199"/>
      <c r="E398" s="199"/>
      <c r="F398" s="199"/>
      <c r="G398" s="208" t="s">
        <v>349</v>
      </c>
      <c r="H398" s="209">
        <f>SUM(H394:H397)-SUM(H394:H395)</f>
        <v>11.7722</v>
      </c>
    </row>
    <row r="399" spans="1:8">
      <c r="A399" s="198" t="s">
        <v>350</v>
      </c>
      <c r="B399" s="256" t="s">
        <v>351</v>
      </c>
      <c r="C399" s="199"/>
      <c r="D399" s="199"/>
      <c r="E399" s="199"/>
      <c r="F399" s="199"/>
      <c r="G399" s="199"/>
      <c r="H399" s="200"/>
    </row>
    <row r="400" spans="1:8">
      <c r="A400" s="207"/>
      <c r="B400" s="260" t="s">
        <v>458</v>
      </c>
      <c r="C400" s="202" t="s">
        <v>378</v>
      </c>
      <c r="D400" s="215">
        <v>0.2</v>
      </c>
      <c r="E400" s="202"/>
      <c r="F400" s="202"/>
      <c r="G400" s="211"/>
      <c r="H400" s="211"/>
    </row>
    <row r="401" spans="1:8">
      <c r="A401" s="207"/>
      <c r="B401" s="260" t="s">
        <v>331</v>
      </c>
      <c r="C401" s="202" t="s">
        <v>331</v>
      </c>
      <c r="D401" s="215">
        <v>0</v>
      </c>
      <c r="E401" s="213">
        <v>0</v>
      </c>
      <c r="F401" s="211">
        <v>0</v>
      </c>
      <c r="G401" s="211">
        <v>0</v>
      </c>
      <c r="H401" s="211">
        <f>D401*(G401*E401+F401*(1-E401))</f>
        <v>0</v>
      </c>
    </row>
    <row r="402" spans="1:8">
      <c r="A402" s="212"/>
      <c r="B402" s="259" t="s">
        <v>352</v>
      </c>
      <c r="G402" s="213">
        <f>+G356</f>
        <v>0.05</v>
      </c>
      <c r="H402" s="211">
        <f>SUM(H394:H395)*G402</f>
        <v>0.53510000000000002</v>
      </c>
    </row>
    <row r="403" spans="1:8">
      <c r="A403" s="207"/>
      <c r="B403" s="258"/>
      <c r="C403" s="199"/>
      <c r="D403" s="199"/>
      <c r="E403" s="199"/>
      <c r="F403" s="199"/>
      <c r="G403" s="208" t="s">
        <v>353</v>
      </c>
      <c r="H403" s="209">
        <f>SUM(H401:H402)</f>
        <v>0.53510000000000002</v>
      </c>
    </row>
    <row r="404" spans="1:8">
      <c r="A404" s="198" t="s">
        <v>354</v>
      </c>
      <c r="B404" s="256" t="s">
        <v>355</v>
      </c>
      <c r="C404" s="199"/>
      <c r="D404" s="199"/>
      <c r="E404" s="199"/>
      <c r="F404" s="199"/>
      <c r="G404" s="199"/>
      <c r="H404" s="200"/>
    </row>
    <row r="405" spans="1:8">
      <c r="A405" s="212"/>
      <c r="B405" s="259" t="s">
        <v>356</v>
      </c>
      <c r="G405" s="213">
        <f>+G359</f>
        <v>0.71179999999999999</v>
      </c>
      <c r="H405" s="211">
        <f>SUM(H394:H395)*G405</f>
        <v>7.6176835999999994</v>
      </c>
    </row>
    <row r="406" spans="1:8">
      <c r="A406" s="212"/>
      <c r="B406" s="259" t="s">
        <v>357</v>
      </c>
      <c r="G406" s="213">
        <f t="shared" ref="G406:G417" si="13">+G360</f>
        <v>0.14940000000000001</v>
      </c>
      <c r="H406" s="211">
        <f>SUM(H394:H395)*G406</f>
        <v>1.5988788</v>
      </c>
    </row>
    <row r="407" spans="1:8">
      <c r="A407" s="207"/>
      <c r="B407" s="258"/>
      <c r="C407" s="199"/>
      <c r="D407" s="199"/>
      <c r="E407" s="199"/>
      <c r="F407" s="199"/>
      <c r="G407" s="275" t="str">
        <f t="shared" si="13"/>
        <v>TOTAL RECARGOS</v>
      </c>
      <c r="H407" s="209">
        <f>SUM(H405:H406)</f>
        <v>9.216562399999999</v>
      </c>
    </row>
    <row r="408" spans="1:8">
      <c r="A408" s="198" t="s">
        <v>359</v>
      </c>
      <c r="B408" s="256" t="s">
        <v>360</v>
      </c>
      <c r="C408" s="199"/>
      <c r="D408" s="199"/>
      <c r="E408" s="199"/>
      <c r="F408" s="199"/>
      <c r="G408" s="213"/>
      <c r="H408" s="200"/>
    </row>
    <row r="409" spans="1:8">
      <c r="A409" s="212"/>
      <c r="B409" s="259" t="s">
        <v>361</v>
      </c>
      <c r="G409" s="213">
        <f t="shared" si="13"/>
        <v>0.12</v>
      </c>
      <c r="H409" s="211">
        <f>(H392+H398+H403)*G409</f>
        <v>3.3299159999999994</v>
      </c>
    </row>
    <row r="410" spans="1:8">
      <c r="A410" s="212"/>
      <c r="B410" s="259" t="s">
        <v>362</v>
      </c>
      <c r="G410" s="213">
        <f t="shared" si="13"/>
        <v>0</v>
      </c>
      <c r="H410" s="211">
        <f>(SUM(H388:H389)+SUM(H394:H395)*(1+G397+G402*(1+G397))+SUM(H401:H401))*G410</f>
        <v>0</v>
      </c>
    </row>
    <row r="411" spans="1:8">
      <c r="A411" s="212"/>
      <c r="B411" s="259" t="s">
        <v>363</v>
      </c>
      <c r="G411" s="213">
        <f t="shared" si="13"/>
        <v>0</v>
      </c>
      <c r="H411" s="211">
        <f>SUM(H388:H389)*G411</f>
        <v>0</v>
      </c>
    </row>
    <row r="412" spans="1:8">
      <c r="A412" s="207"/>
      <c r="B412" s="258"/>
      <c r="C412" s="199"/>
      <c r="D412" s="199"/>
      <c r="E412" s="199"/>
      <c r="F412" s="199"/>
      <c r="G412" s="275" t="str">
        <f t="shared" si="13"/>
        <v>TOTAL GASTOS GENERALES Y ADMINISTRATIVOS</v>
      </c>
      <c r="H412" s="209">
        <f>SUM(H409:H411)</f>
        <v>3.3299159999999994</v>
      </c>
    </row>
    <row r="413" spans="1:8">
      <c r="A413" s="198" t="s">
        <v>365</v>
      </c>
      <c r="B413" s="256" t="s">
        <v>366</v>
      </c>
      <c r="C413" s="199"/>
      <c r="D413" s="199"/>
      <c r="E413" s="199"/>
      <c r="F413" s="199"/>
      <c r="G413" s="213"/>
      <c r="H413" s="200"/>
    </row>
    <row r="414" spans="1:8">
      <c r="A414" s="212"/>
      <c r="B414" s="259" t="s">
        <v>367</v>
      </c>
      <c r="G414" s="213">
        <f t="shared" si="13"/>
        <v>0.1</v>
      </c>
      <c r="H414" s="211">
        <f>(H392+H398+H403)*G414</f>
        <v>2.7749299999999999</v>
      </c>
    </row>
    <row r="415" spans="1:8">
      <c r="A415" s="207"/>
      <c r="B415" s="258"/>
      <c r="C415" s="199"/>
      <c r="D415" s="199"/>
      <c r="E415" s="199"/>
      <c r="F415" s="199"/>
      <c r="G415" s="275" t="str">
        <f t="shared" si="13"/>
        <v>TOTAL UTILIDAD</v>
      </c>
      <c r="H415" s="209">
        <f>SUM(H414:H414)</f>
        <v>2.7749299999999999</v>
      </c>
    </row>
    <row r="416" spans="1:8">
      <c r="A416" s="198" t="s">
        <v>369</v>
      </c>
      <c r="B416" s="256" t="s">
        <v>370</v>
      </c>
      <c r="C416" s="199"/>
      <c r="D416" s="199"/>
      <c r="E416" s="199"/>
      <c r="F416" s="199"/>
      <c r="G416" s="213"/>
      <c r="H416" s="200"/>
    </row>
    <row r="417" spans="1:8">
      <c r="A417" s="212"/>
      <c r="B417" s="259" t="s">
        <v>371</v>
      </c>
      <c r="G417" s="213">
        <f t="shared" si="13"/>
        <v>3.09E-2</v>
      </c>
      <c r="H417" s="211">
        <f>(H392+H398+H403+H407+H412+H415)*G417</f>
        <v>1.3308848895599998</v>
      </c>
    </row>
    <row r="418" spans="1:8">
      <c r="A418" s="207"/>
      <c r="B418" s="258"/>
      <c r="C418" s="199"/>
      <c r="D418" s="199"/>
      <c r="E418" s="199"/>
      <c r="F418" s="199"/>
      <c r="G418" s="208" t="s">
        <v>372</v>
      </c>
      <c r="H418" s="209">
        <f>SUM(H417:H417)</f>
        <v>1.3308848895599998</v>
      </c>
    </row>
    <row r="419" spans="1:8">
      <c r="A419" s="207"/>
      <c r="B419" s="258"/>
      <c r="C419" s="199"/>
      <c r="D419" s="199"/>
      <c r="E419" s="199"/>
      <c r="F419" s="199"/>
      <c r="G419" s="208" t="s">
        <v>373</v>
      </c>
      <c r="H419" s="209">
        <f>ROUND(H392+H398+H403+H407+H412+H415+H418,2)</f>
        <v>44.4</v>
      </c>
    </row>
    <row r="423" spans="1:8" ht="18">
      <c r="C423" s="188" t="s">
        <v>326</v>
      </c>
    </row>
    <row r="424" spans="1:8">
      <c r="C424" s="189" t="str">
        <f>+C378</f>
        <v>PROYECTO: MONTAJE ELECTRICO DE ESR</v>
      </c>
    </row>
    <row r="426" spans="1:8" ht="15.75" customHeight="1">
      <c r="A426" s="190" t="s">
        <v>381</v>
      </c>
      <c r="B426" s="586" t="str">
        <f>+'COMPUTOS METRICOS'!B39</f>
        <v>Conexionado de Cables de control e iluminacion</v>
      </c>
      <c r="C426" s="586"/>
      <c r="D426" s="586"/>
    </row>
    <row r="427" spans="1:8">
      <c r="A427" s="190" t="s">
        <v>328</v>
      </c>
      <c r="B427" s="268" t="s">
        <v>22</v>
      </c>
    </row>
    <row r="428" spans="1:8">
      <c r="A428" s="190" t="s">
        <v>329</v>
      </c>
      <c r="B428" s="269">
        <v>1</v>
      </c>
    </row>
    <row r="429" spans="1:8">
      <c r="A429" s="191" t="s">
        <v>330</v>
      </c>
    </row>
    <row r="431" spans="1:8">
      <c r="A431" s="192"/>
      <c r="B431" s="254"/>
      <c r="C431" s="194" t="s">
        <v>331</v>
      </c>
      <c r="D431" s="194" t="s">
        <v>331</v>
      </c>
      <c r="E431" s="195" t="s">
        <v>332</v>
      </c>
      <c r="F431" s="195" t="s">
        <v>333</v>
      </c>
      <c r="G431" s="195" t="s">
        <v>333</v>
      </c>
      <c r="H431" s="195" t="s">
        <v>334</v>
      </c>
    </row>
    <row r="432" spans="1:8">
      <c r="A432" s="196"/>
      <c r="B432" s="255" t="s">
        <v>1</v>
      </c>
      <c r="C432" s="197" t="s">
        <v>335</v>
      </c>
      <c r="D432" s="197" t="s">
        <v>336</v>
      </c>
      <c r="E432" s="197" t="s">
        <v>337</v>
      </c>
      <c r="F432" s="197" t="s">
        <v>338</v>
      </c>
      <c r="G432" s="197" t="s">
        <v>337</v>
      </c>
      <c r="H432" s="197" t="s">
        <v>339</v>
      </c>
    </row>
    <row r="433" spans="1:8">
      <c r="A433" s="198" t="s">
        <v>340</v>
      </c>
      <c r="B433" s="256" t="s">
        <v>341</v>
      </c>
      <c r="C433" s="199"/>
      <c r="D433" s="199"/>
      <c r="E433" s="199"/>
      <c r="F433" s="199"/>
      <c r="G433" s="199"/>
      <c r="H433" s="200"/>
    </row>
    <row r="434" spans="1:8" ht="16.5" customHeight="1">
      <c r="A434" s="204"/>
      <c r="B434" s="206" t="s">
        <v>459</v>
      </c>
      <c r="C434" s="202" t="s">
        <v>24</v>
      </c>
      <c r="D434" s="280">
        <v>1</v>
      </c>
      <c r="E434" s="202" t="s">
        <v>331</v>
      </c>
      <c r="F434" s="202" t="s">
        <v>331</v>
      </c>
      <c r="G434" s="221">
        <v>1.6</v>
      </c>
      <c r="H434" s="211">
        <f>D434*G434</f>
        <v>1.6</v>
      </c>
    </row>
    <row r="435" spans="1:8">
      <c r="A435" s="204"/>
      <c r="B435" s="206" t="s">
        <v>456</v>
      </c>
      <c r="C435" s="202" t="s">
        <v>24</v>
      </c>
      <c r="D435" s="280">
        <v>1</v>
      </c>
      <c r="E435" s="202"/>
      <c r="F435" s="202"/>
      <c r="G435" s="211">
        <f>+G389</f>
        <v>3.48</v>
      </c>
      <c r="H435" s="211">
        <f t="shared" ref="H435:H436" si="14">D435*G435</f>
        <v>3.48</v>
      </c>
    </row>
    <row r="436" spans="1:8">
      <c r="A436" s="204"/>
      <c r="B436" s="206" t="s">
        <v>460</v>
      </c>
      <c r="C436" s="202" t="s">
        <v>43</v>
      </c>
      <c r="D436" s="280">
        <v>0.15</v>
      </c>
      <c r="E436" s="202"/>
      <c r="F436" s="202"/>
      <c r="G436" s="211">
        <f>+G390</f>
        <v>21.51</v>
      </c>
      <c r="H436" s="211">
        <f t="shared" si="14"/>
        <v>3.2265000000000001</v>
      </c>
    </row>
    <row r="437" spans="1:8">
      <c r="A437" s="204"/>
      <c r="B437" s="206"/>
      <c r="C437" s="202"/>
      <c r="D437" s="215"/>
      <c r="E437" s="202"/>
      <c r="F437" s="202"/>
      <c r="G437" s="211"/>
      <c r="H437" s="211"/>
    </row>
    <row r="438" spans="1:8">
      <c r="A438" s="207"/>
      <c r="B438" s="258"/>
      <c r="C438" s="199"/>
      <c r="D438" s="199"/>
      <c r="E438" s="199"/>
      <c r="F438" s="199"/>
      <c r="G438" s="208" t="s">
        <v>342</v>
      </c>
      <c r="H438" s="209">
        <f>SUM(H434:H437)</f>
        <v>8.3064999999999998</v>
      </c>
    </row>
    <row r="439" spans="1:8">
      <c r="A439" s="198" t="s">
        <v>343</v>
      </c>
      <c r="B439" s="256" t="s">
        <v>344</v>
      </c>
      <c r="C439" s="199"/>
      <c r="D439" s="199"/>
      <c r="E439" s="199"/>
      <c r="F439" s="199"/>
      <c r="G439" s="199"/>
      <c r="H439" s="200"/>
    </row>
    <row r="440" spans="1:8">
      <c r="A440" s="207"/>
      <c r="B440" s="260" t="s">
        <v>445</v>
      </c>
      <c r="C440" s="202" t="s">
        <v>378</v>
      </c>
      <c r="D440" s="215">
        <v>0.125</v>
      </c>
      <c r="E440" s="202" t="s">
        <v>331</v>
      </c>
      <c r="F440" s="202" t="s">
        <v>331</v>
      </c>
      <c r="G440" s="211">
        <f>+G394</f>
        <v>39.76</v>
      </c>
      <c r="H440" s="211">
        <f>D440*G440</f>
        <v>4.97</v>
      </c>
    </row>
    <row r="441" spans="1:8">
      <c r="A441" s="207"/>
      <c r="B441" s="260" t="s">
        <v>424</v>
      </c>
      <c r="C441" s="202" t="s">
        <v>378</v>
      </c>
      <c r="D441" s="215">
        <v>0.125</v>
      </c>
      <c r="E441" s="202" t="s">
        <v>331</v>
      </c>
      <c r="F441" s="202" t="s">
        <v>331</v>
      </c>
      <c r="G441" s="211">
        <f>+G395</f>
        <v>13.75</v>
      </c>
      <c r="H441" s="211">
        <f>D441*G441</f>
        <v>1.71875</v>
      </c>
    </row>
    <row r="442" spans="1:8">
      <c r="A442" s="207"/>
      <c r="B442" s="258"/>
      <c r="C442" s="199"/>
      <c r="D442" s="199"/>
      <c r="E442" s="199"/>
      <c r="F442" s="199"/>
      <c r="G442" s="208" t="s">
        <v>347</v>
      </c>
      <c r="H442" s="209">
        <f>SUM(H440:H441)</f>
        <v>6.6887499999999998</v>
      </c>
    </row>
    <row r="443" spans="1:8">
      <c r="A443" s="212"/>
      <c r="B443" s="259" t="s">
        <v>348</v>
      </c>
      <c r="G443" s="213">
        <f>+G397</f>
        <v>0.1</v>
      </c>
      <c r="H443" s="211">
        <f>SUM(H440:H441)*G443</f>
        <v>0.668875</v>
      </c>
    </row>
    <row r="444" spans="1:8">
      <c r="A444" s="207"/>
      <c r="B444" s="258"/>
      <c r="C444" s="199"/>
      <c r="D444" s="199"/>
      <c r="E444" s="199"/>
      <c r="F444" s="199"/>
      <c r="G444" s="208" t="s">
        <v>349</v>
      </c>
      <c r="H444" s="209">
        <f>SUM(H440:H443)-SUM(H440:H441)</f>
        <v>7.3576249999999996</v>
      </c>
    </row>
    <row r="445" spans="1:8">
      <c r="A445" s="198" t="s">
        <v>350</v>
      </c>
      <c r="B445" s="256" t="s">
        <v>351</v>
      </c>
      <c r="C445" s="199"/>
      <c r="D445" s="199"/>
      <c r="E445" s="199"/>
      <c r="F445" s="199"/>
      <c r="G445" s="199"/>
      <c r="H445" s="200"/>
    </row>
    <row r="446" spans="1:8">
      <c r="A446" s="207"/>
      <c r="B446" s="260" t="s">
        <v>331</v>
      </c>
      <c r="C446" s="202" t="s">
        <v>331</v>
      </c>
      <c r="D446" s="215">
        <v>0</v>
      </c>
      <c r="E446" s="213">
        <v>0</v>
      </c>
      <c r="F446" s="211">
        <v>0</v>
      </c>
      <c r="G446" s="211">
        <v>0</v>
      </c>
      <c r="H446" s="211">
        <f>D446*(G446*E446+F446*(1-E446))</f>
        <v>0</v>
      </c>
    </row>
    <row r="447" spans="1:8">
      <c r="A447" s="212"/>
      <c r="B447" s="259" t="s">
        <v>352</v>
      </c>
      <c r="G447" s="213">
        <f>+G402</f>
        <v>0.05</v>
      </c>
      <c r="H447" s="211">
        <f>SUM(H440:H441)*G447</f>
        <v>0.3344375</v>
      </c>
    </row>
    <row r="448" spans="1:8">
      <c r="A448" s="207"/>
      <c r="B448" s="258"/>
      <c r="C448" s="199"/>
      <c r="D448" s="199"/>
      <c r="E448" s="199"/>
      <c r="F448" s="199"/>
      <c r="G448" s="208" t="s">
        <v>353</v>
      </c>
      <c r="H448" s="209">
        <f>SUM(H446:H447)</f>
        <v>0.3344375</v>
      </c>
    </row>
    <row r="449" spans="1:8">
      <c r="A449" s="198" t="s">
        <v>354</v>
      </c>
      <c r="B449" s="256" t="s">
        <v>355</v>
      </c>
      <c r="C449" s="199"/>
      <c r="D449" s="199"/>
      <c r="E449" s="199"/>
      <c r="F449" s="199"/>
      <c r="G449" s="199"/>
      <c r="H449" s="200"/>
    </row>
    <row r="450" spans="1:8">
      <c r="A450" s="212"/>
      <c r="B450" s="259" t="s">
        <v>356</v>
      </c>
      <c r="G450" s="213">
        <f>+G405</f>
        <v>0.71179999999999999</v>
      </c>
      <c r="H450" s="211">
        <f>SUM(H440:H441)*G450</f>
        <v>4.7610522499999997</v>
      </c>
    </row>
    <row r="451" spans="1:8">
      <c r="A451" s="212"/>
      <c r="B451" s="259" t="s">
        <v>357</v>
      </c>
      <c r="G451" s="213">
        <f t="shared" ref="G451:G462" si="15">+G406</f>
        <v>0.14940000000000001</v>
      </c>
      <c r="H451" s="211">
        <f>SUM(H440:H441)*G451</f>
        <v>0.99929924999999997</v>
      </c>
    </row>
    <row r="452" spans="1:8">
      <c r="A452" s="207"/>
      <c r="B452" s="258"/>
      <c r="C452" s="199"/>
      <c r="D452" s="199"/>
      <c r="E452" s="199"/>
      <c r="F452" s="199"/>
      <c r="G452" s="275" t="str">
        <f t="shared" si="15"/>
        <v>TOTAL RECARGOS</v>
      </c>
      <c r="H452" s="209">
        <f>SUM(H450:H451)</f>
        <v>5.7603514999999996</v>
      </c>
    </row>
    <row r="453" spans="1:8">
      <c r="A453" s="198" t="s">
        <v>359</v>
      </c>
      <c r="B453" s="256" t="s">
        <v>360</v>
      </c>
      <c r="C453" s="199"/>
      <c r="D453" s="199"/>
      <c r="E453" s="199"/>
      <c r="F453" s="199"/>
      <c r="G453" s="213"/>
      <c r="H453" s="200"/>
    </row>
    <row r="454" spans="1:8">
      <c r="A454" s="212"/>
      <c r="B454" s="259" t="s">
        <v>361</v>
      </c>
      <c r="G454" s="213">
        <f t="shared" si="15"/>
        <v>0.12</v>
      </c>
      <c r="H454" s="211">
        <f>(H438+H444+H448)*G454</f>
        <v>1.9198274999999998</v>
      </c>
    </row>
    <row r="455" spans="1:8">
      <c r="A455" s="212"/>
      <c r="B455" s="259" t="s">
        <v>362</v>
      </c>
      <c r="G455" s="213">
        <f t="shared" si="15"/>
        <v>0</v>
      </c>
      <c r="H455" s="211">
        <f>(SUM(H434:H436)+SUM(H440:H441)*(1+G443+G447*(1+G443))+SUM(H446:H446))*G455</f>
        <v>0</v>
      </c>
    </row>
    <row r="456" spans="1:8">
      <c r="A456" s="212"/>
      <c r="B456" s="259" t="s">
        <v>363</v>
      </c>
      <c r="G456" s="213">
        <f t="shared" si="15"/>
        <v>0</v>
      </c>
      <c r="H456" s="211">
        <f>SUM(H434:H436)*G456</f>
        <v>0</v>
      </c>
    </row>
    <row r="457" spans="1:8">
      <c r="A457" s="207"/>
      <c r="B457" s="258"/>
      <c r="C457" s="199"/>
      <c r="D457" s="199"/>
      <c r="E457" s="199"/>
      <c r="F457" s="199"/>
      <c r="G457" s="275" t="str">
        <f t="shared" si="15"/>
        <v>TOTAL GASTOS GENERALES Y ADMINISTRATIVOS</v>
      </c>
      <c r="H457" s="209">
        <f>SUM(H454:H456)</f>
        <v>1.9198274999999998</v>
      </c>
    </row>
    <row r="458" spans="1:8">
      <c r="A458" s="198" t="s">
        <v>365</v>
      </c>
      <c r="B458" s="256" t="s">
        <v>366</v>
      </c>
      <c r="C458" s="199"/>
      <c r="D458" s="199"/>
      <c r="E458" s="199"/>
      <c r="F458" s="199"/>
      <c r="G458" s="213"/>
      <c r="H458" s="200"/>
    </row>
    <row r="459" spans="1:8">
      <c r="A459" s="212"/>
      <c r="B459" s="259" t="s">
        <v>367</v>
      </c>
      <c r="G459" s="213">
        <f t="shared" si="15"/>
        <v>0.1</v>
      </c>
      <c r="H459" s="211">
        <f>(H438+H444+H448)*G459</f>
        <v>1.59985625</v>
      </c>
    </row>
    <row r="460" spans="1:8">
      <c r="A460" s="207"/>
      <c r="B460" s="258"/>
      <c r="C460" s="199"/>
      <c r="D460" s="199"/>
      <c r="E460" s="199"/>
      <c r="F460" s="199"/>
      <c r="G460" s="275" t="str">
        <f t="shared" si="15"/>
        <v>TOTAL UTILIDAD</v>
      </c>
      <c r="H460" s="209">
        <f>SUM(H459:H459)</f>
        <v>1.59985625</v>
      </c>
    </row>
    <row r="461" spans="1:8">
      <c r="A461" s="198" t="s">
        <v>369</v>
      </c>
      <c r="B461" s="256" t="s">
        <v>370</v>
      </c>
      <c r="C461" s="199"/>
      <c r="D461" s="199"/>
      <c r="E461" s="199"/>
      <c r="F461" s="199"/>
      <c r="G461" s="213"/>
      <c r="H461" s="200"/>
    </row>
    <row r="462" spans="1:8">
      <c r="A462" s="212"/>
      <c r="B462" s="259" t="s">
        <v>371</v>
      </c>
      <c r="G462" s="213">
        <f t="shared" si="15"/>
        <v>3.09E-2</v>
      </c>
      <c r="H462" s="211">
        <f>(H438+H444+H448+H452+H457+H460)*G462</f>
        <v>0.78110867047499988</v>
      </c>
    </row>
    <row r="463" spans="1:8">
      <c r="A463" s="207"/>
      <c r="B463" s="258"/>
      <c r="C463" s="199"/>
      <c r="D463" s="199"/>
      <c r="E463" s="199"/>
      <c r="F463" s="199"/>
      <c r="G463" s="208" t="s">
        <v>372</v>
      </c>
      <c r="H463" s="209">
        <f>SUM(H462:H462)</f>
        <v>0.78110867047499988</v>
      </c>
    </row>
    <row r="464" spans="1:8">
      <c r="A464" s="207"/>
      <c r="B464" s="258"/>
      <c r="C464" s="199"/>
      <c r="D464" s="199"/>
      <c r="E464" s="199"/>
      <c r="F464" s="199"/>
      <c r="G464" s="208" t="s">
        <v>373</v>
      </c>
      <c r="H464" s="209">
        <f>ROUND(H438+H444+H448+H452+H457+H460+H463,2)</f>
        <v>26.06</v>
      </c>
    </row>
    <row r="468" spans="1:8" ht="18">
      <c r="C468" s="188" t="s">
        <v>326</v>
      </c>
    </row>
    <row r="469" spans="1:8">
      <c r="C469" s="189" t="str">
        <f>+C424</f>
        <v>PROYECTO: MONTAJE ELECTRICO DE ESR</v>
      </c>
    </row>
    <row r="471" spans="1:8">
      <c r="A471" s="190" t="s">
        <v>377</v>
      </c>
      <c r="B471" s="546" t="str">
        <f>+'COMPUTOS METRICOS'!B40</f>
        <v>Instalacion de paneles y equipos</v>
      </c>
      <c r="C471" s="546"/>
      <c r="D471" s="546"/>
      <c r="E471" s="546"/>
      <c r="F471" s="546"/>
      <c r="G471" s="546"/>
      <c r="H471" s="546"/>
    </row>
    <row r="472" spans="1:8">
      <c r="A472" s="190" t="s">
        <v>328</v>
      </c>
      <c r="B472" s="261" t="s">
        <v>24</v>
      </c>
    </row>
    <row r="473" spans="1:8">
      <c r="A473" s="190" t="s">
        <v>375</v>
      </c>
      <c r="B473" s="253">
        <v>1</v>
      </c>
    </row>
    <row r="474" spans="1:8">
      <c r="A474" s="191" t="s">
        <v>330</v>
      </c>
    </row>
    <row r="476" spans="1:8">
      <c r="A476" s="192"/>
      <c r="B476" s="254"/>
      <c r="C476" s="194" t="s">
        <v>331</v>
      </c>
      <c r="D476" s="194" t="s">
        <v>331</v>
      </c>
      <c r="E476" s="195" t="s">
        <v>332</v>
      </c>
      <c r="F476" s="195" t="s">
        <v>333</v>
      </c>
      <c r="G476" s="195" t="s">
        <v>333</v>
      </c>
      <c r="H476" s="195" t="s">
        <v>334</v>
      </c>
    </row>
    <row r="477" spans="1:8">
      <c r="A477" s="196"/>
      <c r="B477" s="255" t="s">
        <v>1</v>
      </c>
      <c r="C477" s="197" t="s">
        <v>335</v>
      </c>
      <c r="D477" s="197" t="s">
        <v>336</v>
      </c>
      <c r="E477" s="197" t="s">
        <v>337</v>
      </c>
      <c r="F477" s="197" t="s">
        <v>338</v>
      </c>
      <c r="G477" s="197" t="s">
        <v>337</v>
      </c>
      <c r="H477" s="197" t="s">
        <v>339</v>
      </c>
    </row>
    <row r="478" spans="1:8">
      <c r="A478" s="198" t="s">
        <v>340</v>
      </c>
      <c r="B478" s="256" t="s">
        <v>341</v>
      </c>
      <c r="C478" s="199"/>
      <c r="D478" s="199"/>
      <c r="E478" s="199"/>
      <c r="F478" s="199"/>
      <c r="G478" s="199"/>
      <c r="H478" s="200"/>
    </row>
    <row r="479" spans="1:8">
      <c r="A479" s="207"/>
      <c r="B479" s="262" t="s">
        <v>462</v>
      </c>
      <c r="C479" s="203" t="s">
        <v>24</v>
      </c>
      <c r="D479" s="215">
        <v>1</v>
      </c>
      <c r="E479" s="202" t="s">
        <v>331</v>
      </c>
      <c r="F479" s="202" t="s">
        <v>331</v>
      </c>
      <c r="G479" s="211">
        <v>120</v>
      </c>
      <c r="H479" s="211">
        <f>D479*G479</f>
        <v>120</v>
      </c>
    </row>
    <row r="480" spans="1:8">
      <c r="A480" s="207"/>
      <c r="B480" s="262"/>
      <c r="C480" s="203"/>
      <c r="D480" s="215"/>
      <c r="E480" s="202" t="s">
        <v>331</v>
      </c>
      <c r="F480" s="202" t="s">
        <v>331</v>
      </c>
      <c r="G480" s="211"/>
      <c r="H480" s="211">
        <f>D480*G480</f>
        <v>0</v>
      </c>
    </row>
    <row r="481" spans="1:8">
      <c r="A481" s="207"/>
      <c r="B481" s="262"/>
      <c r="C481" s="203"/>
      <c r="D481" s="215"/>
      <c r="E481" s="202" t="s">
        <v>331</v>
      </c>
      <c r="F481" s="202" t="s">
        <v>331</v>
      </c>
      <c r="G481" s="211"/>
      <c r="H481" s="211">
        <f>D481*G481</f>
        <v>0</v>
      </c>
    </row>
    <row r="482" spans="1:8">
      <c r="A482" s="207"/>
      <c r="B482" s="258"/>
      <c r="C482" s="199"/>
      <c r="D482" s="199"/>
      <c r="E482" s="199"/>
      <c r="F482" s="199"/>
      <c r="G482" s="208" t="s">
        <v>342</v>
      </c>
      <c r="H482" s="209">
        <f>SUM(H479:H481)</f>
        <v>120</v>
      </c>
    </row>
    <row r="483" spans="1:8">
      <c r="A483" s="198" t="s">
        <v>343</v>
      </c>
      <c r="B483" s="256" t="s">
        <v>344</v>
      </c>
      <c r="C483" s="199"/>
      <c r="D483" s="199"/>
      <c r="E483" s="199"/>
      <c r="F483" s="199"/>
      <c r="G483" s="199"/>
      <c r="H483" s="200"/>
    </row>
    <row r="484" spans="1:8">
      <c r="A484" s="207"/>
      <c r="B484" s="260" t="s">
        <v>445</v>
      </c>
      <c r="C484" s="202" t="s">
        <v>378</v>
      </c>
      <c r="D484" s="215">
        <v>3</v>
      </c>
      <c r="E484" s="202" t="s">
        <v>331</v>
      </c>
      <c r="F484" s="202" t="s">
        <v>331</v>
      </c>
      <c r="G484" s="211">
        <f>+G440</f>
        <v>39.76</v>
      </c>
      <c r="H484" s="211">
        <f>D484*G484</f>
        <v>119.28</v>
      </c>
    </row>
    <row r="485" spans="1:8">
      <c r="A485" s="207"/>
      <c r="B485" s="260" t="s">
        <v>463</v>
      </c>
      <c r="C485" s="202" t="s">
        <v>378</v>
      </c>
      <c r="D485" s="215">
        <v>3</v>
      </c>
      <c r="E485" s="202"/>
      <c r="F485" s="202"/>
      <c r="G485" s="211">
        <f>+G394</f>
        <v>39.76</v>
      </c>
      <c r="H485" s="211">
        <f>D485*G485</f>
        <v>119.28</v>
      </c>
    </row>
    <row r="486" spans="1:8">
      <c r="A486" s="207"/>
      <c r="B486" s="260" t="s">
        <v>424</v>
      </c>
      <c r="C486" s="202" t="s">
        <v>378</v>
      </c>
      <c r="D486" s="215">
        <v>6</v>
      </c>
      <c r="E486" s="202"/>
      <c r="F486" s="202"/>
      <c r="G486" s="211">
        <f>+G441</f>
        <v>13.75</v>
      </c>
      <c r="H486" s="211">
        <f>D486*G486</f>
        <v>82.5</v>
      </c>
    </row>
    <row r="487" spans="1:8">
      <c r="A487" s="207"/>
      <c r="B487" s="258"/>
      <c r="C487" s="199"/>
      <c r="D487" s="199"/>
      <c r="E487" s="199"/>
      <c r="F487" s="199"/>
      <c r="G487" s="208" t="s">
        <v>347</v>
      </c>
      <c r="H487" s="209">
        <f>SUM(H484:H486)</f>
        <v>321.06</v>
      </c>
    </row>
    <row r="488" spans="1:8">
      <c r="A488" s="212"/>
      <c r="B488" s="259" t="s">
        <v>348</v>
      </c>
      <c r="G488" s="213">
        <f>+G443</f>
        <v>0.1</v>
      </c>
      <c r="H488" s="211">
        <f>SUM(H484:H486)*G488</f>
        <v>32.106000000000002</v>
      </c>
    </row>
    <row r="489" spans="1:8">
      <c r="A489" s="207"/>
      <c r="B489" s="258"/>
      <c r="C489" s="199"/>
      <c r="D489" s="199"/>
      <c r="E489" s="199"/>
      <c r="F489" s="199"/>
      <c r="G489" s="208" t="s">
        <v>349</v>
      </c>
      <c r="H489" s="209">
        <f>SUM(H484:H488)-SUM(H484:H486)</f>
        <v>353.166</v>
      </c>
    </row>
    <row r="490" spans="1:8">
      <c r="A490" s="198" t="s">
        <v>350</v>
      </c>
      <c r="B490" s="256" t="s">
        <v>351</v>
      </c>
      <c r="C490" s="199"/>
      <c r="D490" s="199"/>
      <c r="E490" s="199"/>
      <c r="F490" s="199"/>
      <c r="G490" s="199"/>
      <c r="H490" s="200"/>
    </row>
    <row r="491" spans="1:8">
      <c r="A491" s="207"/>
      <c r="B491" s="260" t="s">
        <v>464</v>
      </c>
      <c r="C491" s="202" t="s">
        <v>346</v>
      </c>
      <c r="D491" s="215">
        <v>1.5</v>
      </c>
      <c r="E491" s="202"/>
      <c r="F491" s="202"/>
      <c r="G491" s="211">
        <v>232</v>
      </c>
      <c r="H491" s="211">
        <f t="shared" ref="H491:H492" si="16">D491*G491</f>
        <v>348</v>
      </c>
    </row>
    <row r="492" spans="1:8">
      <c r="A492" s="207"/>
      <c r="B492" s="260" t="s">
        <v>465</v>
      </c>
      <c r="C492" s="202" t="s">
        <v>346</v>
      </c>
      <c r="D492" s="215">
        <v>7</v>
      </c>
      <c r="E492" s="202"/>
      <c r="F492" s="202"/>
      <c r="G492" s="211">
        <v>25</v>
      </c>
      <c r="H492" s="211">
        <f t="shared" si="16"/>
        <v>175</v>
      </c>
    </row>
    <row r="493" spans="1:8">
      <c r="A493" s="207"/>
      <c r="B493" s="260" t="s">
        <v>331</v>
      </c>
      <c r="C493" s="202" t="s">
        <v>331</v>
      </c>
      <c r="D493" s="215">
        <v>0</v>
      </c>
      <c r="E493" s="213">
        <v>0</v>
      </c>
      <c r="F493" s="211">
        <v>0</v>
      </c>
      <c r="G493" s="211">
        <v>0</v>
      </c>
      <c r="H493" s="211">
        <f>D493*(G493*E493+F493*(1-E493))</f>
        <v>0</v>
      </c>
    </row>
    <row r="494" spans="1:8">
      <c r="A494" s="212"/>
      <c r="B494" s="259" t="s">
        <v>352</v>
      </c>
      <c r="G494" s="213">
        <f>+G447</f>
        <v>0.05</v>
      </c>
      <c r="H494" s="211">
        <f>SUM(H484:H486)*G494*(1+G488)</f>
        <v>17.658300000000004</v>
      </c>
    </row>
    <row r="495" spans="1:8">
      <c r="A495" s="207"/>
      <c r="B495" s="258"/>
      <c r="C495" s="199"/>
      <c r="D495" s="199"/>
      <c r="E495" s="199"/>
      <c r="F495" s="199"/>
      <c r="G495" s="208" t="s">
        <v>353</v>
      </c>
      <c r="H495" s="209">
        <f>SUM(H491:H494)</f>
        <v>540.65830000000005</v>
      </c>
    </row>
    <row r="496" spans="1:8">
      <c r="A496" s="198" t="s">
        <v>354</v>
      </c>
      <c r="B496" s="256" t="s">
        <v>355</v>
      </c>
      <c r="C496" s="199"/>
      <c r="D496" s="199"/>
      <c r="E496" s="199"/>
      <c r="F496" s="199"/>
      <c r="G496" s="199"/>
      <c r="H496" s="200"/>
    </row>
    <row r="497" spans="1:8">
      <c r="A497" s="212"/>
      <c r="B497" s="259" t="s">
        <v>356</v>
      </c>
      <c r="G497" s="213">
        <f>+G450</f>
        <v>0.71179999999999999</v>
      </c>
      <c r="H497" s="211">
        <f>SUM(H484:H486)*G497</f>
        <v>228.530508</v>
      </c>
    </row>
    <row r="498" spans="1:8">
      <c r="A498" s="212"/>
      <c r="B498" s="259" t="s">
        <v>357</v>
      </c>
      <c r="G498" s="213">
        <f t="shared" ref="G498:G509" si="17">+G451</f>
        <v>0.14940000000000001</v>
      </c>
      <c r="H498" s="211">
        <f>SUM(H484:H486)*G498</f>
        <v>47.966363999999999</v>
      </c>
    </row>
    <row r="499" spans="1:8">
      <c r="A499" s="207"/>
      <c r="B499" s="258"/>
      <c r="C499" s="199"/>
      <c r="D499" s="199"/>
      <c r="E499" s="199"/>
      <c r="F499" s="199"/>
      <c r="G499" s="275" t="str">
        <f t="shared" si="17"/>
        <v>TOTAL RECARGOS</v>
      </c>
      <c r="H499" s="209">
        <f>SUM(H497:H498)</f>
        <v>276.496872</v>
      </c>
    </row>
    <row r="500" spans="1:8">
      <c r="A500" s="198" t="s">
        <v>359</v>
      </c>
      <c r="B500" s="256" t="s">
        <v>360</v>
      </c>
      <c r="C500" s="199"/>
      <c r="D500" s="199"/>
      <c r="E500" s="199"/>
      <c r="F500" s="199"/>
      <c r="G500" s="213"/>
      <c r="H500" s="200"/>
    </row>
    <row r="501" spans="1:8">
      <c r="A501" s="212"/>
      <c r="B501" s="259" t="s">
        <v>361</v>
      </c>
      <c r="G501" s="213">
        <f t="shared" si="17"/>
        <v>0.12</v>
      </c>
      <c r="H501" s="211">
        <f>(H482+H489+H495)*G501</f>
        <v>121.65891599999999</v>
      </c>
    </row>
    <row r="502" spans="1:8">
      <c r="A502" s="212"/>
      <c r="B502" s="259" t="s">
        <v>362</v>
      </c>
      <c r="G502" s="213">
        <f t="shared" si="17"/>
        <v>0</v>
      </c>
      <c r="H502" s="211">
        <f>(SUM(H479:H481)+SUM(H484:H486)*(1+G488+G494*(1+G488))+SUM(H493:H493))*G502</f>
        <v>0</v>
      </c>
    </row>
    <row r="503" spans="1:8">
      <c r="A503" s="212"/>
      <c r="B503" s="259" t="s">
        <v>363</v>
      </c>
      <c r="G503" s="213">
        <f t="shared" si="17"/>
        <v>0</v>
      </c>
      <c r="H503" s="211">
        <f>SUM(H479:H481)*G503</f>
        <v>0</v>
      </c>
    </row>
    <row r="504" spans="1:8">
      <c r="A504" s="207"/>
      <c r="B504" s="258"/>
      <c r="C504" s="199"/>
      <c r="D504" s="199"/>
      <c r="E504" s="199"/>
      <c r="F504" s="199"/>
      <c r="G504" s="275" t="str">
        <f t="shared" si="17"/>
        <v>TOTAL GASTOS GENERALES Y ADMINISTRATIVOS</v>
      </c>
      <c r="H504" s="209">
        <f>SUM(H501:H503)</f>
        <v>121.65891599999999</v>
      </c>
    </row>
    <row r="505" spans="1:8">
      <c r="A505" s="198" t="s">
        <v>365</v>
      </c>
      <c r="B505" s="256" t="s">
        <v>366</v>
      </c>
      <c r="C505" s="199"/>
      <c r="D505" s="199"/>
      <c r="E505" s="199"/>
      <c r="F505" s="199"/>
      <c r="G505" s="213"/>
      <c r="H505" s="200"/>
    </row>
    <row r="506" spans="1:8">
      <c r="A506" s="212"/>
      <c r="B506" s="259" t="s">
        <v>367</v>
      </c>
      <c r="G506" s="213">
        <f t="shared" si="17"/>
        <v>0.1</v>
      </c>
      <c r="H506" s="211">
        <f>(H489+H482+H495)*G506</f>
        <v>101.38243</v>
      </c>
    </row>
    <row r="507" spans="1:8">
      <c r="A507" s="207"/>
      <c r="B507" s="258"/>
      <c r="C507" s="199"/>
      <c r="D507" s="199"/>
      <c r="E507" s="199"/>
      <c r="F507" s="199"/>
      <c r="G507" s="275" t="str">
        <f t="shared" si="17"/>
        <v>TOTAL UTILIDAD</v>
      </c>
      <c r="H507" s="209">
        <f>SUM(H506:H506)</f>
        <v>101.38243</v>
      </c>
    </row>
    <row r="508" spans="1:8">
      <c r="A508" s="198" t="s">
        <v>369</v>
      </c>
      <c r="B508" s="256" t="s">
        <v>370</v>
      </c>
      <c r="C508" s="199"/>
      <c r="D508" s="199"/>
      <c r="E508" s="199"/>
      <c r="F508" s="199"/>
      <c r="G508" s="213"/>
      <c r="H508" s="200"/>
    </row>
    <row r="509" spans="1:8">
      <c r="A509" s="212"/>
      <c r="B509" s="259" t="s">
        <v>371</v>
      </c>
      <c r="G509" s="213">
        <f t="shared" si="17"/>
        <v>3.09E-2</v>
      </c>
      <c r="H509" s="211">
        <f>(H482+H489+H495+H499+H504+H507)*G509</f>
        <v>46.762901806199999</v>
      </c>
    </row>
    <row r="510" spans="1:8">
      <c r="A510" s="207"/>
      <c r="B510" s="258"/>
      <c r="C510" s="199"/>
      <c r="D510" s="199"/>
      <c r="E510" s="199"/>
      <c r="F510" s="199"/>
      <c r="G510" s="208" t="s">
        <v>372</v>
      </c>
      <c r="H510" s="209">
        <f>SUM(H509:H509)</f>
        <v>46.762901806199999</v>
      </c>
    </row>
    <row r="511" spans="1:8">
      <c r="A511" s="207"/>
      <c r="B511" s="258"/>
      <c r="C511" s="199"/>
      <c r="D511" s="199"/>
      <c r="E511" s="199"/>
      <c r="F511" s="199"/>
      <c r="G511" s="208" t="s">
        <v>373</v>
      </c>
      <c r="H511" s="209">
        <f>ROUND(H482+H489+H495+H499+H504+H507+H510,2)</f>
        <v>1560.13</v>
      </c>
    </row>
    <row r="515" spans="1:8" ht="18">
      <c r="C515" s="188" t="s">
        <v>326</v>
      </c>
    </row>
    <row r="516" spans="1:8">
      <c r="C516" s="189" t="str">
        <f>+C469</f>
        <v>PROYECTO: MONTAJE ELECTRICO DE ESR</v>
      </c>
    </row>
    <row r="518" spans="1:8" ht="14.25" customHeight="1">
      <c r="A518" s="190" t="s">
        <v>382</v>
      </c>
      <c r="B518" s="585" t="str">
        <f>+'COMPUTOS METRICOS'!B41</f>
        <v>Instalacion y provision de Iluminacion de Sala de Control</v>
      </c>
      <c r="C518" s="585"/>
      <c r="D518" s="585"/>
    </row>
    <row r="519" spans="1:8">
      <c r="A519" s="190" t="s">
        <v>328</v>
      </c>
      <c r="B519" s="268" t="s">
        <v>24</v>
      </c>
    </row>
    <row r="520" spans="1:8">
      <c r="A520" s="190" t="s">
        <v>375</v>
      </c>
      <c r="B520" s="268">
        <v>1</v>
      </c>
    </row>
    <row r="521" spans="1:8">
      <c r="A521" s="191" t="s">
        <v>330</v>
      </c>
    </row>
    <row r="523" spans="1:8">
      <c r="A523" s="192"/>
      <c r="B523" s="254"/>
      <c r="C523" s="194" t="s">
        <v>331</v>
      </c>
      <c r="D523" s="194" t="s">
        <v>331</v>
      </c>
      <c r="E523" s="195" t="s">
        <v>332</v>
      </c>
      <c r="F523" s="195" t="s">
        <v>333</v>
      </c>
      <c r="G523" s="195" t="s">
        <v>333</v>
      </c>
      <c r="H523" s="195" t="s">
        <v>334</v>
      </c>
    </row>
    <row r="524" spans="1:8">
      <c r="A524" s="196"/>
      <c r="B524" s="255" t="s">
        <v>1</v>
      </c>
      <c r="C524" s="197" t="s">
        <v>335</v>
      </c>
      <c r="D524" s="197" t="s">
        <v>336</v>
      </c>
      <c r="E524" s="197" t="s">
        <v>337</v>
      </c>
      <c r="F524" s="197" t="s">
        <v>338</v>
      </c>
      <c r="G524" s="197" t="s">
        <v>337</v>
      </c>
      <c r="H524" s="197" t="s">
        <v>339</v>
      </c>
    </row>
    <row r="525" spans="1:8">
      <c r="A525" s="198" t="s">
        <v>340</v>
      </c>
      <c r="B525" s="256" t="s">
        <v>341</v>
      </c>
      <c r="C525" s="199"/>
      <c r="D525" s="199"/>
      <c r="E525" s="199"/>
      <c r="F525" s="199"/>
      <c r="G525" s="199"/>
      <c r="H525" s="200"/>
    </row>
    <row r="526" spans="1:8" ht="27" customHeight="1">
      <c r="A526" s="204"/>
      <c r="B526" s="206" t="s">
        <v>466</v>
      </c>
      <c r="C526" s="202" t="s">
        <v>24</v>
      </c>
      <c r="D526" s="215">
        <v>1</v>
      </c>
      <c r="E526" s="202" t="s">
        <v>331</v>
      </c>
      <c r="F526" s="202" t="s">
        <v>331</v>
      </c>
      <c r="G526" s="211">
        <f>624</f>
        <v>624</v>
      </c>
      <c r="H526" s="211">
        <f>D526*G526</f>
        <v>624</v>
      </c>
    </row>
    <row r="527" spans="1:8">
      <c r="A527" s="204"/>
      <c r="B527" s="206" t="s">
        <v>467</v>
      </c>
      <c r="C527" s="202" t="s">
        <v>24</v>
      </c>
      <c r="D527" s="215">
        <v>2</v>
      </c>
      <c r="E527" s="202" t="s">
        <v>331</v>
      </c>
      <c r="F527" s="202" t="s">
        <v>331</v>
      </c>
      <c r="G527" s="211">
        <v>40</v>
      </c>
      <c r="H527" s="211">
        <f>D527*G527</f>
        <v>80</v>
      </c>
    </row>
    <row r="528" spans="1:8">
      <c r="A528" s="204"/>
      <c r="B528" s="206"/>
      <c r="C528" s="202"/>
      <c r="D528" s="215"/>
      <c r="E528" s="202"/>
      <c r="F528" s="202"/>
      <c r="G528" s="211"/>
      <c r="H528" s="211">
        <f>D528*G528</f>
        <v>0</v>
      </c>
    </row>
    <row r="529" spans="1:8">
      <c r="A529" s="207"/>
      <c r="B529" s="258"/>
      <c r="C529" s="199"/>
      <c r="D529" s="199"/>
      <c r="E529" s="199"/>
      <c r="F529" s="199"/>
      <c r="G529" s="208" t="s">
        <v>342</v>
      </c>
      <c r="H529" s="209">
        <f>SUM(H526:H528)</f>
        <v>704</v>
      </c>
    </row>
    <row r="530" spans="1:8">
      <c r="A530" s="198" t="s">
        <v>343</v>
      </c>
      <c r="B530" s="256" t="s">
        <v>344</v>
      </c>
      <c r="C530" s="199"/>
      <c r="D530" s="199"/>
      <c r="E530" s="199"/>
      <c r="F530" s="199"/>
      <c r="G530" s="199"/>
      <c r="H530" s="200"/>
    </row>
    <row r="531" spans="1:8">
      <c r="A531" s="207"/>
      <c r="B531" s="260" t="s">
        <v>445</v>
      </c>
      <c r="C531" s="202" t="s">
        <v>378</v>
      </c>
      <c r="D531" s="215">
        <v>2</v>
      </c>
      <c r="E531" s="202" t="s">
        <v>331</v>
      </c>
      <c r="F531" s="202" t="s">
        <v>331</v>
      </c>
      <c r="G531" s="211">
        <f>+G484</f>
        <v>39.76</v>
      </c>
      <c r="H531" s="211">
        <f>D531*G531</f>
        <v>79.52</v>
      </c>
    </row>
    <row r="532" spans="1:8">
      <c r="A532" s="207"/>
      <c r="B532" s="260" t="s">
        <v>424</v>
      </c>
      <c r="C532" s="202" t="s">
        <v>378</v>
      </c>
      <c r="D532" s="215">
        <v>2</v>
      </c>
      <c r="E532" s="202" t="s">
        <v>331</v>
      </c>
      <c r="F532" s="202" t="s">
        <v>331</v>
      </c>
      <c r="G532" s="211">
        <f>+G486</f>
        <v>13.75</v>
      </c>
      <c r="H532" s="211">
        <f>D532*G532</f>
        <v>27.5</v>
      </c>
    </row>
    <row r="533" spans="1:8">
      <c r="A533" s="207"/>
      <c r="B533" s="258"/>
      <c r="C533" s="199"/>
      <c r="D533" s="199"/>
      <c r="E533" s="199"/>
      <c r="F533" s="199"/>
      <c r="G533" s="208" t="s">
        <v>347</v>
      </c>
      <c r="H533" s="209">
        <f>SUM(H531:H532)</f>
        <v>107.02</v>
      </c>
    </row>
    <row r="534" spans="1:8">
      <c r="A534" s="212"/>
      <c r="B534" s="259" t="s">
        <v>348</v>
      </c>
      <c r="G534" s="213">
        <f>+G488</f>
        <v>0.1</v>
      </c>
      <c r="H534" s="211">
        <f>SUM(H531:H532)*G534</f>
        <v>10.702</v>
      </c>
    </row>
    <row r="535" spans="1:8">
      <c r="A535" s="207"/>
      <c r="B535" s="258"/>
      <c r="C535" s="199"/>
      <c r="D535" s="199"/>
      <c r="E535" s="199"/>
      <c r="F535" s="199"/>
      <c r="G535" s="208" t="s">
        <v>349</v>
      </c>
      <c r="H535" s="209">
        <f>SUM(H531:H534)-SUM(H531:H532)</f>
        <v>117.72199999999999</v>
      </c>
    </row>
    <row r="536" spans="1:8">
      <c r="A536" s="198" t="s">
        <v>350</v>
      </c>
      <c r="B536" s="256" t="s">
        <v>351</v>
      </c>
      <c r="C536" s="199"/>
      <c r="D536" s="199"/>
      <c r="E536" s="199"/>
      <c r="F536" s="199"/>
      <c r="G536" s="199"/>
      <c r="H536" s="200"/>
    </row>
    <row r="537" spans="1:8">
      <c r="A537" s="212"/>
      <c r="B537" s="270"/>
      <c r="C537" s="227"/>
      <c r="D537" s="228"/>
      <c r="E537" s="229"/>
      <c r="F537" s="230"/>
      <c r="G537" s="211"/>
      <c r="H537" s="211"/>
    </row>
    <row r="538" spans="1:8">
      <c r="A538" s="212"/>
      <c r="B538" s="259" t="s">
        <v>352</v>
      </c>
      <c r="G538" s="213">
        <f>+G494</f>
        <v>0.05</v>
      </c>
      <c r="H538" s="211">
        <f>SUM(H531:H532)*G538</f>
        <v>5.351</v>
      </c>
    </row>
    <row r="539" spans="1:8">
      <c r="A539" s="207"/>
      <c r="B539" s="258"/>
      <c r="C539" s="199"/>
      <c r="D539" s="199"/>
      <c r="E539" s="199"/>
      <c r="F539" s="199"/>
      <c r="G539" s="208" t="s">
        <v>353</v>
      </c>
      <c r="H539" s="209">
        <f>SUM(H537:H538)</f>
        <v>5.351</v>
      </c>
    </row>
    <row r="540" spans="1:8">
      <c r="A540" s="198" t="s">
        <v>354</v>
      </c>
      <c r="B540" s="256" t="s">
        <v>355</v>
      </c>
      <c r="C540" s="199"/>
      <c r="D540" s="199"/>
      <c r="E540" s="199"/>
      <c r="F540" s="199"/>
      <c r="G540" s="199"/>
      <c r="H540" s="200"/>
    </row>
    <row r="541" spans="1:8">
      <c r="A541" s="212"/>
      <c r="B541" s="259" t="s">
        <v>356</v>
      </c>
      <c r="G541" s="213">
        <f>+G497</f>
        <v>0.71179999999999999</v>
      </c>
      <c r="H541" s="211">
        <f>SUM(H531:H532)*G541</f>
        <v>76.176835999999994</v>
      </c>
    </row>
    <row r="542" spans="1:8">
      <c r="A542" s="212"/>
      <c r="B542" s="259" t="s">
        <v>357</v>
      </c>
      <c r="G542" s="213">
        <f t="shared" ref="G542:G553" si="18">+G498</f>
        <v>0.14940000000000001</v>
      </c>
      <c r="H542" s="211">
        <f>SUM(H531:H532)*G542</f>
        <v>15.988788</v>
      </c>
    </row>
    <row r="543" spans="1:8">
      <c r="A543" s="207"/>
      <c r="B543" s="258"/>
      <c r="C543" s="199"/>
      <c r="D543" s="199"/>
      <c r="E543" s="199"/>
      <c r="F543" s="199"/>
      <c r="G543" s="275" t="str">
        <f t="shared" si="18"/>
        <v>TOTAL RECARGOS</v>
      </c>
      <c r="H543" s="209">
        <f>SUM(H541:H542)</f>
        <v>92.165623999999994</v>
      </c>
    </row>
    <row r="544" spans="1:8">
      <c r="A544" s="198" t="s">
        <v>359</v>
      </c>
      <c r="B544" s="256" t="s">
        <v>360</v>
      </c>
      <c r="C544" s="199"/>
      <c r="D544" s="199"/>
      <c r="E544" s="199"/>
      <c r="F544" s="199"/>
      <c r="G544" s="213"/>
      <c r="H544" s="200"/>
    </row>
    <row r="545" spans="1:8">
      <c r="A545" s="212"/>
      <c r="B545" s="259" t="s">
        <v>361</v>
      </c>
      <c r="G545" s="213">
        <f t="shared" si="18"/>
        <v>0.12</v>
      </c>
      <c r="H545" s="211">
        <f>(H529+H535+H539)*G545</f>
        <v>99.24875999999999</v>
      </c>
    </row>
    <row r="546" spans="1:8">
      <c r="A546" s="212"/>
      <c r="B546" s="259" t="s">
        <v>362</v>
      </c>
      <c r="G546" s="213">
        <f t="shared" si="18"/>
        <v>0</v>
      </c>
      <c r="H546" s="211">
        <f>(H529+H535+H539)*G546</f>
        <v>0</v>
      </c>
    </row>
    <row r="547" spans="1:8">
      <c r="A547" s="212"/>
      <c r="B547" s="259" t="s">
        <v>363</v>
      </c>
      <c r="G547" s="213">
        <f t="shared" si="18"/>
        <v>0</v>
      </c>
      <c r="H547" s="211">
        <f>(H529+H535+H539)*G547</f>
        <v>0</v>
      </c>
    </row>
    <row r="548" spans="1:8">
      <c r="A548" s="207"/>
      <c r="B548" s="258"/>
      <c r="C548" s="199"/>
      <c r="D548" s="199"/>
      <c r="E548" s="199"/>
      <c r="F548" s="199"/>
      <c r="G548" s="275" t="str">
        <f t="shared" si="18"/>
        <v>TOTAL GASTOS GENERALES Y ADMINISTRATIVOS</v>
      </c>
      <c r="H548" s="209">
        <f>SUM(H545:H547)</f>
        <v>99.24875999999999</v>
      </c>
    </row>
    <row r="549" spans="1:8">
      <c r="A549" s="198" t="s">
        <v>365</v>
      </c>
      <c r="B549" s="256" t="s">
        <v>366</v>
      </c>
      <c r="C549" s="199"/>
      <c r="D549" s="199"/>
      <c r="E549" s="199"/>
      <c r="F549" s="199"/>
      <c r="G549" s="213"/>
      <c r="H549" s="200"/>
    </row>
    <row r="550" spans="1:8">
      <c r="A550" s="212"/>
      <c r="B550" s="259" t="s">
        <v>367</v>
      </c>
      <c r="G550" s="213">
        <f t="shared" si="18"/>
        <v>0.1</v>
      </c>
      <c r="H550" s="211">
        <f>(H529+H535+H539)*G550</f>
        <v>82.707300000000004</v>
      </c>
    </row>
    <row r="551" spans="1:8">
      <c r="A551" s="207"/>
      <c r="B551" s="258"/>
      <c r="C551" s="199"/>
      <c r="D551" s="199"/>
      <c r="E551" s="199"/>
      <c r="F551" s="199"/>
      <c r="G551" s="275" t="str">
        <f t="shared" si="18"/>
        <v>TOTAL UTILIDAD</v>
      </c>
      <c r="H551" s="209">
        <f>SUM(H550:H550)</f>
        <v>82.707300000000004</v>
      </c>
    </row>
    <row r="552" spans="1:8">
      <c r="A552" s="198" t="s">
        <v>369</v>
      </c>
      <c r="B552" s="256" t="s">
        <v>370</v>
      </c>
      <c r="C552" s="199"/>
      <c r="D552" s="199"/>
      <c r="E552" s="199"/>
      <c r="F552" s="199"/>
      <c r="G552" s="213"/>
      <c r="H552" s="200"/>
    </row>
    <row r="553" spans="1:8">
      <c r="A553" s="212"/>
      <c r="B553" s="259" t="s">
        <v>371</v>
      </c>
      <c r="G553" s="213">
        <f t="shared" si="18"/>
        <v>3.09E-2</v>
      </c>
      <c r="H553" s="211">
        <f>(H529+H535+H539+H543+H548+H551)*G553</f>
        <v>34.026915735599992</v>
      </c>
    </row>
    <row r="554" spans="1:8">
      <c r="A554" s="207"/>
      <c r="B554" s="258"/>
      <c r="C554" s="199"/>
      <c r="D554" s="199"/>
      <c r="E554" s="199"/>
      <c r="F554" s="199"/>
      <c r="G554" s="208" t="s">
        <v>372</v>
      </c>
      <c r="H554" s="209">
        <f>SUM(H553:H553)</f>
        <v>34.026915735599992</v>
      </c>
    </row>
    <row r="555" spans="1:8">
      <c r="A555" s="207"/>
      <c r="B555" s="258"/>
      <c r="C555" s="199"/>
      <c r="D555" s="199"/>
      <c r="E555" s="199"/>
      <c r="F555" s="199"/>
      <c r="G555" s="208" t="s">
        <v>373</v>
      </c>
      <c r="H555" s="209">
        <f>ROUND(H529+H535+H539+H543+H548+H551+H554,2)</f>
        <v>1135.22</v>
      </c>
    </row>
    <row r="559" spans="1:8" ht="18">
      <c r="C559" s="188" t="s">
        <v>326</v>
      </c>
    </row>
    <row r="560" spans="1:8">
      <c r="C560" s="189" t="str">
        <f>+C516</f>
        <v>PROYECTO: MONTAJE ELECTRICO DE ESR</v>
      </c>
    </row>
    <row r="562" spans="1:8">
      <c r="A562" s="190" t="s">
        <v>383</v>
      </c>
      <c r="B562" s="586" t="str">
        <f>+'COMPUTOS METRICOS'!B42</f>
        <v>Instalacion y provision de iluminacion dentro cubeto</v>
      </c>
      <c r="C562" s="586"/>
      <c r="D562" s="586"/>
    </row>
    <row r="563" spans="1:8">
      <c r="A563" s="190" t="s">
        <v>328</v>
      </c>
      <c r="B563" s="268" t="s">
        <v>24</v>
      </c>
    </row>
    <row r="564" spans="1:8">
      <c r="A564" s="190" t="s">
        <v>375</v>
      </c>
      <c r="B564" s="268">
        <v>1</v>
      </c>
    </row>
    <row r="565" spans="1:8">
      <c r="A565" s="191" t="s">
        <v>330</v>
      </c>
    </row>
    <row r="567" spans="1:8">
      <c r="A567" s="192"/>
      <c r="B567" s="254"/>
      <c r="C567" s="194" t="s">
        <v>331</v>
      </c>
      <c r="D567" s="194" t="s">
        <v>331</v>
      </c>
      <c r="E567" s="195" t="s">
        <v>332</v>
      </c>
      <c r="F567" s="195" t="s">
        <v>333</v>
      </c>
      <c r="G567" s="195" t="s">
        <v>333</v>
      </c>
      <c r="H567" s="195" t="s">
        <v>334</v>
      </c>
    </row>
    <row r="568" spans="1:8">
      <c r="A568" s="196"/>
      <c r="B568" s="255" t="s">
        <v>1</v>
      </c>
      <c r="C568" s="197" t="s">
        <v>335</v>
      </c>
      <c r="D568" s="197" t="s">
        <v>336</v>
      </c>
      <c r="E568" s="197" t="s">
        <v>337</v>
      </c>
      <c r="F568" s="197" t="s">
        <v>338</v>
      </c>
      <c r="G568" s="197" t="s">
        <v>337</v>
      </c>
      <c r="H568" s="197" t="s">
        <v>339</v>
      </c>
    </row>
    <row r="569" spans="1:8">
      <c r="A569" s="198" t="s">
        <v>340</v>
      </c>
      <c r="B569" s="256" t="s">
        <v>341</v>
      </c>
      <c r="C569" s="199"/>
      <c r="D569" s="199"/>
      <c r="E569" s="199"/>
      <c r="F569" s="199"/>
      <c r="G569" s="199"/>
      <c r="H569" s="200"/>
    </row>
    <row r="570" spans="1:8" ht="33.75">
      <c r="A570" s="204"/>
      <c r="B570" s="410" t="s">
        <v>468</v>
      </c>
      <c r="C570" s="411" t="s">
        <v>24</v>
      </c>
      <c r="D570" s="412">
        <v>1</v>
      </c>
      <c r="E570" s="411" t="s">
        <v>331</v>
      </c>
      <c r="F570" s="411" t="s">
        <v>331</v>
      </c>
      <c r="G570" s="413">
        <v>4194.37</v>
      </c>
      <c r="H570" s="413">
        <f>D570*G570</f>
        <v>4194.37</v>
      </c>
    </row>
    <row r="571" spans="1:8">
      <c r="A571" s="204"/>
      <c r="B571" s="206" t="s">
        <v>469</v>
      </c>
      <c r="C571" s="202" t="s">
        <v>24</v>
      </c>
      <c r="D571" s="215">
        <v>2</v>
      </c>
      <c r="E571" s="202" t="s">
        <v>331</v>
      </c>
      <c r="F571" s="202" t="s">
        <v>331</v>
      </c>
      <c r="G571" s="211">
        <v>45</v>
      </c>
      <c r="H571" s="211">
        <f>D571*G571</f>
        <v>90</v>
      </c>
    </row>
    <row r="572" spans="1:8">
      <c r="A572" s="204"/>
      <c r="B572" s="206" t="s">
        <v>470</v>
      </c>
      <c r="C572" s="202" t="s">
        <v>24</v>
      </c>
      <c r="D572" s="215">
        <v>1</v>
      </c>
      <c r="E572" s="202"/>
      <c r="F572" s="202"/>
      <c r="G572" s="211">
        <v>450</v>
      </c>
      <c r="H572" s="211">
        <f>D572*G572</f>
        <v>450</v>
      </c>
    </row>
    <row r="573" spans="1:8">
      <c r="A573" s="204"/>
      <c r="B573" s="206"/>
      <c r="C573" s="202"/>
      <c r="D573" s="215"/>
      <c r="E573" s="202"/>
      <c r="F573" s="202"/>
      <c r="G573" s="211"/>
      <c r="H573" s="211">
        <f>D573*G573</f>
        <v>0</v>
      </c>
    </row>
    <row r="574" spans="1:8">
      <c r="A574" s="207"/>
      <c r="B574" s="258"/>
      <c r="C574" s="199"/>
      <c r="D574" s="199"/>
      <c r="E574" s="199"/>
      <c r="F574" s="199"/>
      <c r="G574" s="208" t="s">
        <v>342</v>
      </c>
      <c r="H574" s="209">
        <f>SUM(H570:H573)</f>
        <v>4734.37</v>
      </c>
    </row>
    <row r="575" spans="1:8">
      <c r="A575" s="198" t="s">
        <v>343</v>
      </c>
      <c r="B575" s="256" t="s">
        <v>344</v>
      </c>
      <c r="C575" s="199"/>
      <c r="D575" s="199"/>
      <c r="E575" s="199"/>
      <c r="F575" s="199"/>
      <c r="G575" s="199"/>
      <c r="H575" s="200"/>
    </row>
    <row r="576" spans="1:8">
      <c r="A576" s="207"/>
      <c r="B576" s="260" t="s">
        <v>445</v>
      </c>
      <c r="C576" s="202" t="s">
        <v>378</v>
      </c>
      <c r="D576" s="215">
        <v>3</v>
      </c>
      <c r="E576" s="202" t="s">
        <v>331</v>
      </c>
      <c r="F576" s="202" t="s">
        <v>331</v>
      </c>
      <c r="G576" s="211">
        <f>+G531</f>
        <v>39.76</v>
      </c>
      <c r="H576" s="211">
        <f>D576*G576</f>
        <v>119.28</v>
      </c>
    </row>
    <row r="577" spans="1:8">
      <c r="A577" s="207"/>
      <c r="B577" s="260" t="s">
        <v>424</v>
      </c>
      <c r="C577" s="202" t="s">
        <v>378</v>
      </c>
      <c r="D577" s="215">
        <v>3</v>
      </c>
      <c r="E577" s="202" t="s">
        <v>331</v>
      </c>
      <c r="F577" s="202" t="s">
        <v>331</v>
      </c>
      <c r="G577" s="211">
        <f>+G532</f>
        <v>13.75</v>
      </c>
      <c r="H577" s="211">
        <f t="shared" ref="H577:H578" si="19">D577*G577</f>
        <v>41.25</v>
      </c>
    </row>
    <row r="578" spans="1:8">
      <c r="A578" s="207"/>
      <c r="B578" s="260" t="s">
        <v>449</v>
      </c>
      <c r="C578" s="214" t="s">
        <v>378</v>
      </c>
      <c r="D578" s="222">
        <v>0.5</v>
      </c>
      <c r="E578" s="214"/>
      <c r="F578" s="214"/>
      <c r="G578" s="223">
        <f>+G576</f>
        <v>39.76</v>
      </c>
      <c r="H578" s="211">
        <f t="shared" si="19"/>
        <v>19.88</v>
      </c>
    </row>
    <row r="579" spans="1:8">
      <c r="A579" s="207"/>
      <c r="B579" s="258"/>
      <c r="C579" s="199"/>
      <c r="D579" s="199"/>
      <c r="E579" s="199"/>
      <c r="F579" s="199"/>
      <c r="G579" s="208" t="s">
        <v>347</v>
      </c>
      <c r="H579" s="209">
        <f>SUM(H576:H578)</f>
        <v>180.41</v>
      </c>
    </row>
    <row r="580" spans="1:8">
      <c r="A580" s="212"/>
      <c r="B580" s="259" t="s">
        <v>348</v>
      </c>
      <c r="G580" s="213">
        <f>+G534</f>
        <v>0.1</v>
      </c>
      <c r="H580" s="211">
        <f>SUM(H576:H577)*G580</f>
        <v>16.053000000000001</v>
      </c>
    </row>
    <row r="581" spans="1:8">
      <c r="A581" s="207"/>
      <c r="B581" s="258"/>
      <c r="C581" s="199"/>
      <c r="D581" s="199"/>
      <c r="E581" s="199"/>
      <c r="F581" s="199"/>
      <c r="G581" s="208" t="s">
        <v>349</v>
      </c>
      <c r="H581" s="209">
        <f>SUM(H576:H580)-SUM(H576:H577)</f>
        <v>216.34299999999999</v>
      </c>
    </row>
    <row r="582" spans="1:8">
      <c r="A582" s="198" t="s">
        <v>350</v>
      </c>
      <c r="B582" s="256" t="s">
        <v>351</v>
      </c>
      <c r="C582" s="199"/>
      <c r="D582" s="199"/>
      <c r="E582" s="199"/>
      <c r="F582" s="199"/>
      <c r="G582" s="199"/>
      <c r="H582" s="200"/>
    </row>
    <row r="583" spans="1:8">
      <c r="A583" s="207"/>
      <c r="B583" s="260" t="s">
        <v>443</v>
      </c>
      <c r="C583" s="214" t="s">
        <v>346</v>
      </c>
      <c r="D583" s="222">
        <v>0.5</v>
      </c>
      <c r="E583" s="213"/>
      <c r="F583" s="211"/>
      <c r="G583" s="211">
        <f>+G268</f>
        <v>45.23</v>
      </c>
      <c r="H583" s="211">
        <f>D583*G583</f>
        <v>22.614999999999998</v>
      </c>
    </row>
    <row r="584" spans="1:8">
      <c r="A584" s="207"/>
      <c r="B584" s="259" t="s">
        <v>352</v>
      </c>
      <c r="G584" s="213">
        <f>+G538</f>
        <v>0.05</v>
      </c>
      <c r="H584" s="211">
        <f>+G584*(H579)</f>
        <v>9.0205000000000002</v>
      </c>
    </row>
    <row r="585" spans="1:8">
      <c r="A585" s="207"/>
      <c r="B585" s="258"/>
      <c r="C585" s="199"/>
      <c r="D585" s="199"/>
      <c r="E585" s="199"/>
      <c r="F585" s="199"/>
      <c r="G585" s="208" t="s">
        <v>353</v>
      </c>
      <c r="H585" s="209">
        <f>SUM(H583:H584)</f>
        <v>31.6355</v>
      </c>
    </row>
    <row r="586" spans="1:8">
      <c r="A586" s="198" t="s">
        <v>354</v>
      </c>
      <c r="B586" s="256" t="s">
        <v>355</v>
      </c>
      <c r="C586" s="199"/>
      <c r="D586" s="199"/>
      <c r="E586" s="199"/>
      <c r="F586" s="199"/>
      <c r="G586" s="199"/>
      <c r="H586" s="200"/>
    </row>
    <row r="587" spans="1:8">
      <c r="A587" s="212"/>
      <c r="B587" s="259" t="s">
        <v>356</v>
      </c>
      <c r="G587" s="213">
        <f>+G541</f>
        <v>0.71179999999999999</v>
      </c>
      <c r="H587" s="211">
        <f>SUM(H576:H577)*G587</f>
        <v>114.265254</v>
      </c>
    </row>
    <row r="588" spans="1:8">
      <c r="A588" s="212"/>
      <c r="B588" s="259" t="s">
        <v>357</v>
      </c>
      <c r="G588" s="213">
        <f t="shared" ref="G588:G599" si="20">+G542</f>
        <v>0.14940000000000001</v>
      </c>
      <c r="H588" s="211">
        <f>SUM(H576:H577)*G588</f>
        <v>23.983181999999999</v>
      </c>
    </row>
    <row r="589" spans="1:8">
      <c r="A589" s="207"/>
      <c r="B589" s="258"/>
      <c r="C589" s="199"/>
      <c r="D589" s="199"/>
      <c r="E589" s="199"/>
      <c r="F589" s="199"/>
      <c r="G589" s="275" t="str">
        <f t="shared" si="20"/>
        <v>TOTAL RECARGOS</v>
      </c>
      <c r="H589" s="209">
        <f>SUM(H587:H588)</f>
        <v>138.248436</v>
      </c>
    </row>
    <row r="590" spans="1:8">
      <c r="A590" s="198" t="s">
        <v>359</v>
      </c>
      <c r="B590" s="256" t="s">
        <v>360</v>
      </c>
      <c r="C590" s="199"/>
      <c r="D590" s="199"/>
      <c r="E590" s="199"/>
      <c r="F590" s="199"/>
      <c r="G590" s="213"/>
      <c r="H590" s="200"/>
    </row>
    <row r="591" spans="1:8">
      <c r="A591" s="212"/>
      <c r="B591" s="259" t="s">
        <v>361</v>
      </c>
      <c r="G591" s="213">
        <f t="shared" si="20"/>
        <v>0.12</v>
      </c>
      <c r="H591" s="211">
        <f>(H574+H581+H585)*G591</f>
        <v>597.88181999999995</v>
      </c>
    </row>
    <row r="592" spans="1:8">
      <c r="A592" s="212"/>
      <c r="B592" s="259" t="s">
        <v>362</v>
      </c>
      <c r="G592" s="213">
        <f t="shared" si="20"/>
        <v>0</v>
      </c>
      <c r="H592" s="211">
        <f>(H574+H581+H585)*G592</f>
        <v>0</v>
      </c>
    </row>
    <row r="593" spans="1:8">
      <c r="A593" s="212"/>
      <c r="B593" s="259" t="s">
        <v>363</v>
      </c>
      <c r="G593" s="213">
        <f t="shared" si="20"/>
        <v>0</v>
      </c>
      <c r="H593" s="211">
        <f>(H574+H581+H585)*G593</f>
        <v>0</v>
      </c>
    </row>
    <row r="594" spans="1:8">
      <c r="A594" s="207"/>
      <c r="B594" s="258"/>
      <c r="C594" s="199"/>
      <c r="D594" s="199"/>
      <c r="E594" s="199"/>
      <c r="F594" s="199"/>
      <c r="G594" s="275" t="str">
        <f t="shared" si="20"/>
        <v>TOTAL GASTOS GENERALES Y ADMINISTRATIVOS</v>
      </c>
      <c r="H594" s="209">
        <f>SUM(H591:H593)</f>
        <v>597.88181999999995</v>
      </c>
    </row>
    <row r="595" spans="1:8">
      <c r="A595" s="198" t="s">
        <v>365</v>
      </c>
      <c r="B595" s="256" t="s">
        <v>366</v>
      </c>
      <c r="C595" s="199"/>
      <c r="D595" s="199"/>
      <c r="E595" s="199"/>
      <c r="F595" s="199"/>
      <c r="G595" s="213"/>
      <c r="H595" s="200"/>
    </row>
    <row r="596" spans="1:8">
      <c r="A596" s="212"/>
      <c r="B596" s="259" t="s">
        <v>367</v>
      </c>
      <c r="G596" s="213">
        <f t="shared" si="20"/>
        <v>0.1</v>
      </c>
      <c r="H596" s="211">
        <f>(H574+H581+H585)*G596</f>
        <v>498.23485000000005</v>
      </c>
    </row>
    <row r="597" spans="1:8">
      <c r="A597" s="207"/>
      <c r="B597" s="258"/>
      <c r="C597" s="199"/>
      <c r="D597" s="199"/>
      <c r="E597" s="199"/>
      <c r="F597" s="199"/>
      <c r="G597" s="275" t="str">
        <f t="shared" si="20"/>
        <v>TOTAL UTILIDAD</v>
      </c>
      <c r="H597" s="209">
        <f>SUM(H596:H596)</f>
        <v>498.23485000000005</v>
      </c>
    </row>
    <row r="598" spans="1:8">
      <c r="A598" s="198" t="s">
        <v>369</v>
      </c>
      <c r="B598" s="256" t="s">
        <v>370</v>
      </c>
      <c r="C598" s="199"/>
      <c r="D598" s="199"/>
      <c r="E598" s="199"/>
      <c r="F598" s="199"/>
      <c r="G598" s="213"/>
      <c r="H598" s="200"/>
    </row>
    <row r="599" spans="1:8">
      <c r="A599" s="212"/>
      <c r="B599" s="259" t="s">
        <v>371</v>
      </c>
      <c r="G599" s="213">
        <f t="shared" si="20"/>
        <v>3.09E-2</v>
      </c>
      <c r="H599" s="211">
        <f>(H574+H581+H585+H589+H594+H597)*G599</f>
        <v>192.09645042539998</v>
      </c>
    </row>
    <row r="600" spans="1:8">
      <c r="A600" s="207"/>
      <c r="B600" s="258"/>
      <c r="C600" s="199"/>
      <c r="D600" s="199"/>
      <c r="E600" s="199"/>
      <c r="F600" s="199"/>
      <c r="G600" s="208" t="s">
        <v>372</v>
      </c>
      <c r="H600" s="209">
        <f>SUM(H599:H599)</f>
        <v>192.09645042539998</v>
      </c>
    </row>
    <row r="601" spans="1:8">
      <c r="A601" s="207"/>
      <c r="B601" s="258"/>
      <c r="C601" s="199"/>
      <c r="D601" s="199"/>
      <c r="E601" s="199"/>
      <c r="F601" s="199"/>
      <c r="G601" s="208" t="s">
        <v>373</v>
      </c>
      <c r="H601" s="209">
        <f>ROUND(H574+H581+H585+H589+H594+H597+H600,2)</f>
        <v>6408.81</v>
      </c>
    </row>
    <row r="605" spans="1:8" ht="18">
      <c r="C605" s="188" t="s">
        <v>326</v>
      </c>
    </row>
    <row r="606" spans="1:8">
      <c r="C606" s="189" t="str">
        <f>+C560</f>
        <v>PROYECTO: MONTAJE ELECTRICO DE ESR</v>
      </c>
    </row>
    <row r="608" spans="1:8">
      <c r="A608" s="190" t="s">
        <v>384</v>
      </c>
      <c r="B608" s="585" t="str">
        <f>+'COMPUTOS METRICOS'!B43</f>
        <v>Instalacion y provision de luminarias viales</v>
      </c>
      <c r="C608" s="585"/>
      <c r="D608" s="585"/>
    </row>
    <row r="609" spans="1:8">
      <c r="A609" s="190" t="s">
        <v>328</v>
      </c>
      <c r="B609" s="268" t="s">
        <v>24</v>
      </c>
    </row>
    <row r="610" spans="1:8">
      <c r="A610" s="190" t="s">
        <v>375</v>
      </c>
      <c r="B610" s="269">
        <v>1</v>
      </c>
    </row>
    <row r="611" spans="1:8">
      <c r="A611" s="191" t="s">
        <v>330</v>
      </c>
    </row>
    <row r="613" spans="1:8">
      <c r="A613" s="192"/>
      <c r="B613" s="254"/>
      <c r="C613" s="194" t="s">
        <v>331</v>
      </c>
      <c r="D613" s="194" t="s">
        <v>331</v>
      </c>
      <c r="E613" s="195" t="s">
        <v>332</v>
      </c>
      <c r="F613" s="195" t="s">
        <v>333</v>
      </c>
      <c r="G613" s="195" t="s">
        <v>333</v>
      </c>
      <c r="H613" s="195" t="s">
        <v>334</v>
      </c>
    </row>
    <row r="614" spans="1:8">
      <c r="A614" s="196"/>
      <c r="B614" s="255" t="s">
        <v>1</v>
      </c>
      <c r="C614" s="197" t="s">
        <v>335</v>
      </c>
      <c r="D614" s="197" t="s">
        <v>336</v>
      </c>
      <c r="E614" s="197" t="s">
        <v>337</v>
      </c>
      <c r="F614" s="197" t="s">
        <v>338</v>
      </c>
      <c r="G614" s="197" t="s">
        <v>337</v>
      </c>
      <c r="H614" s="197" t="s">
        <v>339</v>
      </c>
    </row>
    <row r="615" spans="1:8">
      <c r="A615" s="198" t="s">
        <v>340</v>
      </c>
      <c r="B615" s="256" t="s">
        <v>341</v>
      </c>
      <c r="C615" s="199"/>
      <c r="D615" s="199"/>
      <c r="E615" s="199"/>
      <c r="F615" s="199"/>
      <c r="G615" s="199"/>
      <c r="H615" s="200"/>
    </row>
    <row r="616" spans="1:8">
      <c r="A616" s="204"/>
      <c r="B616" s="206" t="s">
        <v>471</v>
      </c>
      <c r="C616" s="202" t="s">
        <v>24</v>
      </c>
      <c r="D616" s="215">
        <v>1</v>
      </c>
      <c r="E616" s="202" t="s">
        <v>331</v>
      </c>
      <c r="F616" s="202" t="s">
        <v>331</v>
      </c>
      <c r="G616" s="211">
        <v>4800</v>
      </c>
      <c r="H616" s="211">
        <f>D616*G616</f>
        <v>4800</v>
      </c>
    </row>
    <row r="617" spans="1:8">
      <c r="A617" s="204"/>
      <c r="B617" s="206" t="s">
        <v>472</v>
      </c>
      <c r="C617" s="202" t="s">
        <v>24</v>
      </c>
      <c r="D617" s="215">
        <v>1</v>
      </c>
      <c r="E617" s="202"/>
      <c r="F617" s="202"/>
      <c r="G617" s="211">
        <v>2500</v>
      </c>
      <c r="H617" s="211">
        <f>D617*G617</f>
        <v>2500</v>
      </c>
    </row>
    <row r="618" spans="1:8">
      <c r="A618" s="204"/>
      <c r="B618" s="206"/>
      <c r="C618" s="202"/>
      <c r="D618" s="215"/>
      <c r="E618" s="202"/>
      <c r="F618" s="202"/>
      <c r="G618" s="211"/>
      <c r="H618" s="211">
        <f>D618*G618</f>
        <v>0</v>
      </c>
    </row>
    <row r="619" spans="1:8">
      <c r="A619" s="207"/>
      <c r="B619" s="258"/>
      <c r="C619" s="199"/>
      <c r="D619" s="199"/>
      <c r="E619" s="199"/>
      <c r="F619" s="199"/>
      <c r="G619" s="208" t="s">
        <v>342</v>
      </c>
      <c r="H619" s="209">
        <f>SUM(H616:H618)</f>
        <v>7300</v>
      </c>
    </row>
    <row r="620" spans="1:8">
      <c r="A620" s="198" t="s">
        <v>343</v>
      </c>
      <c r="B620" s="256" t="s">
        <v>344</v>
      </c>
      <c r="C620" s="199"/>
      <c r="D620" s="199"/>
      <c r="E620" s="199"/>
      <c r="F620" s="199"/>
      <c r="G620" s="199"/>
      <c r="H620" s="200"/>
    </row>
    <row r="621" spans="1:8">
      <c r="A621" s="207"/>
      <c r="B621" s="260" t="s">
        <v>445</v>
      </c>
      <c r="C621" s="202" t="s">
        <v>378</v>
      </c>
      <c r="D621" s="215">
        <v>3.33</v>
      </c>
      <c r="E621" s="202" t="s">
        <v>331</v>
      </c>
      <c r="F621" s="202" t="s">
        <v>331</v>
      </c>
      <c r="G621" s="211">
        <f>+G576</f>
        <v>39.76</v>
      </c>
      <c r="H621" s="211">
        <f>D621*G621</f>
        <v>132.4008</v>
      </c>
    </row>
    <row r="622" spans="1:8">
      <c r="A622" s="207"/>
      <c r="B622" s="260" t="s">
        <v>473</v>
      </c>
      <c r="C622" s="202" t="s">
        <v>378</v>
      </c>
      <c r="D622" s="215">
        <v>1.5</v>
      </c>
      <c r="E622" s="202" t="s">
        <v>331</v>
      </c>
      <c r="F622" s="202" t="s">
        <v>331</v>
      </c>
      <c r="G622" s="211">
        <f>+G576</f>
        <v>39.76</v>
      </c>
      <c r="H622" s="211">
        <f t="shared" ref="H622:H623" si="21">D622*G622</f>
        <v>59.64</v>
      </c>
    </row>
    <row r="623" spans="1:8">
      <c r="A623" s="207"/>
      <c r="B623" s="260" t="s">
        <v>424</v>
      </c>
      <c r="C623" s="202" t="s">
        <v>378</v>
      </c>
      <c r="D623" s="215">
        <v>4.83</v>
      </c>
      <c r="E623" s="202"/>
      <c r="F623" s="202"/>
      <c r="G623" s="211">
        <f>+G577</f>
        <v>13.75</v>
      </c>
      <c r="H623" s="211">
        <f t="shared" si="21"/>
        <v>66.412499999999994</v>
      </c>
    </row>
    <row r="624" spans="1:8">
      <c r="A624" s="207"/>
      <c r="B624" s="260"/>
      <c r="C624" s="214"/>
      <c r="D624" s="222"/>
      <c r="E624" s="214"/>
      <c r="F624" s="214"/>
      <c r="G624" s="223"/>
      <c r="H624" s="211"/>
    </row>
    <row r="625" spans="1:8">
      <c r="A625" s="207"/>
      <c r="B625" s="258"/>
      <c r="C625" s="199"/>
      <c r="D625" s="199"/>
      <c r="E625" s="199"/>
      <c r="F625" s="199"/>
      <c r="G625" s="208" t="s">
        <v>347</v>
      </c>
      <c r="H625" s="209">
        <f>SUM(H621:H623)</f>
        <v>258.45330000000001</v>
      </c>
    </row>
    <row r="626" spans="1:8">
      <c r="A626" s="212"/>
      <c r="B626" s="259" t="s">
        <v>348</v>
      </c>
      <c r="G626" s="213">
        <f>+G580</f>
        <v>0.1</v>
      </c>
      <c r="H626" s="211">
        <f>SUM(H621:H623)*G626</f>
        <v>25.845330000000004</v>
      </c>
    </row>
    <row r="627" spans="1:8">
      <c r="A627" s="207"/>
      <c r="B627" s="258"/>
      <c r="C627" s="199"/>
      <c r="D627" s="199"/>
      <c r="E627" s="199"/>
      <c r="F627" s="199"/>
      <c r="G627" s="208" t="s">
        <v>349</v>
      </c>
      <c r="H627" s="209">
        <f>+H626+H625</f>
        <v>284.29863</v>
      </c>
    </row>
    <row r="628" spans="1:8">
      <c r="A628" s="198" t="s">
        <v>350</v>
      </c>
      <c r="B628" s="256" t="s">
        <v>351</v>
      </c>
      <c r="C628" s="199"/>
      <c r="D628" s="199"/>
      <c r="E628" s="199"/>
      <c r="F628" s="199"/>
      <c r="G628" s="199"/>
      <c r="H628" s="200"/>
    </row>
    <row r="629" spans="1:8">
      <c r="A629" s="207"/>
      <c r="B629" s="260" t="s">
        <v>474</v>
      </c>
      <c r="C629" s="202" t="s">
        <v>346</v>
      </c>
      <c r="D629" s="215">
        <v>1.5</v>
      </c>
      <c r="E629" s="202"/>
      <c r="F629" s="202"/>
      <c r="G629" s="211">
        <f>+G491</f>
        <v>232</v>
      </c>
      <c r="H629" s="211">
        <f t="shared" ref="H629" si="22">D629*G629</f>
        <v>348</v>
      </c>
    </row>
    <row r="630" spans="1:8">
      <c r="A630" s="207"/>
      <c r="B630" s="260" t="s">
        <v>331</v>
      </c>
      <c r="C630" s="202" t="s">
        <v>331</v>
      </c>
      <c r="D630" s="215">
        <v>0</v>
      </c>
      <c r="E630" s="213">
        <v>0</v>
      </c>
      <c r="F630" s="211">
        <v>0</v>
      </c>
      <c r="G630" s="211">
        <v>0</v>
      </c>
      <c r="H630" s="211">
        <f>D630*(G630*E630+F630*(1-E630))</f>
        <v>0</v>
      </c>
    </row>
    <row r="631" spans="1:8">
      <c r="A631" s="212"/>
      <c r="B631" s="259" t="s">
        <v>352</v>
      </c>
      <c r="G631" s="213">
        <f>+G584</f>
        <v>0.05</v>
      </c>
      <c r="H631" s="211">
        <f>SUM(H621:H622)*G631*(1+G626)</f>
        <v>10.562244000000002</v>
      </c>
    </row>
    <row r="632" spans="1:8">
      <c r="A632" s="207"/>
      <c r="B632" s="258"/>
      <c r="C632" s="199"/>
      <c r="D632" s="199"/>
      <c r="E632" s="199"/>
      <c r="F632" s="199"/>
      <c r="G632" s="208" t="s">
        <v>353</v>
      </c>
      <c r="H632" s="209">
        <f>SUM(H629:H631)</f>
        <v>358.56224400000002</v>
      </c>
    </row>
    <row r="633" spans="1:8">
      <c r="A633" s="198" t="s">
        <v>354</v>
      </c>
      <c r="B633" s="256" t="s">
        <v>355</v>
      </c>
      <c r="C633" s="199"/>
      <c r="D633" s="199"/>
      <c r="E633" s="199"/>
      <c r="F633" s="199"/>
      <c r="G633" s="199"/>
      <c r="H633" s="200"/>
    </row>
    <row r="634" spans="1:8">
      <c r="A634" s="212"/>
      <c r="B634" s="259" t="s">
        <v>356</v>
      </c>
      <c r="G634" s="213">
        <f>+G587</f>
        <v>0.71179999999999999</v>
      </c>
      <c r="H634" s="211">
        <f>SUM(H621:H622)*G634</f>
        <v>136.69464144</v>
      </c>
    </row>
    <row r="635" spans="1:8">
      <c r="A635" s="212"/>
      <c r="B635" s="259" t="s">
        <v>357</v>
      </c>
      <c r="G635" s="213">
        <f t="shared" ref="G635:G646" si="23">+G588</f>
        <v>0.14940000000000001</v>
      </c>
      <c r="H635" s="211">
        <f>SUM(H621:H622)*G635</f>
        <v>28.690895519999998</v>
      </c>
    </row>
    <row r="636" spans="1:8">
      <c r="A636" s="207"/>
      <c r="B636" s="258"/>
      <c r="C636" s="199"/>
      <c r="D636" s="199"/>
      <c r="E636" s="199"/>
      <c r="F636" s="199"/>
      <c r="G636" s="275" t="str">
        <f t="shared" si="23"/>
        <v>TOTAL RECARGOS</v>
      </c>
      <c r="H636" s="209">
        <f>SUM(H634:H635)</f>
        <v>165.38553696</v>
      </c>
    </row>
    <row r="637" spans="1:8">
      <c r="A637" s="198" t="s">
        <v>359</v>
      </c>
      <c r="B637" s="256" t="s">
        <v>360</v>
      </c>
      <c r="C637" s="199"/>
      <c r="D637" s="199"/>
      <c r="E637" s="199"/>
      <c r="F637" s="199"/>
      <c r="G637" s="213"/>
      <c r="H637" s="200"/>
    </row>
    <row r="638" spans="1:8">
      <c r="A638" s="212"/>
      <c r="B638" s="259" t="s">
        <v>361</v>
      </c>
      <c r="G638" s="213">
        <f t="shared" si="23"/>
        <v>0.12</v>
      </c>
      <c r="H638" s="211">
        <f>(H619+H627+H632)*G638</f>
        <v>953.14330487999996</v>
      </c>
    </row>
    <row r="639" spans="1:8">
      <c r="A639" s="212"/>
      <c r="B639" s="259" t="s">
        <v>362</v>
      </c>
      <c r="G639" s="213">
        <f t="shared" si="23"/>
        <v>0</v>
      </c>
      <c r="H639" s="211">
        <f>(SUM(H616:H616)+SUM(H621:H622)*(1+G626+G631*(1+G626))+SUM(H630:H630))*G639</f>
        <v>0</v>
      </c>
    </row>
    <row r="640" spans="1:8">
      <c r="A640" s="212"/>
      <c r="B640" s="259" t="s">
        <v>363</v>
      </c>
      <c r="G640" s="213">
        <f t="shared" si="23"/>
        <v>0</v>
      </c>
      <c r="H640" s="211">
        <f>SUM(H616:H616)*G640</f>
        <v>0</v>
      </c>
    </row>
    <row r="641" spans="1:8">
      <c r="A641" s="207"/>
      <c r="B641" s="258"/>
      <c r="C641" s="199"/>
      <c r="D641" s="199"/>
      <c r="E641" s="199"/>
      <c r="F641" s="199"/>
      <c r="G641" s="275" t="str">
        <f t="shared" si="23"/>
        <v>TOTAL GASTOS GENERALES Y ADMINISTRATIVOS</v>
      </c>
      <c r="H641" s="209">
        <f>SUM(H638:H640)</f>
        <v>953.14330487999996</v>
      </c>
    </row>
    <row r="642" spans="1:8">
      <c r="A642" s="198" t="s">
        <v>365</v>
      </c>
      <c r="B642" s="256" t="s">
        <v>366</v>
      </c>
      <c r="C642" s="199"/>
      <c r="D642" s="199"/>
      <c r="E642" s="199"/>
      <c r="F642" s="199"/>
      <c r="G642" s="213"/>
      <c r="H642" s="200"/>
    </row>
    <row r="643" spans="1:8">
      <c r="A643" s="212"/>
      <c r="B643" s="259" t="s">
        <v>367</v>
      </c>
      <c r="G643" s="213">
        <f t="shared" si="23"/>
        <v>0.1</v>
      </c>
      <c r="H643" s="211">
        <f>(H619+H627+H632)*G643</f>
        <v>794.28608740000004</v>
      </c>
    </row>
    <row r="644" spans="1:8">
      <c r="A644" s="207"/>
      <c r="B644" s="258"/>
      <c r="C644" s="199"/>
      <c r="D644" s="199"/>
      <c r="E644" s="199"/>
      <c r="F644" s="199"/>
      <c r="G644" s="275" t="str">
        <f t="shared" si="23"/>
        <v>TOTAL UTILIDAD</v>
      </c>
      <c r="H644" s="209">
        <f>SUM(H643:H643)</f>
        <v>794.28608740000004</v>
      </c>
    </row>
    <row r="645" spans="1:8">
      <c r="A645" s="198" t="s">
        <v>369</v>
      </c>
      <c r="B645" s="256" t="s">
        <v>370</v>
      </c>
      <c r="C645" s="199"/>
      <c r="D645" s="199"/>
      <c r="E645" s="199"/>
      <c r="F645" s="199"/>
      <c r="G645" s="213"/>
      <c r="H645" s="200"/>
    </row>
    <row r="646" spans="1:8">
      <c r="A646" s="212"/>
      <c r="B646" s="259" t="s">
        <v>371</v>
      </c>
      <c r="G646" s="213">
        <f t="shared" si="23"/>
        <v>3.09E-2</v>
      </c>
      <c r="H646" s="211">
        <f>(H619+H627+H632+H636+H641+H644)*G646</f>
        <v>304.54038232011601</v>
      </c>
    </row>
    <row r="647" spans="1:8">
      <c r="A647" s="207"/>
      <c r="B647" s="258"/>
      <c r="C647" s="199"/>
      <c r="D647" s="199"/>
      <c r="E647" s="199"/>
      <c r="F647" s="199"/>
      <c r="G647" s="208" t="s">
        <v>372</v>
      </c>
      <c r="H647" s="209">
        <f>SUM(H646:H646)</f>
        <v>304.54038232011601</v>
      </c>
    </row>
    <row r="648" spans="1:8">
      <c r="A648" s="207"/>
      <c r="B648" s="258"/>
      <c r="C648" s="199"/>
      <c r="D648" s="199"/>
      <c r="E648" s="199"/>
      <c r="F648" s="199"/>
      <c r="G648" s="208" t="s">
        <v>373</v>
      </c>
      <c r="H648" s="209">
        <f>ROUND(H619+H627+H632+H636+H641+H644+H647,2)</f>
        <v>10160.219999999999</v>
      </c>
    </row>
    <row r="652" spans="1:8" ht="18">
      <c r="C652" s="188" t="s">
        <v>326</v>
      </c>
    </row>
    <row r="653" spans="1:8">
      <c r="C653" s="189" t="str">
        <f>+C606</f>
        <v>PROYECTO: MONTAJE ELECTRICO DE ESR</v>
      </c>
    </row>
    <row r="655" spans="1:8">
      <c r="A655" s="190" t="s">
        <v>385</v>
      </c>
      <c r="B655" s="585" t="str">
        <f>+'COMPUTOS METRICOS'!B44</f>
        <v>Instalacion y provision de Centro de Transformacion</v>
      </c>
      <c r="C655" s="585"/>
      <c r="D655" s="585"/>
    </row>
    <row r="656" spans="1:8">
      <c r="A656" s="190" t="s">
        <v>328</v>
      </c>
      <c r="B656" s="268" t="s">
        <v>24</v>
      </c>
    </row>
    <row r="657" spans="1:8">
      <c r="A657" s="190" t="s">
        <v>375</v>
      </c>
      <c r="B657" s="268">
        <v>1</v>
      </c>
    </row>
    <row r="658" spans="1:8">
      <c r="A658" s="191" t="s">
        <v>330</v>
      </c>
    </row>
    <row r="660" spans="1:8">
      <c r="A660" s="192"/>
      <c r="B660" s="254"/>
      <c r="C660" s="194" t="s">
        <v>331</v>
      </c>
      <c r="D660" s="194" t="s">
        <v>331</v>
      </c>
      <c r="E660" s="195" t="s">
        <v>332</v>
      </c>
      <c r="F660" s="195" t="s">
        <v>333</v>
      </c>
      <c r="G660" s="195" t="s">
        <v>333</v>
      </c>
      <c r="H660" s="195" t="s">
        <v>334</v>
      </c>
    </row>
    <row r="661" spans="1:8">
      <c r="A661" s="196"/>
      <c r="B661" s="255" t="s">
        <v>1</v>
      </c>
      <c r="C661" s="197" t="s">
        <v>335</v>
      </c>
      <c r="D661" s="197" t="s">
        <v>336</v>
      </c>
      <c r="E661" s="197" t="s">
        <v>337</v>
      </c>
      <c r="F661" s="197" t="s">
        <v>338</v>
      </c>
      <c r="G661" s="197" t="s">
        <v>337</v>
      </c>
      <c r="H661" s="197" t="s">
        <v>339</v>
      </c>
    </row>
    <row r="662" spans="1:8">
      <c r="A662" s="198" t="s">
        <v>340</v>
      </c>
      <c r="B662" s="256" t="s">
        <v>341</v>
      </c>
      <c r="C662" s="199"/>
      <c r="D662" s="199"/>
      <c r="E662" s="199"/>
      <c r="F662" s="199"/>
      <c r="G662" s="199"/>
      <c r="H662" s="200"/>
    </row>
    <row r="663" spans="1:8">
      <c r="A663" s="207"/>
      <c r="B663" s="266" t="s">
        <v>475</v>
      </c>
      <c r="C663" s="231" t="s">
        <v>24</v>
      </c>
      <c r="D663" s="215">
        <v>1</v>
      </c>
      <c r="E663" s="202"/>
      <c r="F663" s="202"/>
      <c r="G663" s="211">
        <f>10000*6.96</f>
        <v>69600</v>
      </c>
      <c r="H663" s="211">
        <f>D663*G663</f>
        <v>69600</v>
      </c>
    </row>
    <row r="664" spans="1:8">
      <c r="A664" s="207"/>
      <c r="B664" s="266" t="s">
        <v>476</v>
      </c>
      <c r="C664" s="232" t="s">
        <v>24</v>
      </c>
      <c r="D664" s="215">
        <v>1</v>
      </c>
      <c r="E664" s="202"/>
      <c r="F664" s="202"/>
      <c r="G664" s="211">
        <f>17398+5262</f>
        <v>22660</v>
      </c>
      <c r="H664" s="211">
        <f>D664*G664</f>
        <v>22660</v>
      </c>
    </row>
    <row r="665" spans="1:8">
      <c r="A665" s="192"/>
      <c r="B665" s="271" t="s">
        <v>477</v>
      </c>
      <c r="C665" s="233" t="s">
        <v>24</v>
      </c>
      <c r="D665" s="234">
        <v>1</v>
      </c>
      <c r="E665" s="235"/>
      <c r="F665" s="235"/>
      <c r="G665" s="236">
        <f>11980+1730+1873+2427+9008</f>
        <v>27018</v>
      </c>
      <c r="H665" s="211">
        <f>D665*G665</f>
        <v>27018</v>
      </c>
    </row>
    <row r="666" spans="1:8">
      <c r="A666" s="192"/>
      <c r="B666" s="271" t="s">
        <v>539</v>
      </c>
      <c r="C666" s="233" t="s">
        <v>24</v>
      </c>
      <c r="D666" s="234">
        <v>1</v>
      </c>
      <c r="E666" s="235"/>
      <c r="F666" s="235"/>
      <c r="G666" s="236">
        <v>15870</v>
      </c>
      <c r="H666" s="211">
        <f>D666*G666</f>
        <v>15870</v>
      </c>
    </row>
    <row r="667" spans="1:8">
      <c r="A667" s="204"/>
      <c r="B667" s="206"/>
      <c r="C667" s="237"/>
      <c r="D667" s="215"/>
      <c r="E667" s="202"/>
      <c r="F667" s="202"/>
      <c r="G667" s="211"/>
      <c r="H667" s="211">
        <f>D667*G667</f>
        <v>0</v>
      </c>
    </row>
    <row r="668" spans="1:8">
      <c r="A668" s="207"/>
      <c r="B668" s="258"/>
      <c r="C668" s="199"/>
      <c r="D668" s="199"/>
      <c r="E668" s="199"/>
      <c r="F668" s="199"/>
      <c r="G668" s="208" t="s">
        <v>342</v>
      </c>
      <c r="H668" s="209">
        <f>SUM(H663:H667)</f>
        <v>135148</v>
      </c>
    </row>
    <row r="669" spans="1:8">
      <c r="A669" s="218" t="s">
        <v>343</v>
      </c>
      <c r="B669" s="263" t="s">
        <v>344</v>
      </c>
      <c r="C669" s="199"/>
      <c r="D669" s="199"/>
      <c r="E669" s="199"/>
      <c r="F669" s="199"/>
      <c r="G669" s="199"/>
      <c r="H669" s="200"/>
    </row>
    <row r="670" spans="1:8">
      <c r="A670" s="199"/>
      <c r="B670" s="272" t="s">
        <v>478</v>
      </c>
      <c r="C670" s="220" t="s">
        <v>409</v>
      </c>
      <c r="D670" s="215">
        <v>1</v>
      </c>
      <c r="E670" s="202"/>
      <c r="F670" s="202"/>
      <c r="G670" s="221">
        <v>3040</v>
      </c>
      <c r="H670" s="211">
        <f>D670*G670</f>
        <v>3040</v>
      </c>
    </row>
    <row r="671" spans="1:8">
      <c r="A671" s="193"/>
      <c r="B671" s="272"/>
      <c r="C671" s="220"/>
      <c r="D671" s="215"/>
      <c r="E671" s="202"/>
      <c r="F671" s="202"/>
      <c r="G671" s="221"/>
      <c r="H671" s="211">
        <f>D671*G671</f>
        <v>0</v>
      </c>
    </row>
    <row r="672" spans="1:8">
      <c r="A672" s="207"/>
      <c r="B672" s="264"/>
      <c r="C672" s="219"/>
      <c r="D672" s="215"/>
      <c r="E672" s="202"/>
      <c r="F672" s="202"/>
      <c r="G672" s="211"/>
      <c r="H672" s="211">
        <f>D672*G672</f>
        <v>0</v>
      </c>
    </row>
    <row r="673" spans="1:8">
      <c r="A673" s="196"/>
      <c r="B673" s="265"/>
      <c r="C673" s="199"/>
      <c r="D673" s="199"/>
      <c r="E673" s="199"/>
      <c r="F673" s="199"/>
      <c r="G673" s="208" t="s">
        <v>347</v>
      </c>
      <c r="H673" s="209">
        <f>SUM(H670:H672)</f>
        <v>3040</v>
      </c>
    </row>
    <row r="674" spans="1:8">
      <c r="A674" s="212"/>
      <c r="B674" s="259" t="s">
        <v>348</v>
      </c>
      <c r="G674" s="213">
        <f>+G626</f>
        <v>0.1</v>
      </c>
      <c r="H674" s="211">
        <f>SUM(H670:H671)*G674</f>
        <v>304</v>
      </c>
    </row>
    <row r="675" spans="1:8">
      <c r="A675" s="207"/>
      <c r="B675" s="258"/>
      <c r="C675" s="199"/>
      <c r="D675" s="199"/>
      <c r="E675" s="199"/>
      <c r="F675" s="199"/>
      <c r="G675" s="208" t="s">
        <v>349</v>
      </c>
      <c r="H675" s="209">
        <f>SUM(H670:H674)-SUM(H670:H671)</f>
        <v>3344</v>
      </c>
    </row>
    <row r="676" spans="1:8">
      <c r="A676" s="198" t="s">
        <v>350</v>
      </c>
      <c r="B676" s="256" t="s">
        <v>351</v>
      </c>
      <c r="C676" s="199"/>
      <c r="D676" s="199"/>
      <c r="E676" s="199"/>
      <c r="F676" s="199"/>
      <c r="G676" s="199"/>
      <c r="H676" s="200"/>
    </row>
    <row r="677" spans="1:8">
      <c r="A677" s="207"/>
      <c r="B677" s="262"/>
      <c r="C677" s="202"/>
      <c r="D677" s="215"/>
      <c r="E677" s="213"/>
      <c r="F677" s="211"/>
      <c r="G677" s="211"/>
      <c r="H677" s="211">
        <f>D677*G677</f>
        <v>0</v>
      </c>
    </row>
    <row r="678" spans="1:8">
      <c r="A678" s="212"/>
      <c r="B678" s="259" t="s">
        <v>352</v>
      </c>
      <c r="G678" s="213">
        <f>+G631</f>
        <v>0.05</v>
      </c>
      <c r="H678" s="211">
        <f>SUM(H670:H671)*G678*(1+G674)</f>
        <v>167.20000000000002</v>
      </c>
    </row>
    <row r="679" spans="1:8">
      <c r="A679" s="207"/>
      <c r="B679" s="258"/>
      <c r="C679" s="199"/>
      <c r="D679" s="199"/>
      <c r="E679" s="199"/>
      <c r="F679" s="199"/>
      <c r="G679" s="208" t="s">
        <v>353</v>
      </c>
      <c r="H679" s="209">
        <f>SUM(H677:H678)</f>
        <v>167.20000000000002</v>
      </c>
    </row>
    <row r="680" spans="1:8">
      <c r="A680" s="198" t="s">
        <v>354</v>
      </c>
      <c r="B680" s="256" t="s">
        <v>355</v>
      </c>
      <c r="C680" s="199"/>
      <c r="D680" s="199"/>
      <c r="E680" s="199"/>
      <c r="F680" s="199"/>
      <c r="G680" s="199"/>
      <c r="H680" s="200"/>
    </row>
    <row r="681" spans="1:8">
      <c r="A681" s="212"/>
      <c r="B681" s="259" t="s">
        <v>356</v>
      </c>
      <c r="G681" s="213">
        <f>+G634</f>
        <v>0.71179999999999999</v>
      </c>
      <c r="H681" s="211">
        <f>SUM(H670:H671)*G681</f>
        <v>2163.8719999999998</v>
      </c>
    </row>
    <row r="682" spans="1:8">
      <c r="A682" s="212"/>
      <c r="B682" s="259" t="s">
        <v>357</v>
      </c>
      <c r="G682" s="213">
        <f t="shared" ref="G682:G693" si="24">+G635</f>
        <v>0.14940000000000001</v>
      </c>
      <c r="H682" s="211">
        <f>SUM(H670:H671)*G682</f>
        <v>454.17599999999999</v>
      </c>
    </row>
    <row r="683" spans="1:8">
      <c r="A683" s="207"/>
      <c r="B683" s="258"/>
      <c r="C683" s="199"/>
      <c r="D683" s="199"/>
      <c r="E683" s="199"/>
      <c r="F683" s="199"/>
      <c r="G683" s="275" t="str">
        <f t="shared" si="24"/>
        <v>TOTAL RECARGOS</v>
      </c>
      <c r="H683" s="209">
        <f>SUM(H681:H682)</f>
        <v>2618.0479999999998</v>
      </c>
    </row>
    <row r="684" spans="1:8">
      <c r="A684" s="198" t="s">
        <v>359</v>
      </c>
      <c r="B684" s="256" t="s">
        <v>360</v>
      </c>
      <c r="C684" s="199"/>
      <c r="D684" s="199"/>
      <c r="E684" s="199"/>
      <c r="F684" s="199"/>
      <c r="G684" s="213"/>
      <c r="H684" s="200"/>
    </row>
    <row r="685" spans="1:8">
      <c r="A685" s="212"/>
      <c r="B685" s="259" t="s">
        <v>361</v>
      </c>
      <c r="G685" s="213">
        <f t="shared" si="24"/>
        <v>0.12</v>
      </c>
      <c r="H685" s="211">
        <f>(H668+H675+H679)*G685</f>
        <v>16639.103999999999</v>
      </c>
    </row>
    <row r="686" spans="1:8">
      <c r="A686" s="212"/>
      <c r="B686" s="259" t="s">
        <v>362</v>
      </c>
      <c r="G686" s="213">
        <f t="shared" si="24"/>
        <v>0</v>
      </c>
      <c r="H686" s="211">
        <f>(SUM(H663:H667)+SUM(H670:H671)*(1+G674+G678*(1+G674))+SUM(H677:H677))*G686</f>
        <v>0</v>
      </c>
    </row>
    <row r="687" spans="1:8">
      <c r="A687" s="212"/>
      <c r="B687" s="259" t="s">
        <v>363</v>
      </c>
      <c r="G687" s="213">
        <f t="shared" si="24"/>
        <v>0</v>
      </c>
      <c r="H687" s="211">
        <f>SUM(H663:H667)*G687</f>
        <v>0</v>
      </c>
    </row>
    <row r="688" spans="1:8">
      <c r="A688" s="207"/>
      <c r="B688" s="258"/>
      <c r="C688" s="199"/>
      <c r="D688" s="199"/>
      <c r="E688" s="199"/>
      <c r="F688" s="199"/>
      <c r="G688" s="275" t="str">
        <f t="shared" si="24"/>
        <v>TOTAL GASTOS GENERALES Y ADMINISTRATIVOS</v>
      </c>
      <c r="H688" s="209">
        <f>SUM(H685:H687)</f>
        <v>16639.103999999999</v>
      </c>
    </row>
    <row r="689" spans="1:8">
      <c r="A689" s="198" t="s">
        <v>365</v>
      </c>
      <c r="B689" s="256" t="s">
        <v>366</v>
      </c>
      <c r="C689" s="199"/>
      <c r="D689" s="199"/>
      <c r="E689" s="199"/>
      <c r="F689" s="199"/>
      <c r="G689" s="213"/>
      <c r="H689" s="200"/>
    </row>
    <row r="690" spans="1:8">
      <c r="A690" s="212"/>
      <c r="B690" s="259" t="s">
        <v>367</v>
      </c>
      <c r="G690" s="213">
        <f t="shared" si="24"/>
        <v>0.1</v>
      </c>
      <c r="H690" s="211">
        <f>(H668+H675+H679)*G690</f>
        <v>13865.920000000002</v>
      </c>
    </row>
    <row r="691" spans="1:8">
      <c r="A691" s="207"/>
      <c r="B691" s="258"/>
      <c r="C691" s="199"/>
      <c r="D691" s="199"/>
      <c r="E691" s="199"/>
      <c r="F691" s="199"/>
      <c r="G691" s="275" t="str">
        <f t="shared" si="24"/>
        <v>TOTAL UTILIDAD</v>
      </c>
      <c r="H691" s="209">
        <f>SUM(H690:H690)</f>
        <v>13865.920000000002</v>
      </c>
    </row>
    <row r="692" spans="1:8">
      <c r="A692" s="198" t="s">
        <v>369</v>
      </c>
      <c r="B692" s="256" t="s">
        <v>370</v>
      </c>
      <c r="C692" s="199"/>
      <c r="D692" s="199"/>
      <c r="E692" s="199"/>
      <c r="F692" s="199"/>
      <c r="G692" s="213"/>
      <c r="H692" s="200"/>
    </row>
    <row r="693" spans="1:8">
      <c r="A693" s="212"/>
      <c r="B693" s="259" t="s">
        <v>371</v>
      </c>
      <c r="G693" s="213">
        <f t="shared" si="24"/>
        <v>3.09E-2</v>
      </c>
      <c r="H693" s="211">
        <f>(H668+H675+H679+H683+H688+H691)*G693</f>
        <v>5308.0722048000007</v>
      </c>
    </row>
    <row r="694" spans="1:8">
      <c r="A694" s="207"/>
      <c r="B694" s="258"/>
      <c r="C694" s="199"/>
      <c r="D694" s="199"/>
      <c r="E694" s="199"/>
      <c r="F694" s="199"/>
      <c r="G694" s="208" t="s">
        <v>372</v>
      </c>
      <c r="H694" s="209">
        <f>SUM(H693:H693)</f>
        <v>5308.0722048000007</v>
      </c>
    </row>
    <row r="695" spans="1:8">
      <c r="A695" s="207"/>
      <c r="B695" s="258"/>
      <c r="C695" s="199"/>
      <c r="D695" s="199"/>
      <c r="E695" s="199"/>
      <c r="F695" s="199"/>
      <c r="G695" s="208" t="s">
        <v>373</v>
      </c>
      <c r="H695" s="209">
        <f>ROUND(H668+H675+H679+H683+H688+H691+H694,2)</f>
        <v>177090.34</v>
      </c>
    </row>
    <row r="699" spans="1:8" ht="18">
      <c r="C699" s="188" t="s">
        <v>326</v>
      </c>
    </row>
    <row r="700" spans="1:8">
      <c r="C700" s="189" t="str">
        <f>+C653</f>
        <v>PROYECTO: MONTAJE ELECTRICO DE ESR</v>
      </c>
    </row>
    <row r="702" spans="1:8">
      <c r="A702" s="190" t="s">
        <v>386</v>
      </c>
      <c r="B702" s="586" t="str">
        <f>+'COMPUTOS METRICOS'!B46</f>
        <v>Instalacion y provision electrica dentro de Sala de Control</v>
      </c>
      <c r="C702" s="586"/>
    </row>
    <row r="703" spans="1:8">
      <c r="A703" s="190" t="s">
        <v>328</v>
      </c>
      <c r="B703" s="268" t="s">
        <v>24</v>
      </c>
    </row>
    <row r="704" spans="1:8">
      <c r="A704" s="190" t="s">
        <v>329</v>
      </c>
      <c r="B704" s="268">
        <v>1</v>
      </c>
    </row>
    <row r="705" spans="1:8">
      <c r="A705" s="191" t="s">
        <v>330</v>
      </c>
    </row>
    <row r="707" spans="1:8">
      <c r="A707" s="192"/>
      <c r="B707" s="254"/>
      <c r="C707" s="194" t="s">
        <v>331</v>
      </c>
      <c r="D707" s="194" t="s">
        <v>331</v>
      </c>
      <c r="E707" s="195" t="s">
        <v>332</v>
      </c>
      <c r="F707" s="195" t="s">
        <v>333</v>
      </c>
      <c r="G707" s="195" t="s">
        <v>333</v>
      </c>
      <c r="H707" s="195" t="s">
        <v>334</v>
      </c>
    </row>
    <row r="708" spans="1:8">
      <c r="A708" s="196"/>
      <c r="B708" s="255" t="s">
        <v>1</v>
      </c>
      <c r="C708" s="197" t="s">
        <v>335</v>
      </c>
      <c r="D708" s="197" t="s">
        <v>336</v>
      </c>
      <c r="E708" s="197" t="s">
        <v>337</v>
      </c>
      <c r="F708" s="197" t="s">
        <v>338</v>
      </c>
      <c r="G708" s="197" t="s">
        <v>337</v>
      </c>
      <c r="H708" s="197" t="s">
        <v>339</v>
      </c>
    </row>
    <row r="709" spans="1:8">
      <c r="A709" s="198" t="s">
        <v>340</v>
      </c>
      <c r="B709" s="256" t="s">
        <v>341</v>
      </c>
      <c r="C709" s="199"/>
      <c r="D709" s="199"/>
      <c r="E709" s="199"/>
      <c r="F709" s="199"/>
      <c r="G709" s="199"/>
      <c r="H709" s="200"/>
    </row>
    <row r="710" spans="1:8" ht="14.25" customHeight="1">
      <c r="A710" s="207"/>
      <c r="B710" s="206" t="s">
        <v>540</v>
      </c>
      <c r="C710" s="203" t="s">
        <v>43</v>
      </c>
      <c r="D710" s="215">
        <v>75</v>
      </c>
      <c r="E710" s="202"/>
      <c r="F710" s="202"/>
      <c r="G710" s="211">
        <f>61.58*1.5</f>
        <v>92.37</v>
      </c>
      <c r="H710" s="211">
        <f>D710*G710</f>
        <v>6927.75</v>
      </c>
    </row>
    <row r="711" spans="1:8" ht="14.25" customHeight="1">
      <c r="A711" s="207"/>
      <c r="B711" s="206" t="s">
        <v>541</v>
      </c>
      <c r="C711" s="203" t="s">
        <v>542</v>
      </c>
      <c r="D711" s="215">
        <v>2</v>
      </c>
      <c r="E711" s="202"/>
      <c r="F711" s="202"/>
      <c r="G711" s="211">
        <f>18.74*1.5</f>
        <v>28.11</v>
      </c>
      <c r="H711" s="211">
        <f>D711*G711</f>
        <v>56.22</v>
      </c>
    </row>
    <row r="712" spans="1:8" ht="14.25" customHeight="1">
      <c r="A712" s="207"/>
      <c r="B712" s="206" t="s">
        <v>546</v>
      </c>
      <c r="C712" s="203" t="s">
        <v>43</v>
      </c>
      <c r="D712" s="215">
        <v>150</v>
      </c>
      <c r="E712" s="202"/>
      <c r="F712" s="202"/>
      <c r="G712" s="211">
        <f>+G345*0.7</f>
        <v>47.750471999999988</v>
      </c>
      <c r="H712" s="211">
        <f>D712*G712</f>
        <v>7162.5707999999986</v>
      </c>
    </row>
    <row r="713" spans="1:8" ht="14.25" customHeight="1">
      <c r="A713" s="207"/>
      <c r="B713" s="206" t="s">
        <v>543</v>
      </c>
      <c r="C713" s="203" t="s">
        <v>409</v>
      </c>
      <c r="D713" s="215">
        <v>1</v>
      </c>
      <c r="E713" s="202"/>
      <c r="F713" s="202"/>
      <c r="G713" s="211">
        <v>15</v>
      </c>
      <c r="H713" s="211">
        <f>D713*G713</f>
        <v>15</v>
      </c>
    </row>
    <row r="714" spans="1:8" ht="14.25" customHeight="1">
      <c r="A714" s="207"/>
      <c r="B714" s="206" t="s">
        <v>544</v>
      </c>
      <c r="C714" s="203" t="s">
        <v>545</v>
      </c>
      <c r="D714" s="215">
        <v>2</v>
      </c>
      <c r="E714" s="202"/>
      <c r="F714" s="202"/>
      <c r="G714" s="211">
        <v>338</v>
      </c>
      <c r="H714" s="211">
        <f>D714*G714</f>
        <v>676</v>
      </c>
    </row>
    <row r="715" spans="1:8">
      <c r="A715" s="207"/>
      <c r="B715" s="258"/>
      <c r="C715" s="199"/>
      <c r="D715" s="199"/>
      <c r="E715" s="199"/>
      <c r="F715" s="199"/>
      <c r="G715" s="208" t="s">
        <v>342</v>
      </c>
      <c r="H715" s="209">
        <f>SUM(H710:H714)</f>
        <v>14837.540799999999</v>
      </c>
    </row>
    <row r="716" spans="1:8">
      <c r="A716" s="198" t="s">
        <v>343</v>
      </c>
      <c r="B716" s="256" t="s">
        <v>344</v>
      </c>
      <c r="C716" s="199"/>
      <c r="D716" s="199"/>
      <c r="E716" s="199"/>
      <c r="F716" s="199"/>
      <c r="G716" s="199"/>
      <c r="H716" s="200"/>
    </row>
    <row r="717" spans="1:8">
      <c r="A717" s="207"/>
      <c r="B717" s="272" t="s">
        <v>445</v>
      </c>
      <c r="C717" s="203" t="s">
        <v>346</v>
      </c>
      <c r="D717" s="210">
        <v>35</v>
      </c>
      <c r="E717" s="202" t="s">
        <v>331</v>
      </c>
      <c r="F717" s="202" t="s">
        <v>331</v>
      </c>
      <c r="G717" s="211">
        <f>+G621</f>
        <v>39.76</v>
      </c>
      <c r="H717" s="211">
        <f>D717*G717</f>
        <v>1391.6</v>
      </c>
    </row>
    <row r="718" spans="1:8">
      <c r="A718" s="207"/>
      <c r="B718" s="273" t="s">
        <v>424</v>
      </c>
      <c r="C718" s="238" t="s">
        <v>346</v>
      </c>
      <c r="D718" s="239">
        <v>35</v>
      </c>
      <c r="E718" s="214"/>
      <c r="F718" s="214"/>
      <c r="G718" s="223">
        <f>+G623</f>
        <v>13.75</v>
      </c>
      <c r="H718" s="211"/>
    </row>
    <row r="719" spans="1:8">
      <c r="A719" s="207"/>
      <c r="B719" s="274"/>
      <c r="C719" s="199"/>
      <c r="D719" s="199"/>
      <c r="E719" s="199"/>
      <c r="F719" s="199"/>
      <c r="G719" s="208" t="s">
        <v>347</v>
      </c>
      <c r="H719" s="209">
        <f>SUM(H717:H717)</f>
        <v>1391.6</v>
      </c>
    </row>
    <row r="720" spans="1:8">
      <c r="A720" s="212"/>
      <c r="B720" s="259" t="s">
        <v>348</v>
      </c>
      <c r="G720" s="213">
        <f>+G674</f>
        <v>0.1</v>
      </c>
      <c r="H720" s="211">
        <f>SUM(H717:H717)*G720</f>
        <v>139.16</v>
      </c>
    </row>
    <row r="721" spans="1:8">
      <c r="A721" s="207"/>
      <c r="B721" s="258"/>
      <c r="C721" s="199"/>
      <c r="D721" s="199"/>
      <c r="E721" s="199"/>
      <c r="F721" s="199"/>
      <c r="G721" s="208" t="s">
        <v>349</v>
      </c>
      <c r="H721" s="209">
        <f>SUM(H717:H720)-SUM(H717:H717)</f>
        <v>1530.7599999999998</v>
      </c>
    </row>
    <row r="722" spans="1:8">
      <c r="A722" s="198" t="s">
        <v>350</v>
      </c>
      <c r="B722" s="256" t="s">
        <v>351</v>
      </c>
      <c r="C722" s="199"/>
      <c r="D722" s="199"/>
      <c r="E722" s="199"/>
      <c r="F722" s="199"/>
      <c r="G722" s="199"/>
      <c r="H722" s="200"/>
    </row>
    <row r="723" spans="1:8">
      <c r="A723" s="207"/>
      <c r="B723" s="260" t="s">
        <v>331</v>
      </c>
      <c r="C723" s="202" t="s">
        <v>331</v>
      </c>
      <c r="D723" s="215">
        <v>0</v>
      </c>
      <c r="E723" s="213">
        <v>0</v>
      </c>
      <c r="F723" s="211">
        <v>0</v>
      </c>
      <c r="G723" s="211">
        <v>0</v>
      </c>
      <c r="H723" s="211">
        <f>D723*(G723*E723+F723*(1-E723))</f>
        <v>0</v>
      </c>
    </row>
    <row r="724" spans="1:8">
      <c r="A724" s="212"/>
      <c r="B724" s="259" t="s">
        <v>352</v>
      </c>
      <c r="G724" s="213">
        <f>+G678</f>
        <v>0.05</v>
      </c>
      <c r="H724" s="211">
        <f>SUM(H717:H717)*G724*(1+G720)</f>
        <v>76.538000000000011</v>
      </c>
    </row>
    <row r="725" spans="1:8">
      <c r="A725" s="207"/>
      <c r="B725" s="258"/>
      <c r="C725" s="199"/>
      <c r="D725" s="199"/>
      <c r="E725" s="199"/>
      <c r="F725" s="199"/>
      <c r="G725" s="208" t="s">
        <v>353</v>
      </c>
      <c r="H725" s="209">
        <f>SUM(H723:H724)</f>
        <v>76.538000000000011</v>
      </c>
    </row>
    <row r="726" spans="1:8">
      <c r="A726" s="198" t="s">
        <v>354</v>
      </c>
      <c r="B726" s="256" t="s">
        <v>355</v>
      </c>
      <c r="C726" s="199"/>
      <c r="D726" s="199"/>
      <c r="E726" s="199"/>
      <c r="F726" s="199"/>
      <c r="G726" s="199"/>
      <c r="H726" s="200"/>
    </row>
    <row r="727" spans="1:8">
      <c r="A727" s="212"/>
      <c r="B727" s="259" t="s">
        <v>356</v>
      </c>
      <c r="G727" s="213">
        <f>+G681</f>
        <v>0.71179999999999999</v>
      </c>
      <c r="H727" s="211">
        <f>SUM(H717:H717)*G727</f>
        <v>990.5408799999999</v>
      </c>
    </row>
    <row r="728" spans="1:8">
      <c r="A728" s="212"/>
      <c r="B728" s="259" t="s">
        <v>357</v>
      </c>
      <c r="G728" s="213">
        <f t="shared" ref="G728:G739" si="25">+G682</f>
        <v>0.14940000000000001</v>
      </c>
      <c r="H728" s="211">
        <f>SUM(H717:H717)*G728</f>
        <v>207.90503999999999</v>
      </c>
    </row>
    <row r="729" spans="1:8">
      <c r="A729" s="207"/>
      <c r="B729" s="258"/>
      <c r="C729" s="199"/>
      <c r="D729" s="199"/>
      <c r="E729" s="199"/>
      <c r="F729" s="199"/>
      <c r="G729" s="275" t="str">
        <f t="shared" si="25"/>
        <v>TOTAL RECARGOS</v>
      </c>
      <c r="H729" s="209">
        <f>SUM(H727:H728)</f>
        <v>1198.4459199999999</v>
      </c>
    </row>
    <row r="730" spans="1:8">
      <c r="A730" s="198" t="s">
        <v>359</v>
      </c>
      <c r="B730" s="256" t="s">
        <v>360</v>
      </c>
      <c r="C730" s="199"/>
      <c r="D730" s="199"/>
      <c r="E730" s="199"/>
      <c r="F730" s="199"/>
      <c r="G730" s="213"/>
      <c r="H730" s="200"/>
    </row>
    <row r="731" spans="1:8">
      <c r="A731" s="212"/>
      <c r="B731" s="259" t="s">
        <v>361</v>
      </c>
      <c r="G731" s="213">
        <f t="shared" si="25"/>
        <v>0.12</v>
      </c>
      <c r="H731" s="211">
        <f>(H715+H721+H725)*G731</f>
        <v>1973.3806559999996</v>
      </c>
    </row>
    <row r="732" spans="1:8">
      <c r="A732" s="212"/>
      <c r="B732" s="259" t="s">
        <v>362</v>
      </c>
      <c r="G732" s="213">
        <f t="shared" si="25"/>
        <v>0</v>
      </c>
      <c r="H732" s="211">
        <f>(SUM(H714:H714)+SUM(H717:H717)*(1+G720+G724*(1+G720))+SUM(H723:H723))*G732</f>
        <v>0</v>
      </c>
    </row>
    <row r="733" spans="1:8">
      <c r="A733" s="212"/>
      <c r="B733" s="259" t="s">
        <v>363</v>
      </c>
      <c r="G733" s="213">
        <f t="shared" si="25"/>
        <v>0</v>
      </c>
      <c r="H733" s="211">
        <f>SUM(H714:H714)*G733</f>
        <v>0</v>
      </c>
    </row>
    <row r="734" spans="1:8">
      <c r="A734" s="207"/>
      <c r="B734" s="258"/>
      <c r="C734" s="199"/>
      <c r="D734" s="199"/>
      <c r="E734" s="199"/>
      <c r="F734" s="199"/>
      <c r="G734" s="275" t="str">
        <f t="shared" si="25"/>
        <v>TOTAL GASTOS GENERALES Y ADMINISTRATIVOS</v>
      </c>
      <c r="H734" s="209">
        <f>SUM(H731:H733)</f>
        <v>1973.3806559999996</v>
      </c>
    </row>
    <row r="735" spans="1:8">
      <c r="A735" s="198" t="s">
        <v>365</v>
      </c>
      <c r="B735" s="256" t="s">
        <v>366</v>
      </c>
      <c r="C735" s="199"/>
      <c r="D735" s="199"/>
      <c r="E735" s="199"/>
      <c r="F735" s="199"/>
      <c r="G735" s="213"/>
      <c r="H735" s="200"/>
    </row>
    <row r="736" spans="1:8">
      <c r="A736" s="212"/>
      <c r="B736" s="259" t="s">
        <v>367</v>
      </c>
      <c r="G736" s="213">
        <f t="shared" si="25"/>
        <v>0.1</v>
      </c>
      <c r="H736" s="211">
        <f>(H715+H721+H725)*G736</f>
        <v>1644.4838799999998</v>
      </c>
    </row>
    <row r="737" spans="1:8">
      <c r="A737" s="207"/>
      <c r="B737" s="258"/>
      <c r="C737" s="199"/>
      <c r="D737" s="199"/>
      <c r="E737" s="199"/>
      <c r="F737" s="199"/>
      <c r="G737" s="275" t="str">
        <f t="shared" si="25"/>
        <v>TOTAL UTILIDAD</v>
      </c>
      <c r="H737" s="209">
        <f>SUM(H736:H736)</f>
        <v>1644.4838799999998</v>
      </c>
    </row>
    <row r="738" spans="1:8">
      <c r="A738" s="198" t="s">
        <v>369</v>
      </c>
      <c r="B738" s="256" t="s">
        <v>370</v>
      </c>
      <c r="C738" s="199"/>
      <c r="D738" s="199"/>
      <c r="E738" s="199"/>
      <c r="F738" s="199"/>
      <c r="G738" s="213"/>
      <c r="H738" s="200"/>
    </row>
    <row r="739" spans="1:8">
      <c r="A739" s="212"/>
      <c r="B739" s="259" t="s">
        <v>371</v>
      </c>
      <c r="G739" s="213">
        <f t="shared" si="25"/>
        <v>3.09E-2</v>
      </c>
      <c r="H739" s="211">
        <f>(H715+H721+H725+H729+H734+H737)*G739</f>
        <v>656.96951201039997</v>
      </c>
    </row>
    <row r="740" spans="1:8">
      <c r="A740" s="207"/>
      <c r="B740" s="258"/>
      <c r="C740" s="199"/>
      <c r="D740" s="199"/>
      <c r="E740" s="199"/>
      <c r="F740" s="199"/>
      <c r="G740" s="208" t="s">
        <v>372</v>
      </c>
      <c r="H740" s="209">
        <f>SUM(H739:H739)</f>
        <v>656.96951201039997</v>
      </c>
    </row>
    <row r="741" spans="1:8">
      <c r="A741" s="207"/>
      <c r="B741" s="258"/>
      <c r="C741" s="199"/>
      <c r="D741" s="199"/>
      <c r="E741" s="199"/>
      <c r="F741" s="199"/>
      <c r="G741" s="208" t="s">
        <v>373</v>
      </c>
      <c r="H741" s="209">
        <f>ROUND(H715+H721+H725+H729+H734+H737+H740,2)</f>
        <v>21918.12</v>
      </c>
    </row>
    <row r="743" spans="1:8">
      <c r="A743" s="185"/>
      <c r="B743" s="250"/>
      <c r="C743" s="185"/>
      <c r="D743" s="185"/>
      <c r="E743" s="185"/>
      <c r="F743" s="185"/>
      <c r="G743" s="186"/>
      <c r="H743" s="187"/>
    </row>
    <row r="744" spans="1:8">
      <c r="A744" s="185"/>
      <c r="B744" s="250"/>
      <c r="C744" s="185"/>
      <c r="D744" s="185"/>
      <c r="E744" s="185"/>
      <c r="F744" s="185"/>
      <c r="G744" s="186"/>
      <c r="H744" s="187"/>
    </row>
    <row r="745" spans="1:8" ht="18">
      <c r="C745" s="188" t="s">
        <v>326</v>
      </c>
    </row>
    <row r="746" spans="1:8">
      <c r="C746" s="189" t="s">
        <v>534</v>
      </c>
    </row>
    <row r="748" spans="1:8">
      <c r="A748" s="190" t="s">
        <v>327</v>
      </c>
      <c r="B748" s="584" t="str">
        <f>+'COMPUTOS METRICOS'!B30:C30</f>
        <v>Instalacion y provision de cable de puesta a tierra</v>
      </c>
      <c r="C748" s="584"/>
      <c r="D748" s="584"/>
    </row>
    <row r="749" spans="1:8">
      <c r="A749" s="190" t="s">
        <v>328</v>
      </c>
      <c r="B749" s="252" t="s">
        <v>43</v>
      </c>
    </row>
    <row r="750" spans="1:8">
      <c r="A750" s="190" t="s">
        <v>329</v>
      </c>
      <c r="B750" s="253">
        <v>1</v>
      </c>
    </row>
    <row r="751" spans="1:8">
      <c r="A751" s="191" t="s">
        <v>330</v>
      </c>
    </row>
    <row r="753" spans="1:8">
      <c r="A753" s="192"/>
      <c r="B753" s="254"/>
      <c r="C753" s="194" t="s">
        <v>331</v>
      </c>
      <c r="D753" s="194" t="s">
        <v>331</v>
      </c>
      <c r="E753" s="195" t="s">
        <v>332</v>
      </c>
      <c r="F753" s="195" t="s">
        <v>333</v>
      </c>
      <c r="G753" s="195" t="s">
        <v>333</v>
      </c>
      <c r="H753" s="195" t="s">
        <v>334</v>
      </c>
    </row>
    <row r="754" spans="1:8">
      <c r="A754" s="196"/>
      <c r="B754" s="255" t="s">
        <v>1</v>
      </c>
      <c r="C754" s="197" t="s">
        <v>335</v>
      </c>
      <c r="D754" s="197" t="s">
        <v>336</v>
      </c>
      <c r="E754" s="197" t="s">
        <v>337</v>
      </c>
      <c r="F754" s="197" t="s">
        <v>338</v>
      </c>
      <c r="G754" s="197" t="s">
        <v>337</v>
      </c>
      <c r="H754" s="197" t="s">
        <v>339</v>
      </c>
    </row>
    <row r="755" spans="1:8">
      <c r="A755" s="198" t="s">
        <v>340</v>
      </c>
      <c r="B755" s="256" t="s">
        <v>341</v>
      </c>
      <c r="C755" s="199"/>
      <c r="D755" s="199"/>
      <c r="E755" s="199"/>
      <c r="F755" s="199"/>
      <c r="G755" s="199"/>
      <c r="H755" s="200"/>
    </row>
    <row r="756" spans="1:8">
      <c r="A756" s="201"/>
      <c r="B756" s="257" t="s">
        <v>836</v>
      </c>
      <c r="C756" s="203" t="s">
        <v>43</v>
      </c>
      <c r="D756" s="203">
        <v>1</v>
      </c>
      <c r="E756" s="204"/>
      <c r="F756" s="204"/>
      <c r="G756" s="203">
        <f>335*0.7</f>
        <v>234.49999999999997</v>
      </c>
      <c r="H756" s="205">
        <f>D756*G756</f>
        <v>234.49999999999997</v>
      </c>
    </row>
    <row r="757" spans="1:8">
      <c r="A757" s="201"/>
      <c r="B757" s="257" t="s">
        <v>420</v>
      </c>
      <c r="C757" s="203" t="s">
        <v>24</v>
      </c>
      <c r="D757" s="203">
        <v>0.1</v>
      </c>
      <c r="E757" s="204"/>
      <c r="F757" s="204"/>
      <c r="G757" s="203">
        <v>5</v>
      </c>
      <c r="H757" s="205">
        <f>D757*G757</f>
        <v>0.5</v>
      </c>
    </row>
    <row r="758" spans="1:8">
      <c r="A758" s="204"/>
      <c r="B758" s="206" t="s">
        <v>421</v>
      </c>
      <c r="C758" s="203" t="s">
        <v>422</v>
      </c>
      <c r="D758" s="203">
        <v>0.05</v>
      </c>
      <c r="E758" s="202"/>
      <c r="F758" s="202"/>
      <c r="G758" s="203">
        <v>15</v>
      </c>
      <c r="H758" s="205">
        <f>D758*G758</f>
        <v>0.75</v>
      </c>
    </row>
    <row r="759" spans="1:8">
      <c r="A759" s="207"/>
      <c r="B759" s="258"/>
      <c r="C759" s="199"/>
      <c r="D759" s="199"/>
      <c r="E759" s="199"/>
      <c r="F759" s="199"/>
      <c r="G759" s="208" t="s">
        <v>342</v>
      </c>
      <c r="H759" s="209">
        <f>SUM(H756:H758)</f>
        <v>235.74999999999997</v>
      </c>
    </row>
    <row r="760" spans="1:8">
      <c r="A760" s="198" t="s">
        <v>343</v>
      </c>
      <c r="B760" s="256" t="s">
        <v>344</v>
      </c>
      <c r="C760" s="199"/>
      <c r="D760" s="199"/>
      <c r="E760" s="199"/>
      <c r="F760" s="199"/>
      <c r="G760" s="199"/>
      <c r="H760" s="200"/>
    </row>
    <row r="761" spans="1:8">
      <c r="A761" s="204"/>
      <c r="B761" s="257" t="s">
        <v>445</v>
      </c>
      <c r="C761" s="203" t="s">
        <v>346</v>
      </c>
      <c r="D761" s="210">
        <v>0.125</v>
      </c>
      <c r="E761" s="202"/>
      <c r="F761" s="202"/>
      <c r="G761" s="211">
        <f>+G717</f>
        <v>39.76</v>
      </c>
      <c r="H761" s="211">
        <f>D761*G761</f>
        <v>4.97</v>
      </c>
    </row>
    <row r="762" spans="1:8">
      <c r="A762" s="204"/>
      <c r="B762" s="257" t="s">
        <v>531</v>
      </c>
      <c r="C762" s="203" t="s">
        <v>346</v>
      </c>
      <c r="D762" s="210">
        <f>0.125/4</f>
        <v>3.125E-2</v>
      </c>
      <c r="E762" s="202"/>
      <c r="F762" s="202"/>
      <c r="G762" s="211">
        <f>+G69</f>
        <v>56.7</v>
      </c>
      <c r="H762" s="211">
        <f>D762*G762</f>
        <v>1.7718750000000001</v>
      </c>
    </row>
    <row r="763" spans="1:8">
      <c r="A763" s="204"/>
      <c r="B763" s="257" t="s">
        <v>530</v>
      </c>
      <c r="C763" s="203" t="s">
        <v>346</v>
      </c>
      <c r="D763" s="210">
        <v>0.125</v>
      </c>
      <c r="E763" s="202"/>
      <c r="F763" s="202"/>
      <c r="G763" s="211">
        <v>22.73</v>
      </c>
      <c r="H763" s="211">
        <f>D763*G763</f>
        <v>2.8412500000000001</v>
      </c>
    </row>
    <row r="764" spans="1:8">
      <c r="A764" s="204"/>
      <c r="B764" s="257" t="s">
        <v>424</v>
      </c>
      <c r="C764" s="203" t="s">
        <v>346</v>
      </c>
      <c r="D764" s="210">
        <v>0.25</v>
      </c>
      <c r="E764" s="202"/>
      <c r="F764" s="202"/>
      <c r="G764" s="211">
        <v>13.75</v>
      </c>
      <c r="H764" s="211">
        <f>D764*G764</f>
        <v>3.4375</v>
      </c>
    </row>
    <row r="765" spans="1:8">
      <c r="A765" s="207"/>
      <c r="B765" s="258"/>
      <c r="C765" s="199"/>
      <c r="D765" s="199"/>
      <c r="E765" s="199"/>
      <c r="F765" s="199"/>
      <c r="G765" s="208" t="s">
        <v>347</v>
      </c>
      <c r="H765" s="209">
        <f>SUM(H764:H764)</f>
        <v>3.4375</v>
      </c>
    </row>
    <row r="766" spans="1:8">
      <c r="A766" s="212"/>
      <c r="B766" s="259" t="s">
        <v>348</v>
      </c>
      <c r="G766" s="213">
        <v>0.1</v>
      </c>
      <c r="H766" s="211">
        <f>SUM(H764:H764)*G766</f>
        <v>0.34375</v>
      </c>
    </row>
    <row r="767" spans="1:8">
      <c r="A767" s="207"/>
      <c r="B767" s="258"/>
      <c r="C767" s="199"/>
      <c r="D767" s="199"/>
      <c r="E767" s="199"/>
      <c r="F767" s="199"/>
      <c r="G767" s="208" t="s">
        <v>349</v>
      </c>
      <c r="H767" s="209">
        <f>SUM(H764:H766)-SUM(H764:H764)</f>
        <v>3.78125</v>
      </c>
    </row>
    <row r="768" spans="1:8">
      <c r="A768" s="198" t="s">
        <v>350</v>
      </c>
      <c r="B768" s="256" t="s">
        <v>351</v>
      </c>
      <c r="C768" s="199"/>
      <c r="D768" s="199"/>
      <c r="E768" s="199"/>
      <c r="F768" s="199"/>
      <c r="G768" s="199"/>
      <c r="H768" s="200"/>
    </row>
    <row r="769" spans="1:8">
      <c r="A769" s="207"/>
      <c r="B769" s="260" t="s">
        <v>532</v>
      </c>
      <c r="C769" s="202" t="s">
        <v>346</v>
      </c>
      <c r="D769" s="215">
        <v>0.2</v>
      </c>
      <c r="E769" s="213"/>
      <c r="F769" s="211"/>
      <c r="G769" s="211">
        <f>70.53*6.96</f>
        <v>490.8888</v>
      </c>
      <c r="H769" s="211">
        <f>D769*G769</f>
        <v>98.177760000000006</v>
      </c>
    </row>
    <row r="770" spans="1:8">
      <c r="A770" s="207"/>
      <c r="B770" s="260" t="s">
        <v>425</v>
      </c>
      <c r="C770" s="202" t="s">
        <v>346</v>
      </c>
      <c r="D770" s="215">
        <v>0.2</v>
      </c>
      <c r="E770" s="213"/>
      <c r="F770" s="211"/>
      <c r="G770" s="211">
        <v>313</v>
      </c>
      <c r="H770" s="211">
        <f>D770*G770</f>
        <v>62.6</v>
      </c>
    </row>
    <row r="771" spans="1:8">
      <c r="A771" s="207"/>
      <c r="B771" s="260"/>
      <c r="C771" s="202"/>
      <c r="D771" s="215"/>
      <c r="E771" s="213"/>
      <c r="F771" s="211"/>
      <c r="G771" s="211"/>
      <c r="H771" s="211"/>
    </row>
    <row r="772" spans="1:8">
      <c r="A772" s="212"/>
      <c r="B772" s="259" t="s">
        <v>352</v>
      </c>
      <c r="G772" s="213">
        <v>0.05</v>
      </c>
      <c r="H772" s="211">
        <f>SUM(H761:H764)*G772</f>
        <v>0.65103125000000006</v>
      </c>
    </row>
    <row r="773" spans="1:8">
      <c r="A773" s="207"/>
      <c r="B773" s="258"/>
      <c r="C773" s="199"/>
      <c r="D773" s="199"/>
      <c r="E773" s="199"/>
      <c r="F773" s="199"/>
      <c r="G773" s="208" t="s">
        <v>353</v>
      </c>
      <c r="H773" s="209">
        <f>SUM(H769:H772)</f>
        <v>161.42879124999999</v>
      </c>
    </row>
    <row r="774" spans="1:8">
      <c r="A774" s="198" t="s">
        <v>354</v>
      </c>
      <c r="B774" s="256" t="s">
        <v>355</v>
      </c>
      <c r="C774" s="199"/>
      <c r="D774" s="199"/>
      <c r="E774" s="199"/>
      <c r="F774" s="199"/>
      <c r="G774" s="199"/>
      <c r="H774" s="200"/>
    </row>
    <row r="775" spans="1:8">
      <c r="A775" s="212"/>
      <c r="B775" s="259" t="s">
        <v>356</v>
      </c>
      <c r="G775" s="213">
        <v>0.71179999999999999</v>
      </c>
      <c r="H775" s="211">
        <f>SUM(H764:H764)*G775</f>
        <v>2.4468125000000001</v>
      </c>
    </row>
    <row r="776" spans="1:8">
      <c r="A776" s="212"/>
      <c r="B776" s="259" t="s">
        <v>357</v>
      </c>
      <c r="G776" s="213">
        <v>0.14940000000000001</v>
      </c>
      <c r="H776" s="211">
        <f>SUM(H764:H764)*G776</f>
        <v>0.51356250000000003</v>
      </c>
    </row>
    <row r="777" spans="1:8">
      <c r="A777" s="207"/>
      <c r="B777" s="258"/>
      <c r="C777" s="199"/>
      <c r="D777" s="199"/>
      <c r="E777" s="199"/>
      <c r="F777" s="199"/>
      <c r="G777" s="208" t="s">
        <v>358</v>
      </c>
      <c r="H777" s="209">
        <f>SUM(H775:H776)</f>
        <v>2.960375</v>
      </c>
    </row>
    <row r="778" spans="1:8">
      <c r="A778" s="198" t="s">
        <v>359</v>
      </c>
      <c r="B778" s="256" t="s">
        <v>360</v>
      </c>
      <c r="C778" s="199"/>
      <c r="D778" s="199"/>
      <c r="E778" s="199"/>
      <c r="F778" s="199"/>
      <c r="G778" s="199"/>
      <c r="H778" s="200"/>
    </row>
    <row r="779" spans="1:8">
      <c r="A779" s="212"/>
      <c r="B779" s="259" t="s">
        <v>361</v>
      </c>
      <c r="G779" s="213">
        <v>0.12</v>
      </c>
      <c r="H779" s="211">
        <f>(H759+H767+H773)*G779</f>
        <v>48.115204949999992</v>
      </c>
    </row>
    <row r="780" spans="1:8">
      <c r="A780" s="212"/>
      <c r="B780" s="259" t="s">
        <v>362</v>
      </c>
      <c r="G780" s="213">
        <v>0</v>
      </c>
      <c r="H780" s="211">
        <f>(H759+H767+H773)*G780</f>
        <v>0</v>
      </c>
    </row>
    <row r="781" spans="1:8">
      <c r="A781" s="212"/>
      <c r="B781" s="259" t="s">
        <v>363</v>
      </c>
      <c r="G781" s="213">
        <v>0</v>
      </c>
      <c r="H781" s="211">
        <f>(H759+H767+H773)*G781</f>
        <v>0</v>
      </c>
    </row>
    <row r="782" spans="1:8">
      <c r="A782" s="207"/>
      <c r="B782" s="258"/>
      <c r="C782" s="199"/>
      <c r="D782" s="199"/>
      <c r="E782" s="199"/>
      <c r="F782" s="199"/>
      <c r="G782" s="208" t="s">
        <v>364</v>
      </c>
      <c r="H782" s="209">
        <f>SUM(H779:H781)</f>
        <v>48.115204949999992</v>
      </c>
    </row>
    <row r="783" spans="1:8">
      <c r="A783" s="198" t="s">
        <v>365</v>
      </c>
      <c r="B783" s="256" t="s">
        <v>366</v>
      </c>
      <c r="C783" s="199"/>
      <c r="D783" s="199"/>
      <c r="E783" s="199"/>
      <c r="F783" s="199"/>
      <c r="G783" s="199"/>
      <c r="H783" s="200"/>
    </row>
    <row r="784" spans="1:8">
      <c r="A784" s="212"/>
      <c r="B784" s="259" t="s">
        <v>367</v>
      </c>
      <c r="G784" s="213">
        <v>0.1</v>
      </c>
      <c r="H784" s="211">
        <f>(H759+H767+H773)*G784</f>
        <v>40.096004125</v>
      </c>
    </row>
    <row r="785" spans="1:8">
      <c r="A785" s="207"/>
      <c r="B785" s="258"/>
      <c r="C785" s="199"/>
      <c r="D785" s="199"/>
      <c r="E785" s="199"/>
      <c r="F785" s="199"/>
      <c r="G785" s="208" t="s">
        <v>368</v>
      </c>
      <c r="H785" s="209">
        <f>SUM(H784:H784)</f>
        <v>40.096004125</v>
      </c>
    </row>
    <row r="786" spans="1:8">
      <c r="A786" s="198" t="s">
        <v>369</v>
      </c>
      <c r="B786" s="256" t="s">
        <v>370</v>
      </c>
      <c r="C786" s="199"/>
      <c r="D786" s="199"/>
      <c r="E786" s="199"/>
      <c r="F786" s="199"/>
      <c r="G786" s="199"/>
      <c r="H786" s="200"/>
    </row>
    <row r="787" spans="1:8">
      <c r="A787" s="212"/>
      <c r="B787" s="259" t="s">
        <v>371</v>
      </c>
      <c r="G787" s="213">
        <v>3.09E-2</v>
      </c>
      <c r="H787" s="211">
        <f>(H759+H767+H773+H771+H777+H782+H785)*G787</f>
        <v>15.206867222542497</v>
      </c>
    </row>
    <row r="788" spans="1:8">
      <c r="A788" s="207"/>
      <c r="B788" s="258"/>
      <c r="C788" s="199"/>
      <c r="D788" s="199"/>
      <c r="E788" s="199"/>
      <c r="F788" s="199"/>
      <c r="G788" s="208" t="s">
        <v>372</v>
      </c>
      <c r="H788" s="209">
        <f>SUM(H787:H787)</f>
        <v>15.206867222542497</v>
      </c>
    </row>
    <row r="789" spans="1:8">
      <c r="A789" s="207"/>
      <c r="B789" s="258"/>
      <c r="C789" s="199"/>
      <c r="D789" s="199"/>
      <c r="E789" s="199"/>
      <c r="F789" s="199"/>
      <c r="G789" s="208" t="s">
        <v>373</v>
      </c>
      <c r="H789" s="209">
        <f>ROUND(H759+H767+H773+H777+H782+H785+H788,2)</f>
        <v>507.34</v>
      </c>
    </row>
    <row r="790" spans="1:8">
      <c r="A790" s="185"/>
      <c r="B790" s="250"/>
      <c r="C790" s="185"/>
      <c r="D790" s="185"/>
      <c r="E790" s="185"/>
      <c r="F790" s="185"/>
      <c r="G790" s="186"/>
      <c r="H790" s="187"/>
    </row>
    <row r="791" spans="1:8">
      <c r="A791" s="185"/>
      <c r="B791" s="250"/>
      <c r="C791" s="185"/>
      <c r="D791" s="185"/>
      <c r="E791" s="185"/>
      <c r="F791" s="185"/>
      <c r="G791" s="186"/>
      <c r="H791" s="187"/>
    </row>
    <row r="792" spans="1:8">
      <c r="A792" s="185"/>
      <c r="B792" s="250"/>
      <c r="C792" s="185"/>
      <c r="D792" s="185"/>
      <c r="E792" s="185"/>
      <c r="F792" s="185"/>
      <c r="G792" s="186"/>
      <c r="H792" s="187"/>
    </row>
    <row r="793" spans="1:8" ht="18">
      <c r="C793" s="188" t="s">
        <v>326</v>
      </c>
    </row>
    <row r="794" spans="1:8">
      <c r="C794" s="189" t="s">
        <v>534</v>
      </c>
    </row>
    <row r="796" spans="1:8">
      <c r="A796" s="190" t="s">
        <v>327</v>
      </c>
      <c r="B796" s="584" t="str">
        <f>+  'COMPUTOS METRICOS'!B45</f>
        <v>Instalación y provisión de Generador de Diesel de Emergencia de 50 kVA</v>
      </c>
      <c r="C796" s="584"/>
      <c r="D796" s="584"/>
    </row>
    <row r="797" spans="1:8">
      <c r="A797" s="190" t="s">
        <v>328</v>
      </c>
      <c r="B797" s="252" t="s">
        <v>409</v>
      </c>
    </row>
    <row r="798" spans="1:8">
      <c r="A798" s="190" t="s">
        <v>329</v>
      </c>
      <c r="B798" s="253">
        <v>1</v>
      </c>
    </row>
    <row r="799" spans="1:8">
      <c r="A799" s="191" t="s">
        <v>330</v>
      </c>
    </row>
    <row r="801" spans="1:8">
      <c r="A801" s="192"/>
      <c r="B801" s="254"/>
      <c r="C801" s="194" t="s">
        <v>331</v>
      </c>
      <c r="D801" s="194" t="s">
        <v>331</v>
      </c>
      <c r="E801" s="195" t="s">
        <v>332</v>
      </c>
      <c r="F801" s="195" t="s">
        <v>333</v>
      </c>
      <c r="G801" s="195" t="s">
        <v>333</v>
      </c>
      <c r="H801" s="195" t="s">
        <v>334</v>
      </c>
    </row>
    <row r="802" spans="1:8">
      <c r="A802" s="196"/>
      <c r="B802" s="255" t="s">
        <v>1</v>
      </c>
      <c r="C802" s="197" t="s">
        <v>335</v>
      </c>
      <c r="D802" s="197" t="s">
        <v>336</v>
      </c>
      <c r="E802" s="197" t="s">
        <v>337</v>
      </c>
      <c r="F802" s="197" t="s">
        <v>338</v>
      </c>
      <c r="G802" s="197" t="s">
        <v>337</v>
      </c>
      <c r="H802" s="197" t="s">
        <v>339</v>
      </c>
    </row>
    <row r="803" spans="1:8">
      <c r="A803" s="198" t="s">
        <v>340</v>
      </c>
      <c r="B803" s="256" t="s">
        <v>341</v>
      </c>
      <c r="C803" s="199"/>
      <c r="D803" s="199"/>
      <c r="E803" s="199"/>
      <c r="F803" s="199"/>
      <c r="G803" s="199"/>
      <c r="H803" s="200"/>
    </row>
    <row r="804" spans="1:8">
      <c r="A804" s="201"/>
      <c r="B804" s="257" t="s">
        <v>894</v>
      </c>
      <c r="C804" s="203" t="s">
        <v>335</v>
      </c>
      <c r="D804" s="203">
        <v>1</v>
      </c>
      <c r="E804" s="204"/>
      <c r="F804" s="204"/>
      <c r="G804" s="211">
        <f>23000*6.96</f>
        <v>160080</v>
      </c>
      <c r="H804" s="211">
        <f>D804*G804</f>
        <v>160080</v>
      </c>
    </row>
    <row r="805" spans="1:8">
      <c r="A805" s="201"/>
      <c r="B805" s="257" t="s">
        <v>895</v>
      </c>
      <c r="C805" s="203" t="s">
        <v>335</v>
      </c>
      <c r="D805" s="203">
        <v>1</v>
      </c>
      <c r="E805" s="204"/>
      <c r="F805" s="204"/>
      <c r="G805" s="211">
        <f>5000*6.96</f>
        <v>34800</v>
      </c>
      <c r="H805" s="211">
        <f>D805*G805</f>
        <v>34800</v>
      </c>
    </row>
    <row r="806" spans="1:8">
      <c r="A806" s="204"/>
      <c r="B806" s="206" t="s">
        <v>896</v>
      </c>
      <c r="C806" s="203" t="s">
        <v>335</v>
      </c>
      <c r="D806" s="203">
        <v>1</v>
      </c>
      <c r="E806" s="202"/>
      <c r="F806" s="202"/>
      <c r="G806" s="211">
        <f>3000*6.96</f>
        <v>20880</v>
      </c>
      <c r="H806" s="211">
        <f>D806*G806</f>
        <v>20880</v>
      </c>
    </row>
    <row r="807" spans="1:8">
      <c r="A807" s="207"/>
      <c r="B807" s="258"/>
      <c r="C807" s="199"/>
      <c r="D807" s="199"/>
      <c r="E807" s="199"/>
      <c r="F807" s="199"/>
      <c r="G807" s="208" t="s">
        <v>342</v>
      </c>
      <c r="H807" s="209">
        <f>SUM(H804:H806)</f>
        <v>215760</v>
      </c>
    </row>
    <row r="808" spans="1:8">
      <c r="A808" s="198" t="s">
        <v>343</v>
      </c>
      <c r="B808" s="256" t="s">
        <v>344</v>
      </c>
      <c r="C808" s="199"/>
      <c r="D808" s="199"/>
      <c r="E808" s="199"/>
      <c r="F808" s="199"/>
      <c r="G808" s="199"/>
      <c r="H808" s="200"/>
    </row>
    <row r="809" spans="1:8">
      <c r="A809" s="204"/>
      <c r="B809" s="257" t="s">
        <v>445</v>
      </c>
      <c r="C809" s="203" t="s">
        <v>346</v>
      </c>
      <c r="D809" s="210">
        <v>20</v>
      </c>
      <c r="E809" s="202"/>
      <c r="F809" s="202"/>
      <c r="G809" s="211">
        <f>+G761</f>
        <v>39.76</v>
      </c>
      <c r="H809" s="211">
        <f>D809*G809</f>
        <v>795.19999999999993</v>
      </c>
    </row>
    <row r="810" spans="1:8">
      <c r="A810" s="204"/>
      <c r="B810" s="257" t="s">
        <v>531</v>
      </c>
      <c r="C810" s="203" t="s">
        <v>346</v>
      </c>
      <c r="D810" s="210">
        <v>10</v>
      </c>
      <c r="E810" s="202"/>
      <c r="F810" s="202"/>
      <c r="G810" s="211">
        <f>+G762</f>
        <v>56.7</v>
      </c>
      <c r="H810" s="211">
        <f>D810*G810</f>
        <v>567</v>
      </c>
    </row>
    <row r="811" spans="1:8">
      <c r="A811" s="204"/>
      <c r="B811" s="257" t="s">
        <v>897</v>
      </c>
      <c r="C811" s="203" t="s">
        <v>346</v>
      </c>
      <c r="D811" s="210">
        <v>30</v>
      </c>
      <c r="E811" s="202"/>
      <c r="F811" s="202"/>
      <c r="G811" s="211">
        <v>22.73</v>
      </c>
      <c r="H811" s="211">
        <f>D811*G811</f>
        <v>681.9</v>
      </c>
    </row>
    <row r="812" spans="1:8">
      <c r="A812" s="204"/>
      <c r="B812" s="257" t="s">
        <v>424</v>
      </c>
      <c r="C812" s="203" t="s">
        <v>346</v>
      </c>
      <c r="D812" s="210">
        <v>50</v>
      </c>
      <c r="E812" s="202"/>
      <c r="F812" s="202"/>
      <c r="G812" s="211">
        <v>13.75</v>
      </c>
      <c r="H812" s="211">
        <f>D812*G812</f>
        <v>687.5</v>
      </c>
    </row>
    <row r="813" spans="1:8">
      <c r="A813" s="207"/>
      <c r="B813" s="258"/>
      <c r="C813" s="199"/>
      <c r="D813" s="199"/>
      <c r="E813" s="199"/>
      <c r="F813" s="199"/>
      <c r="G813" s="208" t="s">
        <v>347</v>
      </c>
      <c r="H813" s="209">
        <f>SUM(H812:H812)</f>
        <v>687.5</v>
      </c>
    </row>
    <row r="814" spans="1:8">
      <c r="A814" s="212"/>
      <c r="B814" s="259" t="s">
        <v>348</v>
      </c>
      <c r="G814" s="213">
        <v>0.1</v>
      </c>
      <c r="H814" s="211">
        <f>SUM(H812:H812)*G814</f>
        <v>68.75</v>
      </c>
    </row>
    <row r="815" spans="1:8">
      <c r="A815" s="207"/>
      <c r="B815" s="258"/>
      <c r="C815" s="199"/>
      <c r="D815" s="199"/>
      <c r="E815" s="199"/>
      <c r="F815" s="199"/>
      <c r="G815" s="208" t="s">
        <v>349</v>
      </c>
      <c r="H815" s="209">
        <f>SUM(H812:H814)-SUM(H812:H812)</f>
        <v>756.25</v>
      </c>
    </row>
    <row r="816" spans="1:8">
      <c r="A816" s="198" t="s">
        <v>350</v>
      </c>
      <c r="B816" s="256" t="s">
        <v>351</v>
      </c>
      <c r="C816" s="199"/>
      <c r="D816" s="199"/>
      <c r="E816" s="199"/>
      <c r="F816" s="199"/>
      <c r="G816" s="199"/>
      <c r="H816" s="200"/>
    </row>
    <row r="817" spans="1:8">
      <c r="A817" s="207"/>
      <c r="B817" s="260" t="s">
        <v>898</v>
      </c>
      <c r="C817" s="202" t="s">
        <v>346</v>
      </c>
      <c r="D817" s="215">
        <v>10</v>
      </c>
      <c r="E817" s="213"/>
      <c r="F817" s="211"/>
      <c r="G817" s="211">
        <f>+G491</f>
        <v>232</v>
      </c>
      <c r="H817" s="211">
        <f>D817*G817</f>
        <v>2320</v>
      </c>
    </row>
    <row r="818" spans="1:8">
      <c r="A818" s="207"/>
      <c r="B818" s="260" t="str">
        <f>+B492</f>
        <v>Gato hidraulico de 3 Tn</v>
      </c>
      <c r="C818" s="260" t="str">
        <f>+C492</f>
        <v>hr</v>
      </c>
      <c r="D818" s="260">
        <f>+D492</f>
        <v>7</v>
      </c>
      <c r="E818" s="213"/>
      <c r="F818" s="211"/>
      <c r="G818" s="260">
        <f>+G492</f>
        <v>25</v>
      </c>
      <c r="H818" s="211">
        <f>D818*G818</f>
        <v>175</v>
      </c>
    </row>
    <row r="819" spans="1:8">
      <c r="A819" s="207"/>
      <c r="B819" s="260"/>
      <c r="C819" s="202"/>
      <c r="D819" s="215"/>
      <c r="E819" s="213"/>
      <c r="F819" s="211"/>
      <c r="G819" s="211"/>
      <c r="H819" s="211"/>
    </row>
    <row r="820" spans="1:8">
      <c r="A820" s="212"/>
      <c r="B820" s="259" t="s">
        <v>352</v>
      </c>
      <c r="G820" s="213">
        <v>0.05</v>
      </c>
      <c r="H820" s="211">
        <f>SUM(H809:H812)*G820</f>
        <v>136.58000000000001</v>
      </c>
    </row>
    <row r="821" spans="1:8">
      <c r="A821" s="207"/>
      <c r="B821" s="258"/>
      <c r="C821" s="199"/>
      <c r="D821" s="199"/>
      <c r="E821" s="199"/>
      <c r="F821" s="199"/>
      <c r="G821" s="208" t="s">
        <v>353</v>
      </c>
      <c r="H821" s="209">
        <f>SUM(H817:H820)</f>
        <v>2631.58</v>
      </c>
    </row>
    <row r="822" spans="1:8">
      <c r="A822" s="198" t="s">
        <v>354</v>
      </c>
      <c r="B822" s="256" t="s">
        <v>355</v>
      </c>
      <c r="C822" s="199"/>
      <c r="D822" s="199"/>
      <c r="E822" s="199"/>
      <c r="F822" s="199"/>
      <c r="G822" s="199"/>
      <c r="H822" s="200"/>
    </row>
    <row r="823" spans="1:8">
      <c r="A823" s="212"/>
      <c r="B823" s="259" t="s">
        <v>356</v>
      </c>
      <c r="G823" s="213">
        <v>0.71179999999999999</v>
      </c>
      <c r="H823" s="211">
        <f>SUM(H812:H812)*G823</f>
        <v>489.36250000000001</v>
      </c>
    </row>
    <row r="824" spans="1:8">
      <c r="A824" s="212"/>
      <c r="B824" s="259" t="s">
        <v>357</v>
      </c>
      <c r="G824" s="213">
        <v>0.14940000000000001</v>
      </c>
      <c r="H824" s="211">
        <f>SUM(H812:H812)*G824</f>
        <v>102.71250000000001</v>
      </c>
    </row>
    <row r="825" spans="1:8">
      <c r="A825" s="207"/>
      <c r="B825" s="258"/>
      <c r="C825" s="199"/>
      <c r="D825" s="199"/>
      <c r="E825" s="199"/>
      <c r="F825" s="199"/>
      <c r="G825" s="208" t="s">
        <v>358</v>
      </c>
      <c r="H825" s="209">
        <f>SUM(H823:H824)</f>
        <v>592.07500000000005</v>
      </c>
    </row>
    <row r="826" spans="1:8">
      <c r="A826" s="198" t="s">
        <v>359</v>
      </c>
      <c r="B826" s="256" t="s">
        <v>360</v>
      </c>
      <c r="C826" s="199"/>
      <c r="D826" s="199"/>
      <c r="E826" s="199"/>
      <c r="F826" s="199"/>
      <c r="G826" s="199"/>
      <c r="H826" s="200"/>
    </row>
    <row r="827" spans="1:8">
      <c r="A827" s="212"/>
      <c r="B827" s="259" t="s">
        <v>361</v>
      </c>
      <c r="G827" s="213">
        <v>0.12</v>
      </c>
      <c r="H827" s="211">
        <f>(H807+H815+H821)*G827</f>
        <v>26297.739599999997</v>
      </c>
    </row>
    <row r="828" spans="1:8">
      <c r="A828" s="212"/>
      <c r="B828" s="259" t="s">
        <v>362</v>
      </c>
      <c r="G828" s="213">
        <v>0</v>
      </c>
      <c r="H828" s="211">
        <f>(H807+H815+H821)*G828</f>
        <v>0</v>
      </c>
    </row>
    <row r="829" spans="1:8">
      <c r="A829" s="212"/>
      <c r="B829" s="259" t="s">
        <v>363</v>
      </c>
      <c r="G829" s="213">
        <v>0</v>
      </c>
      <c r="H829" s="211">
        <f>(H807+H815+H821)*G829</f>
        <v>0</v>
      </c>
    </row>
    <row r="830" spans="1:8">
      <c r="A830" s="207"/>
      <c r="B830" s="258"/>
      <c r="C830" s="199"/>
      <c r="D830" s="199"/>
      <c r="E830" s="199"/>
      <c r="F830" s="199"/>
      <c r="G830" s="208" t="s">
        <v>364</v>
      </c>
      <c r="H830" s="209">
        <f>SUM(H827:H829)</f>
        <v>26297.739599999997</v>
      </c>
    </row>
    <row r="831" spans="1:8">
      <c r="A831" s="198" t="s">
        <v>365</v>
      </c>
      <c r="B831" s="256" t="s">
        <v>366</v>
      </c>
      <c r="C831" s="199"/>
      <c r="D831" s="199"/>
      <c r="E831" s="199"/>
      <c r="F831" s="199"/>
      <c r="G831" s="199"/>
      <c r="H831" s="200"/>
    </row>
    <row r="832" spans="1:8">
      <c r="A832" s="212"/>
      <c r="B832" s="259" t="s">
        <v>367</v>
      </c>
      <c r="G832" s="213">
        <v>0.1</v>
      </c>
      <c r="H832" s="211">
        <f>(H807+H815+H821)*G832</f>
        <v>21914.782999999999</v>
      </c>
    </row>
    <row r="833" spans="1:8">
      <c r="A833" s="207"/>
      <c r="B833" s="258"/>
      <c r="C833" s="199"/>
      <c r="D833" s="199"/>
      <c r="E833" s="199"/>
      <c r="F833" s="199"/>
      <c r="G833" s="208" t="s">
        <v>368</v>
      </c>
      <c r="H833" s="209">
        <f>SUM(H832:H832)</f>
        <v>21914.782999999999</v>
      </c>
    </row>
    <row r="834" spans="1:8">
      <c r="A834" s="198" t="s">
        <v>369</v>
      </c>
      <c r="B834" s="256" t="s">
        <v>370</v>
      </c>
      <c r="C834" s="199"/>
      <c r="D834" s="199"/>
      <c r="E834" s="199"/>
      <c r="F834" s="199"/>
      <c r="G834" s="199"/>
      <c r="H834" s="200"/>
    </row>
    <row r="835" spans="1:8">
      <c r="A835" s="212"/>
      <c r="B835" s="259" t="s">
        <v>371</v>
      </c>
      <c r="G835" s="213">
        <v>3.09E-2</v>
      </c>
      <c r="H835" s="211">
        <f>(H807+H815+H821+H819+H825+H830+H833)*G835</f>
        <v>8279.7300128400002</v>
      </c>
    </row>
    <row r="836" spans="1:8">
      <c r="A836" s="207"/>
      <c r="B836" s="258"/>
      <c r="C836" s="199"/>
      <c r="D836" s="199"/>
      <c r="E836" s="199"/>
      <c r="F836" s="199"/>
      <c r="G836" s="208" t="s">
        <v>372</v>
      </c>
      <c r="H836" s="209">
        <f>SUM(H835:H835)</f>
        <v>8279.7300128400002</v>
      </c>
    </row>
    <row r="837" spans="1:8">
      <c r="A837" s="207"/>
      <c r="B837" s="258"/>
      <c r="C837" s="199"/>
      <c r="D837" s="199"/>
      <c r="E837" s="199"/>
      <c r="F837" s="199"/>
      <c r="G837" s="208" t="s">
        <v>373</v>
      </c>
      <c r="H837" s="209">
        <f>ROUND(H807+H815+H821+H825+H830+H833+H836,2)</f>
        <v>276232.15999999997</v>
      </c>
    </row>
    <row r="838" spans="1:8">
      <c r="A838" s="185"/>
      <c r="B838" s="250"/>
      <c r="C838" s="185"/>
      <c r="D838" s="185"/>
      <c r="E838" s="185"/>
      <c r="F838" s="185"/>
      <c r="G838" s="186"/>
      <c r="H838" s="187"/>
    </row>
  </sheetData>
  <mergeCells count="16">
    <mergeCell ref="B796:D796"/>
    <mergeCell ref="B337:D337"/>
    <mergeCell ref="B380:C380"/>
    <mergeCell ref="B748:D748"/>
    <mergeCell ref="B202:E202"/>
    <mergeCell ref="B702:C702"/>
    <mergeCell ref="B152:D152"/>
    <mergeCell ref="B247:D247"/>
    <mergeCell ref="B246:D246"/>
    <mergeCell ref="B294:D294"/>
    <mergeCell ref="B655:D655"/>
    <mergeCell ref="B426:D426"/>
    <mergeCell ref="B518:D518"/>
    <mergeCell ref="B562:D562"/>
    <mergeCell ref="B608:D608"/>
    <mergeCell ref="B471:H471"/>
  </mergeCells>
  <pageMargins left="0.7" right="0.7" top="0.75" bottom="0.75" header="0.3" footer="0.3"/>
  <pageSetup paperSize="9" scale="74" orientation="portrait" r:id="rId1"/>
  <rowBreaks count="17" manualBreakCount="17">
    <brk id="48" max="16383" man="1"/>
    <brk id="96" max="16383" man="1"/>
    <brk id="146" max="16383" man="1"/>
    <brk id="196" max="16383" man="1"/>
    <brk id="240" max="16383" man="1"/>
    <brk id="288" max="16383" man="1"/>
    <brk id="331" max="16383" man="1"/>
    <brk id="374" max="16383" man="1"/>
    <brk id="420" max="16383" man="1"/>
    <brk id="465" max="16383" man="1"/>
    <brk id="512" max="16383" man="1"/>
    <brk id="556" max="16383" man="1"/>
    <brk id="602" max="16383" man="1"/>
    <brk id="649" max="16383" man="1"/>
    <brk id="696" max="16383" man="1"/>
    <brk id="742" max="16383" man="1"/>
    <brk id="790" max="7"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9"/>
  <sheetViews>
    <sheetView view="pageBreakPreview" topLeftCell="A751" zoomScale="90" zoomScaleNormal="100" zoomScaleSheetLayoutView="90" workbookViewId="0">
      <selection activeCell="G22" sqref="G22"/>
    </sheetView>
  </sheetViews>
  <sheetFormatPr baseColWidth="10" defaultRowHeight="12.75"/>
  <cols>
    <col min="1" max="1" width="10.42578125" style="115" customWidth="1"/>
    <col min="2" max="2" width="40.140625" style="159" customWidth="1"/>
    <col min="3" max="3" width="8.5703125" style="115" customWidth="1"/>
    <col min="4" max="4" width="10.85546875" style="115" customWidth="1"/>
    <col min="5" max="5" width="9.5703125" style="115" customWidth="1"/>
    <col min="6" max="6" width="11" style="115" customWidth="1"/>
    <col min="7" max="7" width="11.42578125" style="115"/>
    <col min="8" max="8" width="11.85546875" style="115" customWidth="1"/>
    <col min="9" max="256" width="11.42578125" style="115"/>
    <col min="257" max="257" width="8.42578125" style="115" customWidth="1"/>
    <col min="258" max="258" width="40.140625" style="115" customWidth="1"/>
    <col min="259" max="259" width="8.5703125" style="115" customWidth="1"/>
    <col min="260" max="260" width="9.28515625" style="115" customWidth="1"/>
    <col min="261" max="261" width="9.5703125" style="115" customWidth="1"/>
    <col min="262" max="262" width="11" style="115" customWidth="1"/>
    <col min="263" max="263" width="11.42578125" style="115"/>
    <col min="264" max="264" width="10.5703125" style="115" customWidth="1"/>
    <col min="265" max="512" width="11.42578125" style="115"/>
    <col min="513" max="513" width="8.42578125" style="115" customWidth="1"/>
    <col min="514" max="514" width="40.140625" style="115" customWidth="1"/>
    <col min="515" max="515" width="8.5703125" style="115" customWidth="1"/>
    <col min="516" max="516" width="9.28515625" style="115" customWidth="1"/>
    <col min="517" max="517" width="9.5703125" style="115" customWidth="1"/>
    <col min="518" max="518" width="11" style="115" customWidth="1"/>
    <col min="519" max="519" width="11.42578125" style="115"/>
    <col min="520" max="520" width="10.5703125" style="115" customWidth="1"/>
    <col min="521" max="768" width="11.42578125" style="115"/>
    <col min="769" max="769" width="8.42578125" style="115" customWidth="1"/>
    <col min="770" max="770" width="40.140625" style="115" customWidth="1"/>
    <col min="771" max="771" width="8.5703125" style="115" customWidth="1"/>
    <col min="772" max="772" width="9.28515625" style="115" customWidth="1"/>
    <col min="773" max="773" width="9.5703125" style="115" customWidth="1"/>
    <col min="774" max="774" width="11" style="115" customWidth="1"/>
    <col min="775" max="775" width="11.42578125" style="115"/>
    <col min="776" max="776" width="10.5703125" style="115" customWidth="1"/>
    <col min="777" max="1024" width="11.42578125" style="115"/>
    <col min="1025" max="1025" width="8.42578125" style="115" customWidth="1"/>
    <col min="1026" max="1026" width="40.140625" style="115" customWidth="1"/>
    <col min="1027" max="1027" width="8.5703125" style="115" customWidth="1"/>
    <col min="1028" max="1028" width="9.28515625" style="115" customWidth="1"/>
    <col min="1029" max="1029" width="9.5703125" style="115" customWidth="1"/>
    <col min="1030" max="1030" width="11" style="115" customWidth="1"/>
    <col min="1031" max="1031" width="11.42578125" style="115"/>
    <col min="1032" max="1032" width="10.5703125" style="115" customWidth="1"/>
    <col min="1033" max="1280" width="11.42578125" style="115"/>
    <col min="1281" max="1281" width="8.42578125" style="115" customWidth="1"/>
    <col min="1282" max="1282" width="40.140625" style="115" customWidth="1"/>
    <col min="1283" max="1283" width="8.5703125" style="115" customWidth="1"/>
    <col min="1284" max="1284" width="9.28515625" style="115" customWidth="1"/>
    <col min="1285" max="1285" width="9.5703125" style="115" customWidth="1"/>
    <col min="1286" max="1286" width="11" style="115" customWidth="1"/>
    <col min="1287" max="1287" width="11.42578125" style="115"/>
    <col min="1288" max="1288" width="10.5703125" style="115" customWidth="1"/>
    <col min="1289" max="1536" width="11.42578125" style="115"/>
    <col min="1537" max="1537" width="8.42578125" style="115" customWidth="1"/>
    <col min="1538" max="1538" width="40.140625" style="115" customWidth="1"/>
    <col min="1539" max="1539" width="8.5703125" style="115" customWidth="1"/>
    <col min="1540" max="1540" width="9.28515625" style="115" customWidth="1"/>
    <col min="1541" max="1541" width="9.5703125" style="115" customWidth="1"/>
    <col min="1542" max="1542" width="11" style="115" customWidth="1"/>
    <col min="1543" max="1543" width="11.42578125" style="115"/>
    <col min="1544" max="1544" width="10.5703125" style="115" customWidth="1"/>
    <col min="1545" max="1792" width="11.42578125" style="115"/>
    <col min="1793" max="1793" width="8.42578125" style="115" customWidth="1"/>
    <col min="1794" max="1794" width="40.140625" style="115" customWidth="1"/>
    <col min="1795" max="1795" width="8.5703125" style="115" customWidth="1"/>
    <col min="1796" max="1796" width="9.28515625" style="115" customWidth="1"/>
    <col min="1797" max="1797" width="9.5703125" style="115" customWidth="1"/>
    <col min="1798" max="1798" width="11" style="115" customWidth="1"/>
    <col min="1799" max="1799" width="11.42578125" style="115"/>
    <col min="1800" max="1800" width="10.5703125" style="115" customWidth="1"/>
    <col min="1801" max="2048" width="11.42578125" style="115"/>
    <col min="2049" max="2049" width="8.42578125" style="115" customWidth="1"/>
    <col min="2050" max="2050" width="40.140625" style="115" customWidth="1"/>
    <col min="2051" max="2051" width="8.5703125" style="115" customWidth="1"/>
    <col min="2052" max="2052" width="9.28515625" style="115" customWidth="1"/>
    <col min="2053" max="2053" width="9.5703125" style="115" customWidth="1"/>
    <col min="2054" max="2054" width="11" style="115" customWidth="1"/>
    <col min="2055" max="2055" width="11.42578125" style="115"/>
    <col min="2056" max="2056" width="10.5703125" style="115" customWidth="1"/>
    <col min="2057" max="2304" width="11.42578125" style="115"/>
    <col min="2305" max="2305" width="8.42578125" style="115" customWidth="1"/>
    <col min="2306" max="2306" width="40.140625" style="115" customWidth="1"/>
    <col min="2307" max="2307" width="8.5703125" style="115" customWidth="1"/>
    <col min="2308" max="2308" width="9.28515625" style="115" customWidth="1"/>
    <col min="2309" max="2309" width="9.5703125" style="115" customWidth="1"/>
    <col min="2310" max="2310" width="11" style="115" customWidth="1"/>
    <col min="2311" max="2311" width="11.42578125" style="115"/>
    <col min="2312" max="2312" width="10.5703125" style="115" customWidth="1"/>
    <col min="2313" max="2560" width="11.42578125" style="115"/>
    <col min="2561" max="2561" width="8.42578125" style="115" customWidth="1"/>
    <col min="2562" max="2562" width="40.140625" style="115" customWidth="1"/>
    <col min="2563" max="2563" width="8.5703125" style="115" customWidth="1"/>
    <col min="2564" max="2564" width="9.28515625" style="115" customWidth="1"/>
    <col min="2565" max="2565" width="9.5703125" style="115" customWidth="1"/>
    <col min="2566" max="2566" width="11" style="115" customWidth="1"/>
    <col min="2567" max="2567" width="11.42578125" style="115"/>
    <col min="2568" max="2568" width="10.5703125" style="115" customWidth="1"/>
    <col min="2569" max="2816" width="11.42578125" style="115"/>
    <col min="2817" max="2817" width="8.42578125" style="115" customWidth="1"/>
    <col min="2818" max="2818" width="40.140625" style="115" customWidth="1"/>
    <col min="2819" max="2819" width="8.5703125" style="115" customWidth="1"/>
    <col min="2820" max="2820" width="9.28515625" style="115" customWidth="1"/>
    <col min="2821" max="2821" width="9.5703125" style="115" customWidth="1"/>
    <col min="2822" max="2822" width="11" style="115" customWidth="1"/>
    <col min="2823" max="2823" width="11.42578125" style="115"/>
    <col min="2824" max="2824" width="10.5703125" style="115" customWidth="1"/>
    <col min="2825" max="3072" width="11.42578125" style="115"/>
    <col min="3073" max="3073" width="8.42578125" style="115" customWidth="1"/>
    <col min="3074" max="3074" width="40.140625" style="115" customWidth="1"/>
    <col min="3075" max="3075" width="8.5703125" style="115" customWidth="1"/>
    <col min="3076" max="3076" width="9.28515625" style="115" customWidth="1"/>
    <col min="3077" max="3077" width="9.5703125" style="115" customWidth="1"/>
    <col min="3078" max="3078" width="11" style="115" customWidth="1"/>
    <col min="3079" max="3079" width="11.42578125" style="115"/>
    <col min="3080" max="3080" width="10.5703125" style="115" customWidth="1"/>
    <col min="3081" max="3328" width="11.42578125" style="115"/>
    <col min="3329" max="3329" width="8.42578125" style="115" customWidth="1"/>
    <col min="3330" max="3330" width="40.140625" style="115" customWidth="1"/>
    <col min="3331" max="3331" width="8.5703125" style="115" customWidth="1"/>
    <col min="3332" max="3332" width="9.28515625" style="115" customWidth="1"/>
    <col min="3333" max="3333" width="9.5703125" style="115" customWidth="1"/>
    <col min="3334" max="3334" width="11" style="115" customWidth="1"/>
    <col min="3335" max="3335" width="11.42578125" style="115"/>
    <col min="3336" max="3336" width="10.5703125" style="115" customWidth="1"/>
    <col min="3337" max="3584" width="11.42578125" style="115"/>
    <col min="3585" max="3585" width="8.42578125" style="115" customWidth="1"/>
    <col min="3586" max="3586" width="40.140625" style="115" customWidth="1"/>
    <col min="3587" max="3587" width="8.5703125" style="115" customWidth="1"/>
    <col min="3588" max="3588" width="9.28515625" style="115" customWidth="1"/>
    <col min="3589" max="3589" width="9.5703125" style="115" customWidth="1"/>
    <col min="3590" max="3590" width="11" style="115" customWidth="1"/>
    <col min="3591" max="3591" width="11.42578125" style="115"/>
    <col min="3592" max="3592" width="10.5703125" style="115" customWidth="1"/>
    <col min="3593" max="3840" width="11.42578125" style="115"/>
    <col min="3841" max="3841" width="8.42578125" style="115" customWidth="1"/>
    <col min="3842" max="3842" width="40.140625" style="115" customWidth="1"/>
    <col min="3843" max="3843" width="8.5703125" style="115" customWidth="1"/>
    <col min="3844" max="3844" width="9.28515625" style="115" customWidth="1"/>
    <col min="3845" max="3845" width="9.5703125" style="115" customWidth="1"/>
    <col min="3846" max="3846" width="11" style="115" customWidth="1"/>
    <col min="3847" max="3847" width="11.42578125" style="115"/>
    <col min="3848" max="3848" width="10.5703125" style="115" customWidth="1"/>
    <col min="3849" max="4096" width="11.42578125" style="115"/>
    <col min="4097" max="4097" width="8.42578125" style="115" customWidth="1"/>
    <col min="4098" max="4098" width="40.140625" style="115" customWidth="1"/>
    <col min="4099" max="4099" width="8.5703125" style="115" customWidth="1"/>
    <col min="4100" max="4100" width="9.28515625" style="115" customWidth="1"/>
    <col min="4101" max="4101" width="9.5703125" style="115" customWidth="1"/>
    <col min="4102" max="4102" width="11" style="115" customWidth="1"/>
    <col min="4103" max="4103" width="11.42578125" style="115"/>
    <col min="4104" max="4104" width="10.5703125" style="115" customWidth="1"/>
    <col min="4105" max="4352" width="11.42578125" style="115"/>
    <col min="4353" max="4353" width="8.42578125" style="115" customWidth="1"/>
    <col min="4354" max="4354" width="40.140625" style="115" customWidth="1"/>
    <col min="4355" max="4355" width="8.5703125" style="115" customWidth="1"/>
    <col min="4356" max="4356" width="9.28515625" style="115" customWidth="1"/>
    <col min="4357" max="4357" width="9.5703125" style="115" customWidth="1"/>
    <col min="4358" max="4358" width="11" style="115" customWidth="1"/>
    <col min="4359" max="4359" width="11.42578125" style="115"/>
    <col min="4360" max="4360" width="10.5703125" style="115" customWidth="1"/>
    <col min="4361" max="4608" width="11.42578125" style="115"/>
    <col min="4609" max="4609" width="8.42578125" style="115" customWidth="1"/>
    <col min="4610" max="4610" width="40.140625" style="115" customWidth="1"/>
    <col min="4611" max="4611" width="8.5703125" style="115" customWidth="1"/>
    <col min="4612" max="4612" width="9.28515625" style="115" customWidth="1"/>
    <col min="4613" max="4613" width="9.5703125" style="115" customWidth="1"/>
    <col min="4614" max="4614" width="11" style="115" customWidth="1"/>
    <col min="4615" max="4615" width="11.42578125" style="115"/>
    <col min="4616" max="4616" width="10.5703125" style="115" customWidth="1"/>
    <col min="4617" max="4864" width="11.42578125" style="115"/>
    <col min="4865" max="4865" width="8.42578125" style="115" customWidth="1"/>
    <col min="4866" max="4866" width="40.140625" style="115" customWidth="1"/>
    <col min="4867" max="4867" width="8.5703125" style="115" customWidth="1"/>
    <col min="4868" max="4868" width="9.28515625" style="115" customWidth="1"/>
    <col min="4869" max="4869" width="9.5703125" style="115" customWidth="1"/>
    <col min="4870" max="4870" width="11" style="115" customWidth="1"/>
    <col min="4871" max="4871" width="11.42578125" style="115"/>
    <col min="4872" max="4872" width="10.5703125" style="115" customWidth="1"/>
    <col min="4873" max="5120" width="11.42578125" style="115"/>
    <col min="5121" max="5121" width="8.42578125" style="115" customWidth="1"/>
    <col min="5122" max="5122" width="40.140625" style="115" customWidth="1"/>
    <col min="5123" max="5123" width="8.5703125" style="115" customWidth="1"/>
    <col min="5124" max="5124" width="9.28515625" style="115" customWidth="1"/>
    <col min="5125" max="5125" width="9.5703125" style="115" customWidth="1"/>
    <col min="5126" max="5126" width="11" style="115" customWidth="1"/>
    <col min="5127" max="5127" width="11.42578125" style="115"/>
    <col min="5128" max="5128" width="10.5703125" style="115" customWidth="1"/>
    <col min="5129" max="5376" width="11.42578125" style="115"/>
    <col min="5377" max="5377" width="8.42578125" style="115" customWidth="1"/>
    <col min="5378" max="5378" width="40.140625" style="115" customWidth="1"/>
    <col min="5379" max="5379" width="8.5703125" style="115" customWidth="1"/>
    <col min="5380" max="5380" width="9.28515625" style="115" customWidth="1"/>
    <col min="5381" max="5381" width="9.5703125" style="115" customWidth="1"/>
    <col min="5382" max="5382" width="11" style="115" customWidth="1"/>
    <col min="5383" max="5383" width="11.42578125" style="115"/>
    <col min="5384" max="5384" width="10.5703125" style="115" customWidth="1"/>
    <col min="5385" max="5632" width="11.42578125" style="115"/>
    <col min="5633" max="5633" width="8.42578125" style="115" customWidth="1"/>
    <col min="5634" max="5634" width="40.140625" style="115" customWidth="1"/>
    <col min="5635" max="5635" width="8.5703125" style="115" customWidth="1"/>
    <col min="5636" max="5636" width="9.28515625" style="115" customWidth="1"/>
    <col min="5637" max="5637" width="9.5703125" style="115" customWidth="1"/>
    <col min="5638" max="5638" width="11" style="115" customWidth="1"/>
    <col min="5639" max="5639" width="11.42578125" style="115"/>
    <col min="5640" max="5640" width="10.5703125" style="115" customWidth="1"/>
    <col min="5641" max="5888" width="11.42578125" style="115"/>
    <col min="5889" max="5889" width="8.42578125" style="115" customWidth="1"/>
    <col min="5890" max="5890" width="40.140625" style="115" customWidth="1"/>
    <col min="5891" max="5891" width="8.5703125" style="115" customWidth="1"/>
    <col min="5892" max="5892" width="9.28515625" style="115" customWidth="1"/>
    <col min="5893" max="5893" width="9.5703125" style="115" customWidth="1"/>
    <col min="5894" max="5894" width="11" style="115" customWidth="1"/>
    <col min="5895" max="5895" width="11.42578125" style="115"/>
    <col min="5896" max="5896" width="10.5703125" style="115" customWidth="1"/>
    <col min="5897" max="6144" width="11.42578125" style="115"/>
    <col min="6145" max="6145" width="8.42578125" style="115" customWidth="1"/>
    <col min="6146" max="6146" width="40.140625" style="115" customWidth="1"/>
    <col min="6147" max="6147" width="8.5703125" style="115" customWidth="1"/>
    <col min="6148" max="6148" width="9.28515625" style="115" customWidth="1"/>
    <col min="6149" max="6149" width="9.5703125" style="115" customWidth="1"/>
    <col min="6150" max="6150" width="11" style="115" customWidth="1"/>
    <col min="6151" max="6151" width="11.42578125" style="115"/>
    <col min="6152" max="6152" width="10.5703125" style="115" customWidth="1"/>
    <col min="6153" max="6400" width="11.42578125" style="115"/>
    <col min="6401" max="6401" width="8.42578125" style="115" customWidth="1"/>
    <col min="6402" max="6402" width="40.140625" style="115" customWidth="1"/>
    <col min="6403" max="6403" width="8.5703125" style="115" customWidth="1"/>
    <col min="6404" max="6404" width="9.28515625" style="115" customWidth="1"/>
    <col min="6405" max="6405" width="9.5703125" style="115" customWidth="1"/>
    <col min="6406" max="6406" width="11" style="115" customWidth="1"/>
    <col min="6407" max="6407" width="11.42578125" style="115"/>
    <col min="6408" max="6408" width="10.5703125" style="115" customWidth="1"/>
    <col min="6409" max="6656" width="11.42578125" style="115"/>
    <col min="6657" max="6657" width="8.42578125" style="115" customWidth="1"/>
    <col min="6658" max="6658" width="40.140625" style="115" customWidth="1"/>
    <col min="6659" max="6659" width="8.5703125" style="115" customWidth="1"/>
    <col min="6660" max="6660" width="9.28515625" style="115" customWidth="1"/>
    <col min="6661" max="6661" width="9.5703125" style="115" customWidth="1"/>
    <col min="6662" max="6662" width="11" style="115" customWidth="1"/>
    <col min="6663" max="6663" width="11.42578125" style="115"/>
    <col min="6664" max="6664" width="10.5703125" style="115" customWidth="1"/>
    <col min="6665" max="6912" width="11.42578125" style="115"/>
    <col min="6913" max="6913" width="8.42578125" style="115" customWidth="1"/>
    <col min="6914" max="6914" width="40.140625" style="115" customWidth="1"/>
    <col min="6915" max="6915" width="8.5703125" style="115" customWidth="1"/>
    <col min="6916" max="6916" width="9.28515625" style="115" customWidth="1"/>
    <col min="6917" max="6917" width="9.5703125" style="115" customWidth="1"/>
    <col min="6918" max="6918" width="11" style="115" customWidth="1"/>
    <col min="6919" max="6919" width="11.42578125" style="115"/>
    <col min="6920" max="6920" width="10.5703125" style="115" customWidth="1"/>
    <col min="6921" max="7168" width="11.42578125" style="115"/>
    <col min="7169" max="7169" width="8.42578125" style="115" customWidth="1"/>
    <col min="7170" max="7170" width="40.140625" style="115" customWidth="1"/>
    <col min="7171" max="7171" width="8.5703125" style="115" customWidth="1"/>
    <col min="7172" max="7172" width="9.28515625" style="115" customWidth="1"/>
    <col min="7173" max="7173" width="9.5703125" style="115" customWidth="1"/>
    <col min="7174" max="7174" width="11" style="115" customWidth="1"/>
    <col min="7175" max="7175" width="11.42578125" style="115"/>
    <col min="7176" max="7176" width="10.5703125" style="115" customWidth="1"/>
    <col min="7177" max="7424" width="11.42578125" style="115"/>
    <col min="7425" max="7425" width="8.42578125" style="115" customWidth="1"/>
    <col min="7426" max="7426" width="40.140625" style="115" customWidth="1"/>
    <col min="7427" max="7427" width="8.5703125" style="115" customWidth="1"/>
    <col min="7428" max="7428" width="9.28515625" style="115" customWidth="1"/>
    <col min="7429" max="7429" width="9.5703125" style="115" customWidth="1"/>
    <col min="7430" max="7430" width="11" style="115" customWidth="1"/>
    <col min="7431" max="7431" width="11.42578125" style="115"/>
    <col min="7432" max="7432" width="10.5703125" style="115" customWidth="1"/>
    <col min="7433" max="7680" width="11.42578125" style="115"/>
    <col min="7681" max="7681" width="8.42578125" style="115" customWidth="1"/>
    <col min="7682" max="7682" width="40.140625" style="115" customWidth="1"/>
    <col min="7683" max="7683" width="8.5703125" style="115" customWidth="1"/>
    <col min="7684" max="7684" width="9.28515625" style="115" customWidth="1"/>
    <col min="7685" max="7685" width="9.5703125" style="115" customWidth="1"/>
    <col min="7686" max="7686" width="11" style="115" customWidth="1"/>
    <col min="7687" max="7687" width="11.42578125" style="115"/>
    <col min="7688" max="7688" width="10.5703125" style="115" customWidth="1"/>
    <col min="7689" max="7936" width="11.42578125" style="115"/>
    <col min="7937" max="7937" width="8.42578125" style="115" customWidth="1"/>
    <col min="7938" max="7938" width="40.140625" style="115" customWidth="1"/>
    <col min="7939" max="7939" width="8.5703125" style="115" customWidth="1"/>
    <col min="7940" max="7940" width="9.28515625" style="115" customWidth="1"/>
    <col min="7941" max="7941" width="9.5703125" style="115" customWidth="1"/>
    <col min="7942" max="7942" width="11" style="115" customWidth="1"/>
    <col min="7943" max="7943" width="11.42578125" style="115"/>
    <col min="7944" max="7944" width="10.5703125" style="115" customWidth="1"/>
    <col min="7945" max="8192" width="11.42578125" style="115"/>
    <col min="8193" max="8193" width="8.42578125" style="115" customWidth="1"/>
    <col min="8194" max="8194" width="40.140625" style="115" customWidth="1"/>
    <col min="8195" max="8195" width="8.5703125" style="115" customWidth="1"/>
    <col min="8196" max="8196" width="9.28515625" style="115" customWidth="1"/>
    <col min="8197" max="8197" width="9.5703125" style="115" customWidth="1"/>
    <col min="8198" max="8198" width="11" style="115" customWidth="1"/>
    <col min="8199" max="8199" width="11.42578125" style="115"/>
    <col min="8200" max="8200" width="10.5703125" style="115" customWidth="1"/>
    <col min="8201" max="8448" width="11.42578125" style="115"/>
    <col min="8449" max="8449" width="8.42578125" style="115" customWidth="1"/>
    <col min="8450" max="8450" width="40.140625" style="115" customWidth="1"/>
    <col min="8451" max="8451" width="8.5703125" style="115" customWidth="1"/>
    <col min="8452" max="8452" width="9.28515625" style="115" customWidth="1"/>
    <col min="8453" max="8453" width="9.5703125" style="115" customWidth="1"/>
    <col min="8454" max="8454" width="11" style="115" customWidth="1"/>
    <col min="8455" max="8455" width="11.42578125" style="115"/>
    <col min="8456" max="8456" width="10.5703125" style="115" customWidth="1"/>
    <col min="8457" max="8704" width="11.42578125" style="115"/>
    <col min="8705" max="8705" width="8.42578125" style="115" customWidth="1"/>
    <col min="8706" max="8706" width="40.140625" style="115" customWidth="1"/>
    <col min="8707" max="8707" width="8.5703125" style="115" customWidth="1"/>
    <col min="8708" max="8708" width="9.28515625" style="115" customWidth="1"/>
    <col min="8709" max="8709" width="9.5703125" style="115" customWidth="1"/>
    <col min="8710" max="8710" width="11" style="115" customWidth="1"/>
    <col min="8711" max="8711" width="11.42578125" style="115"/>
    <col min="8712" max="8712" width="10.5703125" style="115" customWidth="1"/>
    <col min="8713" max="8960" width="11.42578125" style="115"/>
    <col min="8961" max="8961" width="8.42578125" style="115" customWidth="1"/>
    <col min="8962" max="8962" width="40.140625" style="115" customWidth="1"/>
    <col min="8963" max="8963" width="8.5703125" style="115" customWidth="1"/>
    <col min="8964" max="8964" width="9.28515625" style="115" customWidth="1"/>
    <col min="8965" max="8965" width="9.5703125" style="115" customWidth="1"/>
    <col min="8966" max="8966" width="11" style="115" customWidth="1"/>
    <col min="8967" max="8967" width="11.42578125" style="115"/>
    <col min="8968" max="8968" width="10.5703125" style="115" customWidth="1"/>
    <col min="8969" max="9216" width="11.42578125" style="115"/>
    <col min="9217" max="9217" width="8.42578125" style="115" customWidth="1"/>
    <col min="9218" max="9218" width="40.140625" style="115" customWidth="1"/>
    <col min="9219" max="9219" width="8.5703125" style="115" customWidth="1"/>
    <col min="9220" max="9220" width="9.28515625" style="115" customWidth="1"/>
    <col min="9221" max="9221" width="9.5703125" style="115" customWidth="1"/>
    <col min="9222" max="9222" width="11" style="115" customWidth="1"/>
    <col min="9223" max="9223" width="11.42578125" style="115"/>
    <col min="9224" max="9224" width="10.5703125" style="115" customWidth="1"/>
    <col min="9225" max="9472" width="11.42578125" style="115"/>
    <col min="9473" max="9473" width="8.42578125" style="115" customWidth="1"/>
    <col min="9474" max="9474" width="40.140625" style="115" customWidth="1"/>
    <col min="9475" max="9475" width="8.5703125" style="115" customWidth="1"/>
    <col min="9476" max="9476" width="9.28515625" style="115" customWidth="1"/>
    <col min="9477" max="9477" width="9.5703125" style="115" customWidth="1"/>
    <col min="9478" max="9478" width="11" style="115" customWidth="1"/>
    <col min="9479" max="9479" width="11.42578125" style="115"/>
    <col min="9480" max="9480" width="10.5703125" style="115" customWidth="1"/>
    <col min="9481" max="9728" width="11.42578125" style="115"/>
    <col min="9729" max="9729" width="8.42578125" style="115" customWidth="1"/>
    <col min="9730" max="9730" width="40.140625" style="115" customWidth="1"/>
    <col min="9731" max="9731" width="8.5703125" style="115" customWidth="1"/>
    <col min="9732" max="9732" width="9.28515625" style="115" customWidth="1"/>
    <col min="9733" max="9733" width="9.5703125" style="115" customWidth="1"/>
    <col min="9734" max="9734" width="11" style="115" customWidth="1"/>
    <col min="9735" max="9735" width="11.42578125" style="115"/>
    <col min="9736" max="9736" width="10.5703125" style="115" customWidth="1"/>
    <col min="9737" max="9984" width="11.42578125" style="115"/>
    <col min="9985" max="9985" width="8.42578125" style="115" customWidth="1"/>
    <col min="9986" max="9986" width="40.140625" style="115" customWidth="1"/>
    <col min="9987" max="9987" width="8.5703125" style="115" customWidth="1"/>
    <col min="9988" max="9988" width="9.28515625" style="115" customWidth="1"/>
    <col min="9989" max="9989" width="9.5703125" style="115" customWidth="1"/>
    <col min="9990" max="9990" width="11" style="115" customWidth="1"/>
    <col min="9991" max="9991" width="11.42578125" style="115"/>
    <col min="9992" max="9992" width="10.5703125" style="115" customWidth="1"/>
    <col min="9993" max="10240" width="11.42578125" style="115"/>
    <col min="10241" max="10241" width="8.42578125" style="115" customWidth="1"/>
    <col min="10242" max="10242" width="40.140625" style="115" customWidth="1"/>
    <col min="10243" max="10243" width="8.5703125" style="115" customWidth="1"/>
    <col min="10244" max="10244" width="9.28515625" style="115" customWidth="1"/>
    <col min="10245" max="10245" width="9.5703125" style="115" customWidth="1"/>
    <col min="10246" max="10246" width="11" style="115" customWidth="1"/>
    <col min="10247" max="10247" width="11.42578125" style="115"/>
    <col min="10248" max="10248" width="10.5703125" style="115" customWidth="1"/>
    <col min="10249" max="10496" width="11.42578125" style="115"/>
    <col min="10497" max="10497" width="8.42578125" style="115" customWidth="1"/>
    <col min="10498" max="10498" width="40.140625" style="115" customWidth="1"/>
    <col min="10499" max="10499" width="8.5703125" style="115" customWidth="1"/>
    <col min="10500" max="10500" width="9.28515625" style="115" customWidth="1"/>
    <col min="10501" max="10501" width="9.5703125" style="115" customWidth="1"/>
    <col min="10502" max="10502" width="11" style="115" customWidth="1"/>
    <col min="10503" max="10503" width="11.42578125" style="115"/>
    <col min="10504" max="10504" width="10.5703125" style="115" customWidth="1"/>
    <col min="10505" max="10752" width="11.42578125" style="115"/>
    <col min="10753" max="10753" width="8.42578125" style="115" customWidth="1"/>
    <col min="10754" max="10754" width="40.140625" style="115" customWidth="1"/>
    <col min="10755" max="10755" width="8.5703125" style="115" customWidth="1"/>
    <col min="10756" max="10756" width="9.28515625" style="115" customWidth="1"/>
    <col min="10757" max="10757" width="9.5703125" style="115" customWidth="1"/>
    <col min="10758" max="10758" width="11" style="115" customWidth="1"/>
    <col min="10759" max="10759" width="11.42578125" style="115"/>
    <col min="10760" max="10760" width="10.5703125" style="115" customWidth="1"/>
    <col min="10761" max="11008" width="11.42578125" style="115"/>
    <col min="11009" max="11009" width="8.42578125" style="115" customWidth="1"/>
    <col min="11010" max="11010" width="40.140625" style="115" customWidth="1"/>
    <col min="11011" max="11011" width="8.5703125" style="115" customWidth="1"/>
    <col min="11012" max="11012" width="9.28515625" style="115" customWidth="1"/>
    <col min="11013" max="11013" width="9.5703125" style="115" customWidth="1"/>
    <col min="11014" max="11014" width="11" style="115" customWidth="1"/>
    <col min="11015" max="11015" width="11.42578125" style="115"/>
    <col min="11016" max="11016" width="10.5703125" style="115" customWidth="1"/>
    <col min="11017" max="11264" width="11.42578125" style="115"/>
    <col min="11265" max="11265" width="8.42578125" style="115" customWidth="1"/>
    <col min="11266" max="11266" width="40.140625" style="115" customWidth="1"/>
    <col min="11267" max="11267" width="8.5703125" style="115" customWidth="1"/>
    <col min="11268" max="11268" width="9.28515625" style="115" customWidth="1"/>
    <col min="11269" max="11269" width="9.5703125" style="115" customWidth="1"/>
    <col min="11270" max="11270" width="11" style="115" customWidth="1"/>
    <col min="11271" max="11271" width="11.42578125" style="115"/>
    <col min="11272" max="11272" width="10.5703125" style="115" customWidth="1"/>
    <col min="11273" max="11520" width="11.42578125" style="115"/>
    <col min="11521" max="11521" width="8.42578125" style="115" customWidth="1"/>
    <col min="11522" max="11522" width="40.140625" style="115" customWidth="1"/>
    <col min="11523" max="11523" width="8.5703125" style="115" customWidth="1"/>
    <col min="11524" max="11524" width="9.28515625" style="115" customWidth="1"/>
    <col min="11525" max="11525" width="9.5703125" style="115" customWidth="1"/>
    <col min="11526" max="11526" width="11" style="115" customWidth="1"/>
    <col min="11527" max="11527" width="11.42578125" style="115"/>
    <col min="11528" max="11528" width="10.5703125" style="115" customWidth="1"/>
    <col min="11529" max="11776" width="11.42578125" style="115"/>
    <col min="11777" max="11777" width="8.42578125" style="115" customWidth="1"/>
    <col min="11778" max="11778" width="40.140625" style="115" customWidth="1"/>
    <col min="11779" max="11779" width="8.5703125" style="115" customWidth="1"/>
    <col min="11780" max="11780" width="9.28515625" style="115" customWidth="1"/>
    <col min="11781" max="11781" width="9.5703125" style="115" customWidth="1"/>
    <col min="11782" max="11782" width="11" style="115" customWidth="1"/>
    <col min="11783" max="11783" width="11.42578125" style="115"/>
    <col min="11784" max="11784" width="10.5703125" style="115" customWidth="1"/>
    <col min="11785" max="12032" width="11.42578125" style="115"/>
    <col min="12033" max="12033" width="8.42578125" style="115" customWidth="1"/>
    <col min="12034" max="12034" width="40.140625" style="115" customWidth="1"/>
    <col min="12035" max="12035" width="8.5703125" style="115" customWidth="1"/>
    <col min="12036" max="12036" width="9.28515625" style="115" customWidth="1"/>
    <col min="12037" max="12037" width="9.5703125" style="115" customWidth="1"/>
    <col min="12038" max="12038" width="11" style="115" customWidth="1"/>
    <col min="12039" max="12039" width="11.42578125" style="115"/>
    <col min="12040" max="12040" width="10.5703125" style="115" customWidth="1"/>
    <col min="12041" max="12288" width="11.42578125" style="115"/>
    <col min="12289" max="12289" width="8.42578125" style="115" customWidth="1"/>
    <col min="12290" max="12290" width="40.140625" style="115" customWidth="1"/>
    <col min="12291" max="12291" width="8.5703125" style="115" customWidth="1"/>
    <col min="12292" max="12292" width="9.28515625" style="115" customWidth="1"/>
    <col min="12293" max="12293" width="9.5703125" style="115" customWidth="1"/>
    <col min="12294" max="12294" width="11" style="115" customWidth="1"/>
    <col min="12295" max="12295" width="11.42578125" style="115"/>
    <col min="12296" max="12296" width="10.5703125" style="115" customWidth="1"/>
    <col min="12297" max="12544" width="11.42578125" style="115"/>
    <col min="12545" max="12545" width="8.42578125" style="115" customWidth="1"/>
    <col min="12546" max="12546" width="40.140625" style="115" customWidth="1"/>
    <col min="12547" max="12547" width="8.5703125" style="115" customWidth="1"/>
    <col min="12548" max="12548" width="9.28515625" style="115" customWidth="1"/>
    <col min="12549" max="12549" width="9.5703125" style="115" customWidth="1"/>
    <col min="12550" max="12550" width="11" style="115" customWidth="1"/>
    <col min="12551" max="12551" width="11.42578125" style="115"/>
    <col min="12552" max="12552" width="10.5703125" style="115" customWidth="1"/>
    <col min="12553" max="12800" width="11.42578125" style="115"/>
    <col min="12801" max="12801" width="8.42578125" style="115" customWidth="1"/>
    <col min="12802" max="12802" width="40.140625" style="115" customWidth="1"/>
    <col min="12803" max="12803" width="8.5703125" style="115" customWidth="1"/>
    <col min="12804" max="12804" width="9.28515625" style="115" customWidth="1"/>
    <col min="12805" max="12805" width="9.5703125" style="115" customWidth="1"/>
    <col min="12806" max="12806" width="11" style="115" customWidth="1"/>
    <col min="12807" max="12807" width="11.42578125" style="115"/>
    <col min="12808" max="12808" width="10.5703125" style="115" customWidth="1"/>
    <col min="12809" max="13056" width="11.42578125" style="115"/>
    <col min="13057" max="13057" width="8.42578125" style="115" customWidth="1"/>
    <col min="13058" max="13058" width="40.140625" style="115" customWidth="1"/>
    <col min="13059" max="13059" width="8.5703125" style="115" customWidth="1"/>
    <col min="13060" max="13060" width="9.28515625" style="115" customWidth="1"/>
    <col min="13061" max="13061" width="9.5703125" style="115" customWidth="1"/>
    <col min="13062" max="13062" width="11" style="115" customWidth="1"/>
    <col min="13063" max="13063" width="11.42578125" style="115"/>
    <col min="13064" max="13064" width="10.5703125" style="115" customWidth="1"/>
    <col min="13065" max="13312" width="11.42578125" style="115"/>
    <col min="13313" max="13313" width="8.42578125" style="115" customWidth="1"/>
    <col min="13314" max="13314" width="40.140625" style="115" customWidth="1"/>
    <col min="13315" max="13315" width="8.5703125" style="115" customWidth="1"/>
    <col min="13316" max="13316" width="9.28515625" style="115" customWidth="1"/>
    <col min="13317" max="13317" width="9.5703125" style="115" customWidth="1"/>
    <col min="13318" max="13318" width="11" style="115" customWidth="1"/>
    <col min="13319" max="13319" width="11.42578125" style="115"/>
    <col min="13320" max="13320" width="10.5703125" style="115" customWidth="1"/>
    <col min="13321" max="13568" width="11.42578125" style="115"/>
    <col min="13569" max="13569" width="8.42578125" style="115" customWidth="1"/>
    <col min="13570" max="13570" width="40.140625" style="115" customWidth="1"/>
    <col min="13571" max="13571" width="8.5703125" style="115" customWidth="1"/>
    <col min="13572" max="13572" width="9.28515625" style="115" customWidth="1"/>
    <col min="13573" max="13573" width="9.5703125" style="115" customWidth="1"/>
    <col min="13574" max="13574" width="11" style="115" customWidth="1"/>
    <col min="13575" max="13575" width="11.42578125" style="115"/>
    <col min="13576" max="13576" width="10.5703125" style="115" customWidth="1"/>
    <col min="13577" max="13824" width="11.42578125" style="115"/>
    <col min="13825" max="13825" width="8.42578125" style="115" customWidth="1"/>
    <col min="13826" max="13826" width="40.140625" style="115" customWidth="1"/>
    <col min="13827" max="13827" width="8.5703125" style="115" customWidth="1"/>
    <col min="13828" max="13828" width="9.28515625" style="115" customWidth="1"/>
    <col min="13829" max="13829" width="9.5703125" style="115" customWidth="1"/>
    <col min="13830" max="13830" width="11" style="115" customWidth="1"/>
    <col min="13831" max="13831" width="11.42578125" style="115"/>
    <col min="13832" max="13832" width="10.5703125" style="115" customWidth="1"/>
    <col min="13833" max="14080" width="11.42578125" style="115"/>
    <col min="14081" max="14081" width="8.42578125" style="115" customWidth="1"/>
    <col min="14082" max="14082" width="40.140625" style="115" customWidth="1"/>
    <col min="14083" max="14083" width="8.5703125" style="115" customWidth="1"/>
    <col min="14084" max="14084" width="9.28515625" style="115" customWidth="1"/>
    <col min="14085" max="14085" width="9.5703125" style="115" customWidth="1"/>
    <col min="14086" max="14086" width="11" style="115" customWidth="1"/>
    <col min="14087" max="14087" width="11.42578125" style="115"/>
    <col min="14088" max="14088" width="10.5703125" style="115" customWidth="1"/>
    <col min="14089" max="14336" width="11.42578125" style="115"/>
    <col min="14337" max="14337" width="8.42578125" style="115" customWidth="1"/>
    <col min="14338" max="14338" width="40.140625" style="115" customWidth="1"/>
    <col min="14339" max="14339" width="8.5703125" style="115" customWidth="1"/>
    <col min="14340" max="14340" width="9.28515625" style="115" customWidth="1"/>
    <col min="14341" max="14341" width="9.5703125" style="115" customWidth="1"/>
    <col min="14342" max="14342" width="11" style="115" customWidth="1"/>
    <col min="14343" max="14343" width="11.42578125" style="115"/>
    <col min="14344" max="14344" width="10.5703125" style="115" customWidth="1"/>
    <col min="14345" max="14592" width="11.42578125" style="115"/>
    <col min="14593" max="14593" width="8.42578125" style="115" customWidth="1"/>
    <col min="14594" max="14594" width="40.140625" style="115" customWidth="1"/>
    <col min="14595" max="14595" width="8.5703125" style="115" customWidth="1"/>
    <col min="14596" max="14596" width="9.28515625" style="115" customWidth="1"/>
    <col min="14597" max="14597" width="9.5703125" style="115" customWidth="1"/>
    <col min="14598" max="14598" width="11" style="115" customWidth="1"/>
    <col min="14599" max="14599" width="11.42578125" style="115"/>
    <col min="14600" max="14600" width="10.5703125" style="115" customWidth="1"/>
    <col min="14601" max="14848" width="11.42578125" style="115"/>
    <col min="14849" max="14849" width="8.42578125" style="115" customWidth="1"/>
    <col min="14850" max="14850" width="40.140625" style="115" customWidth="1"/>
    <col min="14851" max="14851" width="8.5703125" style="115" customWidth="1"/>
    <col min="14852" max="14852" width="9.28515625" style="115" customWidth="1"/>
    <col min="14853" max="14853" width="9.5703125" style="115" customWidth="1"/>
    <col min="14854" max="14854" width="11" style="115" customWidth="1"/>
    <col min="14855" max="14855" width="11.42578125" style="115"/>
    <col min="14856" max="14856" width="10.5703125" style="115" customWidth="1"/>
    <col min="14857" max="15104" width="11.42578125" style="115"/>
    <col min="15105" max="15105" width="8.42578125" style="115" customWidth="1"/>
    <col min="15106" max="15106" width="40.140625" style="115" customWidth="1"/>
    <col min="15107" max="15107" width="8.5703125" style="115" customWidth="1"/>
    <col min="15108" max="15108" width="9.28515625" style="115" customWidth="1"/>
    <col min="15109" max="15109" width="9.5703125" style="115" customWidth="1"/>
    <col min="15110" max="15110" width="11" style="115" customWidth="1"/>
    <col min="15111" max="15111" width="11.42578125" style="115"/>
    <col min="15112" max="15112" width="10.5703125" style="115" customWidth="1"/>
    <col min="15113" max="15360" width="11.42578125" style="115"/>
    <col min="15361" max="15361" width="8.42578125" style="115" customWidth="1"/>
    <col min="15362" max="15362" width="40.140625" style="115" customWidth="1"/>
    <col min="15363" max="15363" width="8.5703125" style="115" customWidth="1"/>
    <col min="15364" max="15364" width="9.28515625" style="115" customWidth="1"/>
    <col min="15365" max="15365" width="9.5703125" style="115" customWidth="1"/>
    <col min="15366" max="15366" width="11" style="115" customWidth="1"/>
    <col min="15367" max="15367" width="11.42578125" style="115"/>
    <col min="15368" max="15368" width="10.5703125" style="115" customWidth="1"/>
    <col min="15369" max="15616" width="11.42578125" style="115"/>
    <col min="15617" max="15617" width="8.42578125" style="115" customWidth="1"/>
    <col min="15618" max="15618" width="40.140625" style="115" customWidth="1"/>
    <col min="15619" max="15619" width="8.5703125" style="115" customWidth="1"/>
    <col min="15620" max="15620" width="9.28515625" style="115" customWidth="1"/>
    <col min="15621" max="15621" width="9.5703125" style="115" customWidth="1"/>
    <col min="15622" max="15622" width="11" style="115" customWidth="1"/>
    <col min="15623" max="15623" width="11.42578125" style="115"/>
    <col min="15624" max="15624" width="10.5703125" style="115" customWidth="1"/>
    <col min="15625" max="15872" width="11.42578125" style="115"/>
    <col min="15873" max="15873" width="8.42578125" style="115" customWidth="1"/>
    <col min="15874" max="15874" width="40.140625" style="115" customWidth="1"/>
    <col min="15875" max="15875" width="8.5703125" style="115" customWidth="1"/>
    <col min="15876" max="15876" width="9.28515625" style="115" customWidth="1"/>
    <col min="15877" max="15877" width="9.5703125" style="115" customWidth="1"/>
    <col min="15878" max="15878" width="11" style="115" customWidth="1"/>
    <col min="15879" max="15879" width="11.42578125" style="115"/>
    <col min="15880" max="15880" width="10.5703125" style="115" customWidth="1"/>
    <col min="15881" max="16128" width="11.42578125" style="115"/>
    <col min="16129" max="16129" width="8.42578125" style="115" customWidth="1"/>
    <col min="16130" max="16130" width="40.140625" style="115" customWidth="1"/>
    <col min="16131" max="16131" width="8.5703125" style="115" customWidth="1"/>
    <col min="16132" max="16132" width="9.28515625" style="115" customWidth="1"/>
    <col min="16133" max="16133" width="9.5703125" style="115" customWidth="1"/>
    <col min="16134" max="16134" width="11" style="115" customWidth="1"/>
    <col min="16135" max="16135" width="11.42578125" style="115"/>
    <col min="16136" max="16136" width="10.5703125" style="115" customWidth="1"/>
    <col min="16137" max="16384" width="11.42578125" style="115"/>
  </cols>
  <sheetData>
    <row r="1" spans="1:8">
      <c r="A1" s="112"/>
      <c r="B1" s="162"/>
      <c r="C1" s="112"/>
      <c r="D1" s="112"/>
      <c r="E1" s="112"/>
      <c r="F1" s="112"/>
      <c r="G1" s="113"/>
      <c r="H1" s="114"/>
    </row>
    <row r="3" spans="1:8" ht="18">
      <c r="C3" s="116" t="s">
        <v>326</v>
      </c>
    </row>
    <row r="4" spans="1:8">
      <c r="C4" s="117" t="s">
        <v>838</v>
      </c>
    </row>
    <row r="6" spans="1:8">
      <c r="A6" s="118" t="s">
        <v>374</v>
      </c>
      <c r="B6" s="163" t="s">
        <v>389</v>
      </c>
    </row>
    <row r="7" spans="1:8">
      <c r="A7" s="118" t="s">
        <v>328</v>
      </c>
      <c r="B7" s="163" t="str">
        <f>+'COMPUTOS METRICOS'!D49</f>
        <v>m</v>
      </c>
    </row>
    <row r="8" spans="1:8">
      <c r="A8" s="118" t="s">
        <v>375</v>
      </c>
      <c r="B8" s="163">
        <v>1</v>
      </c>
    </row>
    <row r="9" spans="1:8">
      <c r="A9" s="119" t="s">
        <v>330</v>
      </c>
    </row>
    <row r="11" spans="1:8">
      <c r="A11" s="120"/>
      <c r="B11" s="164"/>
      <c r="C11" s="122" t="s">
        <v>331</v>
      </c>
      <c r="D11" s="122" t="s">
        <v>331</v>
      </c>
      <c r="E11" s="123" t="s">
        <v>332</v>
      </c>
      <c r="F11" s="123" t="s">
        <v>333</v>
      </c>
      <c r="G11" s="123" t="s">
        <v>333</v>
      </c>
      <c r="H11" s="123" t="s">
        <v>334</v>
      </c>
    </row>
    <row r="12" spans="1:8">
      <c r="A12" s="124"/>
      <c r="B12" s="165" t="s">
        <v>1</v>
      </c>
      <c r="C12" s="125" t="s">
        <v>335</v>
      </c>
      <c r="D12" s="125" t="s">
        <v>336</v>
      </c>
      <c r="E12" s="125" t="s">
        <v>337</v>
      </c>
      <c r="F12" s="125" t="s">
        <v>338</v>
      </c>
      <c r="G12" s="125" t="s">
        <v>337</v>
      </c>
      <c r="H12" s="125" t="s">
        <v>339</v>
      </c>
    </row>
    <row r="13" spans="1:8">
      <c r="A13" s="126" t="s">
        <v>340</v>
      </c>
      <c r="B13" s="166" t="s">
        <v>341</v>
      </c>
      <c r="C13" s="127"/>
      <c r="D13" s="127"/>
      <c r="E13" s="127"/>
      <c r="F13" s="127"/>
      <c r="G13" s="127"/>
      <c r="H13" s="128"/>
    </row>
    <row r="14" spans="1:8">
      <c r="A14" s="132"/>
      <c r="B14" s="147" t="str">
        <f>+'COMPUTOS METRICOS'!C49</f>
        <v>Tubo OD 3/4"</v>
      </c>
      <c r="C14" s="141" t="str">
        <f>+'COMPUTOS METRICOS'!D49</f>
        <v>m</v>
      </c>
      <c r="D14" s="135">
        <v>1</v>
      </c>
      <c r="E14" s="156"/>
      <c r="F14" s="156"/>
      <c r="G14" s="145">
        <v>120</v>
      </c>
      <c r="H14" s="136">
        <f t="shared" ref="H14" si="0">D14*G14</f>
        <v>120</v>
      </c>
    </row>
    <row r="15" spans="1:8">
      <c r="A15" s="132"/>
      <c r="B15" s="157"/>
      <c r="C15" s="127"/>
      <c r="D15" s="157"/>
      <c r="E15" s="157"/>
      <c r="F15" s="157"/>
      <c r="G15" s="158" t="s">
        <v>342</v>
      </c>
      <c r="H15" s="134">
        <f>SUM(H14:H14)</f>
        <v>120</v>
      </c>
    </row>
    <row r="16" spans="1:8">
      <c r="A16" s="142" t="s">
        <v>343</v>
      </c>
      <c r="B16" s="167" t="s">
        <v>344</v>
      </c>
      <c r="C16" s="127"/>
      <c r="D16" s="157"/>
      <c r="E16" s="157"/>
      <c r="F16" s="157"/>
      <c r="G16" s="157"/>
      <c r="H16" s="128"/>
    </row>
    <row r="17" spans="1:8">
      <c r="A17" s="132"/>
      <c r="B17" s="168" t="s">
        <v>345</v>
      </c>
      <c r="C17" s="144" t="s">
        <v>395</v>
      </c>
      <c r="D17" s="135">
        <v>1.5</v>
      </c>
      <c r="E17" s="156"/>
      <c r="F17" s="156"/>
      <c r="G17" s="145">
        <v>13.75</v>
      </c>
      <c r="H17" s="136">
        <f>D17*G17</f>
        <v>20.625</v>
      </c>
    </row>
    <row r="18" spans="1:8">
      <c r="A18" s="132"/>
      <c r="B18" s="168" t="s">
        <v>402</v>
      </c>
      <c r="C18" s="144" t="s">
        <v>395</v>
      </c>
      <c r="D18" s="135">
        <v>0.5</v>
      </c>
      <c r="E18" s="156"/>
      <c r="F18" s="156"/>
      <c r="G18" s="145">
        <v>39.76</v>
      </c>
      <c r="H18" s="136">
        <f>D18*G18</f>
        <v>19.88</v>
      </c>
    </row>
    <row r="19" spans="1:8">
      <c r="A19" s="132"/>
      <c r="B19" s="168" t="s">
        <v>403</v>
      </c>
      <c r="C19" s="144" t="s">
        <v>395</v>
      </c>
      <c r="D19" s="135">
        <v>0.25</v>
      </c>
      <c r="E19" s="156"/>
      <c r="F19" s="156"/>
      <c r="G19" s="145">
        <v>56.7</v>
      </c>
      <c r="H19" s="136">
        <f>D19*G19</f>
        <v>14.175000000000001</v>
      </c>
    </row>
    <row r="20" spans="1:8">
      <c r="A20" s="124"/>
      <c r="B20" s="169"/>
      <c r="C20" s="127"/>
      <c r="D20" s="157"/>
      <c r="E20" s="157"/>
      <c r="F20" s="157"/>
      <c r="G20" s="158" t="s">
        <v>347</v>
      </c>
      <c r="H20" s="134">
        <f>SUM(H17:H19)</f>
        <v>54.679999999999993</v>
      </c>
    </row>
    <row r="21" spans="1:8">
      <c r="A21" s="137"/>
      <c r="B21" s="170" t="s">
        <v>348</v>
      </c>
      <c r="D21" s="159"/>
      <c r="E21" s="159"/>
      <c r="F21" s="159"/>
      <c r="G21" s="160">
        <v>0.1</v>
      </c>
      <c r="H21" s="136">
        <f>SUM(H17:H19)*G21</f>
        <v>5.468</v>
      </c>
    </row>
    <row r="22" spans="1:8">
      <c r="A22" s="132"/>
      <c r="B22" s="157"/>
      <c r="C22" s="127"/>
      <c r="D22" s="157"/>
      <c r="E22" s="157"/>
      <c r="F22" s="157"/>
      <c r="G22" s="158" t="s">
        <v>349</v>
      </c>
      <c r="H22" s="134">
        <f>SUM(H17:H21)-SUM(H17:H19)</f>
        <v>60.147999999999996</v>
      </c>
    </row>
    <row r="23" spans="1:8">
      <c r="A23" s="126" t="s">
        <v>350</v>
      </c>
      <c r="B23" s="166" t="s">
        <v>351</v>
      </c>
      <c r="C23" s="127"/>
      <c r="D23" s="157"/>
      <c r="E23" s="157"/>
      <c r="F23" s="157"/>
      <c r="G23" s="157"/>
      <c r="H23" s="128"/>
    </row>
    <row r="24" spans="1:8">
      <c r="A24" s="132"/>
      <c r="B24" s="147" t="s">
        <v>393</v>
      </c>
      <c r="C24" s="141" t="s">
        <v>335</v>
      </c>
      <c r="D24" s="135">
        <v>0.1</v>
      </c>
      <c r="E24" s="156"/>
      <c r="F24" s="156"/>
      <c r="G24" s="145">
        <v>350</v>
      </c>
      <c r="H24" s="136">
        <f>D24*G24</f>
        <v>35</v>
      </c>
    </row>
    <row r="25" spans="1:8">
      <c r="A25" s="132"/>
      <c r="B25" s="147" t="s">
        <v>394</v>
      </c>
      <c r="C25" s="141" t="s">
        <v>335</v>
      </c>
      <c r="D25" s="135">
        <v>0.1</v>
      </c>
      <c r="E25" s="156"/>
      <c r="F25" s="156"/>
      <c r="G25" s="145">
        <v>350</v>
      </c>
      <c r="H25" s="136">
        <f>D25*G25</f>
        <v>35</v>
      </c>
    </row>
    <row r="26" spans="1:8">
      <c r="A26" s="132"/>
      <c r="B26" s="147"/>
      <c r="C26" s="129"/>
      <c r="D26" s="135"/>
      <c r="E26" s="160"/>
      <c r="F26" s="145"/>
      <c r="G26" s="145"/>
      <c r="H26" s="136">
        <f>D26*G26</f>
        <v>0</v>
      </c>
    </row>
    <row r="27" spans="1:8">
      <c r="A27" s="137"/>
      <c r="B27" s="170" t="s">
        <v>352</v>
      </c>
      <c r="G27" s="138">
        <v>0.05</v>
      </c>
      <c r="H27" s="136">
        <f>SUM(H17:H19)*G27*(1+G21)</f>
        <v>3.0074000000000001</v>
      </c>
    </row>
    <row r="28" spans="1:8">
      <c r="A28" s="132"/>
      <c r="B28" s="157"/>
      <c r="C28" s="127"/>
      <c r="D28" s="127"/>
      <c r="E28" s="127"/>
      <c r="F28" s="127"/>
      <c r="G28" s="133" t="s">
        <v>353</v>
      </c>
      <c r="H28" s="134">
        <f>SUM(H24:H27)</f>
        <v>73.007400000000004</v>
      </c>
    </row>
    <row r="29" spans="1:8">
      <c r="A29" s="126" t="s">
        <v>354</v>
      </c>
      <c r="B29" s="166" t="s">
        <v>355</v>
      </c>
      <c r="C29" s="127"/>
      <c r="D29" s="127"/>
      <c r="E29" s="127"/>
      <c r="F29" s="127"/>
      <c r="G29" s="127"/>
      <c r="H29" s="128"/>
    </row>
    <row r="30" spans="1:8">
      <c r="A30" s="137"/>
      <c r="B30" s="170" t="s">
        <v>356</v>
      </c>
      <c r="G30" s="138">
        <v>0.71179999999999999</v>
      </c>
      <c r="H30" s="136">
        <f>SUM(H17:H19)*G30</f>
        <v>38.921223999999995</v>
      </c>
    </row>
    <row r="31" spans="1:8">
      <c r="A31" s="137"/>
      <c r="B31" s="170" t="s">
        <v>357</v>
      </c>
      <c r="G31" s="138">
        <v>0.14940000000000001</v>
      </c>
      <c r="H31" s="136">
        <f>SUM(H17:H19)*G31</f>
        <v>8.1691919999999989</v>
      </c>
    </row>
    <row r="32" spans="1:8">
      <c r="A32" s="132"/>
      <c r="B32" s="157"/>
      <c r="C32" s="127"/>
      <c r="D32" s="127"/>
      <c r="E32" s="127"/>
      <c r="F32" s="127"/>
      <c r="G32" s="133" t="s">
        <v>358</v>
      </c>
      <c r="H32" s="134">
        <f>SUM(H30:H31)</f>
        <v>47.090415999999991</v>
      </c>
    </row>
    <row r="33" spans="1:8">
      <c r="A33" s="126" t="s">
        <v>359</v>
      </c>
      <c r="B33" s="166" t="s">
        <v>360</v>
      </c>
      <c r="C33" s="127"/>
      <c r="D33" s="127"/>
      <c r="E33" s="127"/>
      <c r="F33" s="127"/>
      <c r="G33" s="127"/>
      <c r="H33" s="128"/>
    </row>
    <row r="34" spans="1:8">
      <c r="A34" s="137"/>
      <c r="B34" s="170" t="s">
        <v>361</v>
      </c>
      <c r="G34" s="138">
        <v>0.12</v>
      </c>
      <c r="H34" s="136">
        <f>(H15+H22+H28)*G34</f>
        <v>30.378647999999998</v>
      </c>
    </row>
    <row r="35" spans="1:8">
      <c r="A35" s="137"/>
      <c r="B35" s="170" t="s">
        <v>362</v>
      </c>
      <c r="G35" s="138">
        <v>0</v>
      </c>
      <c r="H35" s="136">
        <f>(SUM(H14:H14)+SUM(H17:H19)*(1+G21+G27*(1+G21))+SUM(H25:H26))*G35</f>
        <v>0</v>
      </c>
    </row>
    <row r="36" spans="1:8">
      <c r="A36" s="137"/>
      <c r="B36" s="170" t="s">
        <v>363</v>
      </c>
      <c r="G36" s="138">
        <v>0</v>
      </c>
      <c r="H36" s="136">
        <f>SUM(H14:H14)*G36</f>
        <v>0</v>
      </c>
    </row>
    <row r="37" spans="1:8">
      <c r="A37" s="132"/>
      <c r="B37" s="157"/>
      <c r="C37" s="127"/>
      <c r="D37" s="127"/>
      <c r="E37" s="127"/>
      <c r="F37" s="127"/>
      <c r="G37" s="133" t="s">
        <v>364</v>
      </c>
      <c r="H37" s="134">
        <f>SUM(H34:H36)</f>
        <v>30.378647999999998</v>
      </c>
    </row>
    <row r="38" spans="1:8">
      <c r="A38" s="126" t="s">
        <v>365</v>
      </c>
      <c r="B38" s="166" t="s">
        <v>366</v>
      </c>
      <c r="C38" s="127"/>
      <c r="D38" s="127"/>
      <c r="E38" s="127"/>
      <c r="F38" s="127"/>
      <c r="G38" s="127"/>
      <c r="H38" s="128"/>
    </row>
    <row r="39" spans="1:8">
      <c r="A39" s="137"/>
      <c r="B39" s="170" t="s">
        <v>367</v>
      </c>
      <c r="G39" s="138">
        <v>0.1</v>
      </c>
      <c r="H39" s="136">
        <f>SUM(H17:H19)*G39</f>
        <v>5.468</v>
      </c>
    </row>
    <row r="40" spans="1:8">
      <c r="A40" s="132"/>
      <c r="B40" s="157"/>
      <c r="C40" s="127"/>
      <c r="D40" s="127"/>
      <c r="E40" s="127"/>
      <c r="F40" s="127"/>
      <c r="G40" s="133" t="s">
        <v>368</v>
      </c>
      <c r="H40" s="134">
        <f>SUM(H39:H39)</f>
        <v>5.468</v>
      </c>
    </row>
    <row r="41" spans="1:8">
      <c r="A41" s="126" t="s">
        <v>369</v>
      </c>
      <c r="B41" s="166" t="s">
        <v>370</v>
      </c>
      <c r="C41" s="127"/>
      <c r="D41" s="127"/>
      <c r="E41" s="127"/>
      <c r="F41" s="127"/>
      <c r="G41" s="127"/>
      <c r="H41" s="128"/>
    </row>
    <row r="42" spans="1:8">
      <c r="A42" s="137"/>
      <c r="B42" s="170" t="s">
        <v>371</v>
      </c>
      <c r="G42" s="138">
        <v>3.0899999999999997E-2</v>
      </c>
      <c r="H42" s="136">
        <f>(H15+H22+H28+H32+H37+H40)*G42</f>
        <v>10.3852571376</v>
      </c>
    </row>
    <row r="43" spans="1:8">
      <c r="A43" s="132"/>
      <c r="B43" s="157"/>
      <c r="C43" s="127"/>
      <c r="D43" s="127"/>
      <c r="E43" s="127"/>
      <c r="F43" s="127"/>
      <c r="G43" s="133" t="s">
        <v>372</v>
      </c>
      <c r="H43" s="134">
        <f>SUM(H42:H42)</f>
        <v>10.3852571376</v>
      </c>
    </row>
    <row r="44" spans="1:8">
      <c r="A44" s="132"/>
      <c r="B44" s="157"/>
      <c r="C44" s="127"/>
      <c r="D44" s="127"/>
      <c r="E44" s="127"/>
      <c r="F44" s="127"/>
      <c r="G44" s="133" t="s">
        <v>373</v>
      </c>
      <c r="H44" s="134">
        <f>ROUND(H15+H22+H28+H32+H37+H40+H43,2)</f>
        <v>346.48</v>
      </c>
    </row>
    <row r="48" spans="1:8" ht="18">
      <c r="C48" s="116" t="s">
        <v>326</v>
      </c>
    </row>
    <row r="49" spans="1:8">
      <c r="C49" s="117" t="str">
        <f>+C4</f>
        <v>PROYECTO: MONTAJE INSTRUMENTACION Y CONTROL ESR</v>
      </c>
    </row>
    <row r="51" spans="1:8">
      <c r="A51" s="118" t="s">
        <v>376</v>
      </c>
      <c r="B51" s="163" t="str">
        <f>+'COMPUTOS METRICOS'!B49</f>
        <v>Provision y Tendido de tubo de acero inoxidable, sin soldadura o costura</v>
      </c>
    </row>
    <row r="52" spans="1:8">
      <c r="A52" s="118" t="s">
        <v>328</v>
      </c>
      <c r="B52" s="163" t="str">
        <f>+'COMPUTOS METRICOS'!D50</f>
        <v>m</v>
      </c>
    </row>
    <row r="53" spans="1:8">
      <c r="A53" s="118" t="s">
        <v>375</v>
      </c>
      <c r="B53" s="163">
        <v>1</v>
      </c>
    </row>
    <row r="54" spans="1:8">
      <c r="A54" s="119" t="s">
        <v>330</v>
      </c>
    </row>
    <row r="56" spans="1:8">
      <c r="A56" s="120"/>
      <c r="B56" s="164"/>
      <c r="C56" s="122" t="s">
        <v>331</v>
      </c>
      <c r="D56" s="122" t="s">
        <v>331</v>
      </c>
      <c r="E56" s="123" t="s">
        <v>332</v>
      </c>
      <c r="F56" s="123" t="s">
        <v>333</v>
      </c>
      <c r="G56" s="123" t="s">
        <v>333</v>
      </c>
      <c r="H56" s="123" t="s">
        <v>334</v>
      </c>
    </row>
    <row r="57" spans="1:8">
      <c r="A57" s="124"/>
      <c r="B57" s="165" t="s">
        <v>1</v>
      </c>
      <c r="C57" s="125" t="s">
        <v>335</v>
      </c>
      <c r="D57" s="125" t="s">
        <v>336</v>
      </c>
      <c r="E57" s="125" t="s">
        <v>337</v>
      </c>
      <c r="F57" s="125" t="s">
        <v>338</v>
      </c>
      <c r="G57" s="125" t="s">
        <v>337</v>
      </c>
      <c r="H57" s="125" t="s">
        <v>339</v>
      </c>
    </row>
    <row r="58" spans="1:8">
      <c r="A58" s="126" t="s">
        <v>340</v>
      </c>
      <c r="B58" s="166" t="s">
        <v>341</v>
      </c>
      <c r="C58" s="127"/>
      <c r="D58" s="127"/>
      <c r="E58" s="127"/>
      <c r="F58" s="127"/>
      <c r="G58" s="127"/>
      <c r="H58" s="128"/>
    </row>
    <row r="59" spans="1:8">
      <c r="A59" s="132"/>
      <c r="B59" s="171" t="str">
        <f>+'COMPUTOS METRICOS'!C50</f>
        <v>Tubo OD 1/2"</v>
      </c>
      <c r="C59" s="141" t="str">
        <f>+'COMPUTOS METRICOS'!D50</f>
        <v>m</v>
      </c>
      <c r="D59" s="140">
        <v>1</v>
      </c>
      <c r="E59" s="129"/>
      <c r="F59" s="129"/>
      <c r="G59" s="136">
        <v>90</v>
      </c>
      <c r="H59" s="136">
        <f t="shared" ref="H59" si="1">D59*G59</f>
        <v>90</v>
      </c>
    </row>
    <row r="60" spans="1:8">
      <c r="A60" s="132"/>
      <c r="B60" s="157"/>
      <c r="C60" s="127"/>
      <c r="D60" s="127"/>
      <c r="E60" s="127"/>
      <c r="F60" s="127"/>
      <c r="G60" s="133" t="s">
        <v>342</v>
      </c>
      <c r="H60" s="134">
        <f>SUM(H59:H59)</f>
        <v>90</v>
      </c>
    </row>
    <row r="61" spans="1:8">
      <c r="A61" s="142" t="s">
        <v>343</v>
      </c>
      <c r="B61" s="167" t="s">
        <v>344</v>
      </c>
      <c r="C61" s="127"/>
      <c r="D61" s="127"/>
      <c r="E61" s="127"/>
      <c r="F61" s="127"/>
      <c r="G61" s="127"/>
      <c r="H61" s="128"/>
    </row>
    <row r="62" spans="1:8">
      <c r="A62" s="132"/>
      <c r="B62" s="168" t="s">
        <v>345</v>
      </c>
      <c r="C62" s="144" t="s">
        <v>395</v>
      </c>
      <c r="D62" s="135">
        <v>0.5</v>
      </c>
      <c r="E62" s="156"/>
      <c r="F62" s="156"/>
      <c r="G62" s="145">
        <f>+G17</f>
        <v>13.75</v>
      </c>
      <c r="H62" s="136">
        <f>D62*G62</f>
        <v>6.875</v>
      </c>
    </row>
    <row r="63" spans="1:8">
      <c r="A63" s="132"/>
      <c r="B63" s="168" t="s">
        <v>402</v>
      </c>
      <c r="C63" s="144" t="s">
        <v>395</v>
      </c>
      <c r="D63" s="135">
        <v>0.25</v>
      </c>
      <c r="E63" s="156"/>
      <c r="F63" s="156"/>
      <c r="G63" s="145">
        <f>+G18</f>
        <v>39.76</v>
      </c>
      <c r="H63" s="136">
        <f>D63*G63</f>
        <v>9.94</v>
      </c>
    </row>
    <row r="64" spans="1:8">
      <c r="A64" s="132"/>
      <c r="B64" s="168" t="s">
        <v>403</v>
      </c>
      <c r="C64" s="144" t="s">
        <v>395</v>
      </c>
      <c r="D64" s="135">
        <v>0.25</v>
      </c>
      <c r="E64" s="156"/>
      <c r="F64" s="156"/>
      <c r="G64" s="145">
        <f>+G19</f>
        <v>56.7</v>
      </c>
      <c r="H64" s="136">
        <f>D64*G64</f>
        <v>14.175000000000001</v>
      </c>
    </row>
    <row r="65" spans="1:8">
      <c r="A65" s="132"/>
      <c r="B65" s="168"/>
      <c r="C65" s="143"/>
      <c r="D65" s="140"/>
      <c r="E65" s="129"/>
      <c r="F65" s="129"/>
      <c r="G65" s="136"/>
      <c r="H65" s="136">
        <f>D65*G65</f>
        <v>0</v>
      </c>
    </row>
    <row r="66" spans="1:8">
      <c r="A66" s="124"/>
      <c r="B66" s="169"/>
      <c r="C66" s="127"/>
      <c r="D66" s="127"/>
      <c r="E66" s="127"/>
      <c r="F66" s="127"/>
      <c r="G66" s="133" t="s">
        <v>347</v>
      </c>
      <c r="H66" s="134">
        <f>SUM(H62:H65)</f>
        <v>30.99</v>
      </c>
    </row>
    <row r="67" spans="1:8">
      <c r="A67" s="137"/>
      <c r="B67" s="170" t="s">
        <v>348</v>
      </c>
      <c r="G67" s="138">
        <f>+G21</f>
        <v>0.1</v>
      </c>
      <c r="H67" s="136">
        <f>SUM(H62:H64)*G67</f>
        <v>3.0990000000000002</v>
      </c>
    </row>
    <row r="68" spans="1:8">
      <c r="A68" s="132"/>
      <c r="B68" s="157"/>
      <c r="C68" s="127"/>
      <c r="D68" s="127"/>
      <c r="E68" s="127"/>
      <c r="F68" s="127"/>
      <c r="G68" s="133" t="s">
        <v>349</v>
      </c>
      <c r="H68" s="134">
        <f>SUM(H62:H67)-SUM(H62:H64)</f>
        <v>34.088999999999999</v>
      </c>
    </row>
    <row r="69" spans="1:8">
      <c r="A69" s="126" t="s">
        <v>350</v>
      </c>
      <c r="B69" s="166" t="s">
        <v>351</v>
      </c>
      <c r="C69" s="127"/>
      <c r="D69" s="127"/>
      <c r="E69" s="127"/>
      <c r="F69" s="127"/>
      <c r="G69" s="127"/>
      <c r="H69" s="128"/>
    </row>
    <row r="70" spans="1:8">
      <c r="A70" s="126"/>
      <c r="B70" s="147" t="s">
        <v>393</v>
      </c>
      <c r="C70" s="141" t="s">
        <v>335</v>
      </c>
      <c r="D70" s="135">
        <v>0.1</v>
      </c>
      <c r="E70" s="156"/>
      <c r="F70" s="156"/>
      <c r="G70" s="145">
        <v>350</v>
      </c>
      <c r="H70" s="136">
        <f>D70*G70</f>
        <v>35</v>
      </c>
    </row>
    <row r="71" spans="1:8">
      <c r="A71" s="132"/>
      <c r="B71" s="147" t="s">
        <v>394</v>
      </c>
      <c r="C71" s="141" t="s">
        <v>335</v>
      </c>
      <c r="D71" s="135">
        <v>0.1</v>
      </c>
      <c r="E71" s="156"/>
      <c r="F71" s="156"/>
      <c r="G71" s="145">
        <v>350</v>
      </c>
      <c r="H71" s="136">
        <f>D71*G71</f>
        <v>35</v>
      </c>
    </row>
    <row r="72" spans="1:8">
      <c r="A72" s="132"/>
      <c r="B72" s="147"/>
      <c r="C72" s="129"/>
      <c r="D72" s="140"/>
      <c r="E72" s="138"/>
      <c r="F72" s="136"/>
      <c r="G72" s="136"/>
      <c r="H72" s="136">
        <f>D72*G72</f>
        <v>0</v>
      </c>
    </row>
    <row r="73" spans="1:8">
      <c r="A73" s="137"/>
      <c r="B73" s="170" t="s">
        <v>352</v>
      </c>
      <c r="G73" s="138">
        <f>+G27</f>
        <v>0.05</v>
      </c>
      <c r="H73" s="136">
        <f>SUM(H62:H64)*G73*(1+G67)</f>
        <v>1.7044500000000002</v>
      </c>
    </row>
    <row r="74" spans="1:8">
      <c r="A74" s="132"/>
      <c r="B74" s="157"/>
      <c r="C74" s="127"/>
      <c r="D74" s="127"/>
      <c r="E74" s="127"/>
      <c r="F74" s="127"/>
      <c r="G74" s="133" t="s">
        <v>353</v>
      </c>
      <c r="H74" s="134">
        <f>SUM(H70:H73)</f>
        <v>71.704449999999994</v>
      </c>
    </row>
    <row r="75" spans="1:8">
      <c r="A75" s="126" t="s">
        <v>354</v>
      </c>
      <c r="B75" s="166" t="s">
        <v>355</v>
      </c>
      <c r="C75" s="127"/>
      <c r="D75" s="127"/>
      <c r="E75" s="127"/>
      <c r="F75" s="127"/>
      <c r="G75" s="127"/>
      <c r="H75" s="128"/>
    </row>
    <row r="76" spans="1:8">
      <c r="A76" s="137"/>
      <c r="B76" s="170" t="s">
        <v>356</v>
      </c>
      <c r="G76" s="138">
        <f>+G30</f>
        <v>0.71179999999999999</v>
      </c>
      <c r="H76" s="136">
        <f>SUM(H62:H64)*G76</f>
        <v>22.058681999999997</v>
      </c>
    </row>
    <row r="77" spans="1:8">
      <c r="A77" s="137"/>
      <c r="B77" s="170" t="s">
        <v>357</v>
      </c>
      <c r="G77" s="138">
        <v>0.14940000000000001</v>
      </c>
      <c r="H77" s="136">
        <f>SUM(H62:H64)*G77</f>
        <v>4.6299060000000001</v>
      </c>
    </row>
    <row r="78" spans="1:8">
      <c r="A78" s="132"/>
      <c r="B78" s="157"/>
      <c r="C78" s="127"/>
      <c r="D78" s="127"/>
      <c r="E78" s="127"/>
      <c r="F78" s="127"/>
      <c r="G78" s="133" t="s">
        <v>358</v>
      </c>
      <c r="H78" s="134">
        <f>SUM(H76:H77)</f>
        <v>26.688587999999996</v>
      </c>
    </row>
    <row r="79" spans="1:8">
      <c r="A79" s="126" t="s">
        <v>359</v>
      </c>
      <c r="B79" s="166" t="s">
        <v>360</v>
      </c>
      <c r="C79" s="127"/>
      <c r="D79" s="127"/>
      <c r="E79" s="127"/>
      <c r="F79" s="127"/>
      <c r="G79" s="127"/>
      <c r="H79" s="128"/>
    </row>
    <row r="80" spans="1:8">
      <c r="A80" s="137"/>
      <c r="B80" s="170" t="s">
        <v>361</v>
      </c>
      <c r="G80" s="138">
        <v>0.12</v>
      </c>
      <c r="H80" s="136">
        <f>(H60+H68+H74)*G80</f>
        <v>23.495214000000001</v>
      </c>
    </row>
    <row r="81" spans="1:8">
      <c r="A81" s="137"/>
      <c r="B81" s="170" t="s">
        <v>362</v>
      </c>
      <c r="G81" s="138">
        <v>0</v>
      </c>
      <c r="H81" s="136">
        <f>(SUM(H59:H59)+SUM(H62:H64)*(1+G67+G73*(1+G67))+SUM(H71:H72))*G81</f>
        <v>0</v>
      </c>
    </row>
    <row r="82" spans="1:8">
      <c r="A82" s="137"/>
      <c r="B82" s="170" t="s">
        <v>363</v>
      </c>
      <c r="G82" s="138">
        <v>0</v>
      </c>
      <c r="H82" s="136">
        <f>SUM(H59:H59)*G82</f>
        <v>0</v>
      </c>
    </row>
    <row r="83" spans="1:8">
      <c r="A83" s="132"/>
      <c r="B83" s="157"/>
      <c r="C83" s="127"/>
      <c r="D83" s="127"/>
      <c r="E83" s="127"/>
      <c r="F83" s="127"/>
      <c r="G83" s="133" t="s">
        <v>364</v>
      </c>
      <c r="H83" s="134">
        <f>SUM(H80:H82)</f>
        <v>23.495214000000001</v>
      </c>
    </row>
    <row r="84" spans="1:8">
      <c r="A84" s="126" t="s">
        <v>365</v>
      </c>
      <c r="B84" s="166" t="s">
        <v>366</v>
      </c>
      <c r="C84" s="127"/>
      <c r="D84" s="127"/>
      <c r="E84" s="127"/>
      <c r="F84" s="127"/>
      <c r="G84" s="127"/>
      <c r="H84" s="128"/>
    </row>
    <row r="85" spans="1:8">
      <c r="A85" s="137"/>
      <c r="B85" s="170" t="s">
        <v>367</v>
      </c>
      <c r="G85" s="138">
        <f>+G39</f>
        <v>0.1</v>
      </c>
      <c r="H85" s="136">
        <f>(H60+H68+H74)*G85</f>
        <v>19.579345000000004</v>
      </c>
    </row>
    <row r="86" spans="1:8">
      <c r="A86" s="132"/>
      <c r="B86" s="157"/>
      <c r="C86" s="127"/>
      <c r="D86" s="127"/>
      <c r="E86" s="127"/>
      <c r="F86" s="127"/>
      <c r="G86" s="133" t="s">
        <v>368</v>
      </c>
      <c r="H86" s="134">
        <f>SUM(H85:H85)</f>
        <v>19.579345000000004</v>
      </c>
    </row>
    <row r="87" spans="1:8">
      <c r="A87" s="126" t="s">
        <v>369</v>
      </c>
      <c r="B87" s="166" t="s">
        <v>370</v>
      </c>
      <c r="C87" s="127"/>
      <c r="D87" s="127"/>
      <c r="E87" s="127"/>
      <c r="F87" s="127"/>
      <c r="G87" s="127"/>
      <c r="H87" s="128"/>
    </row>
    <row r="88" spans="1:8">
      <c r="A88" s="137"/>
      <c r="B88" s="170" t="s">
        <v>371</v>
      </c>
      <c r="G88" s="138">
        <v>3.0899999999999997E-2</v>
      </c>
      <c r="H88" s="136">
        <f>(H60+H68+H74+H78+H83+H86)*G88</f>
        <v>8.205698847299999</v>
      </c>
    </row>
    <row r="89" spans="1:8">
      <c r="A89" s="132"/>
      <c r="B89" s="157"/>
      <c r="C89" s="127"/>
      <c r="D89" s="127"/>
      <c r="E89" s="127"/>
      <c r="F89" s="127"/>
      <c r="G89" s="133" t="s">
        <v>372</v>
      </c>
      <c r="H89" s="134">
        <f>SUM(H88:H88)</f>
        <v>8.205698847299999</v>
      </c>
    </row>
    <row r="90" spans="1:8">
      <c r="A90" s="132"/>
      <c r="B90" s="157"/>
      <c r="C90" s="127"/>
      <c r="D90" s="127"/>
      <c r="E90" s="127"/>
      <c r="F90" s="127"/>
      <c r="G90" s="133" t="s">
        <v>373</v>
      </c>
      <c r="H90" s="134">
        <f>ROUND(H60+H68+H74+H78+H83+H86+H89,2)</f>
        <v>273.76</v>
      </c>
    </row>
    <row r="94" spans="1:8" ht="18">
      <c r="C94" s="116" t="s">
        <v>326</v>
      </c>
    </row>
    <row r="95" spans="1:8">
      <c r="C95" s="117" t="str">
        <f>+C4</f>
        <v>PROYECTO: MONTAJE INSTRUMENTACION Y CONTROL ESR</v>
      </c>
    </row>
    <row r="97" spans="1:8">
      <c r="A97" s="118" t="s">
        <v>377</v>
      </c>
      <c r="B97" s="163" t="str">
        <f>+'COMPUTOS METRICOS'!B49</f>
        <v>Provision y Tendido de tubo de acero inoxidable, sin soldadura o costura</v>
      </c>
    </row>
    <row r="98" spans="1:8">
      <c r="A98" s="118" t="s">
        <v>328</v>
      </c>
      <c r="B98" s="163" t="str">
        <f>+'COMPUTOS METRICOS'!D51</f>
        <v>m</v>
      </c>
    </row>
    <row r="99" spans="1:8">
      <c r="A99" s="118" t="s">
        <v>375</v>
      </c>
      <c r="B99" s="163">
        <v>1</v>
      </c>
    </row>
    <row r="100" spans="1:8">
      <c r="A100" s="119" t="s">
        <v>330</v>
      </c>
    </row>
    <row r="102" spans="1:8">
      <c r="A102" s="120"/>
      <c r="B102" s="164"/>
      <c r="C102" s="122" t="s">
        <v>331</v>
      </c>
      <c r="D102" s="122" t="s">
        <v>331</v>
      </c>
      <c r="E102" s="123" t="s">
        <v>332</v>
      </c>
      <c r="F102" s="123" t="s">
        <v>333</v>
      </c>
      <c r="G102" s="123" t="s">
        <v>333</v>
      </c>
      <c r="H102" s="123" t="s">
        <v>334</v>
      </c>
    </row>
    <row r="103" spans="1:8">
      <c r="A103" s="124"/>
      <c r="B103" s="165" t="s">
        <v>1</v>
      </c>
      <c r="C103" s="125" t="s">
        <v>335</v>
      </c>
      <c r="D103" s="125" t="s">
        <v>336</v>
      </c>
      <c r="E103" s="125" t="s">
        <v>337</v>
      </c>
      <c r="F103" s="125" t="s">
        <v>338</v>
      </c>
      <c r="G103" s="125" t="s">
        <v>337</v>
      </c>
      <c r="H103" s="125" t="s">
        <v>339</v>
      </c>
    </row>
    <row r="104" spans="1:8">
      <c r="A104" s="126" t="s">
        <v>340</v>
      </c>
      <c r="B104" s="166" t="s">
        <v>341</v>
      </c>
      <c r="C104" s="127"/>
      <c r="D104" s="127"/>
      <c r="E104" s="127"/>
      <c r="F104" s="127"/>
      <c r="G104" s="127"/>
      <c r="H104" s="128"/>
    </row>
    <row r="105" spans="1:8">
      <c r="A105" s="132"/>
      <c r="B105" s="147" t="str">
        <f>+'COMPUTOS METRICOS'!C51</f>
        <v>Tubo OD 1/4"</v>
      </c>
      <c r="C105" s="129" t="str">
        <f>+'COMPUTOS METRICOS'!D51</f>
        <v>m</v>
      </c>
      <c r="D105" s="140">
        <v>1</v>
      </c>
      <c r="E105" s="129" t="s">
        <v>331</v>
      </c>
      <c r="F105" s="129" t="s">
        <v>331</v>
      </c>
      <c r="G105" s="136">
        <v>85</v>
      </c>
      <c r="H105" s="136">
        <f>D105*G105</f>
        <v>85</v>
      </c>
    </row>
    <row r="106" spans="1:8">
      <c r="A106" s="132"/>
      <c r="B106" s="147"/>
      <c r="C106" s="129"/>
      <c r="D106" s="140"/>
      <c r="E106" s="129" t="s">
        <v>331</v>
      </c>
      <c r="F106" s="129" t="s">
        <v>331</v>
      </c>
      <c r="G106" s="136"/>
      <c r="H106" s="136">
        <f>D106*G106</f>
        <v>0</v>
      </c>
    </row>
    <row r="107" spans="1:8">
      <c r="A107" s="132"/>
      <c r="B107" s="147"/>
      <c r="C107" s="129"/>
      <c r="D107" s="140"/>
      <c r="E107" s="129" t="s">
        <v>331</v>
      </c>
      <c r="F107" s="129" t="s">
        <v>331</v>
      </c>
      <c r="G107" s="136"/>
      <c r="H107" s="136">
        <f>D107*G107</f>
        <v>0</v>
      </c>
    </row>
    <row r="108" spans="1:8">
      <c r="A108" s="132"/>
      <c r="B108" s="157"/>
      <c r="C108" s="127"/>
      <c r="D108" s="127"/>
      <c r="E108" s="127"/>
      <c r="F108" s="127"/>
      <c r="G108" s="133" t="s">
        <v>342</v>
      </c>
      <c r="H108" s="134">
        <f>SUM(H105:H107)</f>
        <v>85</v>
      </c>
    </row>
    <row r="109" spans="1:8">
      <c r="A109" s="126" t="s">
        <v>343</v>
      </c>
      <c r="B109" s="166" t="s">
        <v>344</v>
      </c>
      <c r="C109" s="127"/>
      <c r="D109" s="127"/>
      <c r="E109" s="127"/>
      <c r="F109" s="127"/>
      <c r="G109" s="127"/>
      <c r="H109" s="128"/>
    </row>
    <row r="110" spans="1:8">
      <c r="A110" s="132"/>
      <c r="B110" s="168" t="s">
        <v>345</v>
      </c>
      <c r="C110" s="129" t="s">
        <v>378</v>
      </c>
      <c r="D110" s="135">
        <v>1</v>
      </c>
      <c r="E110" s="129" t="s">
        <v>331</v>
      </c>
      <c r="F110" s="129" t="s">
        <v>331</v>
      </c>
      <c r="G110" s="145">
        <f>+G62</f>
        <v>13.75</v>
      </c>
      <c r="H110" s="136">
        <f>D110*G110</f>
        <v>13.75</v>
      </c>
    </row>
    <row r="111" spans="1:8">
      <c r="A111" s="132"/>
      <c r="B111" s="168" t="s">
        <v>402</v>
      </c>
      <c r="C111" s="129" t="s">
        <v>378</v>
      </c>
      <c r="D111" s="135">
        <v>1</v>
      </c>
      <c r="E111" s="129" t="s">
        <v>331</v>
      </c>
      <c r="F111" s="129" t="s">
        <v>331</v>
      </c>
      <c r="G111" s="145">
        <f>+G63</f>
        <v>39.76</v>
      </c>
      <c r="H111" s="136">
        <f>D111*G111</f>
        <v>39.76</v>
      </c>
    </row>
    <row r="112" spans="1:8">
      <c r="A112" s="132"/>
      <c r="B112" s="168" t="s">
        <v>403</v>
      </c>
      <c r="C112" s="129" t="s">
        <v>378</v>
      </c>
      <c r="D112" s="135">
        <v>0.1</v>
      </c>
      <c r="E112" s="129" t="s">
        <v>331</v>
      </c>
      <c r="F112" s="129" t="s">
        <v>331</v>
      </c>
      <c r="G112" s="145">
        <f>+G64</f>
        <v>56.7</v>
      </c>
      <c r="H112" s="136">
        <f>D112*G112</f>
        <v>5.6700000000000008</v>
      </c>
    </row>
    <row r="113" spans="1:8">
      <c r="A113" s="132"/>
      <c r="B113" s="157"/>
      <c r="C113" s="127"/>
      <c r="D113" s="127"/>
      <c r="E113" s="127"/>
      <c r="F113" s="127"/>
      <c r="G113" s="133" t="s">
        <v>347</v>
      </c>
      <c r="H113" s="134">
        <f>SUM(H110:H112)</f>
        <v>59.18</v>
      </c>
    </row>
    <row r="114" spans="1:8">
      <c r="A114" s="137"/>
      <c r="B114" s="170" t="s">
        <v>348</v>
      </c>
      <c r="G114" s="138">
        <f>+G67</f>
        <v>0.1</v>
      </c>
      <c r="H114" s="136">
        <f>SUM(H110:H112)*G114</f>
        <v>5.9180000000000001</v>
      </c>
    </row>
    <row r="115" spans="1:8">
      <c r="A115" s="132"/>
      <c r="B115" s="157"/>
      <c r="C115" s="127"/>
      <c r="D115" s="127"/>
      <c r="E115" s="127"/>
      <c r="F115" s="127"/>
      <c r="G115" s="133" t="s">
        <v>349</v>
      </c>
      <c r="H115" s="134">
        <f>SUM(H110:H114)-SUM(H110:H112)</f>
        <v>65.098000000000013</v>
      </c>
    </row>
    <row r="116" spans="1:8">
      <c r="A116" s="126" t="s">
        <v>350</v>
      </c>
      <c r="B116" s="166" t="s">
        <v>351</v>
      </c>
      <c r="C116" s="127"/>
      <c r="D116" s="127"/>
      <c r="E116" s="127"/>
      <c r="F116" s="127"/>
      <c r="G116" s="127"/>
      <c r="H116" s="128"/>
    </row>
    <row r="117" spans="1:8">
      <c r="A117" s="132"/>
      <c r="B117" s="172" t="s">
        <v>331</v>
      </c>
      <c r="C117" s="129" t="s">
        <v>331</v>
      </c>
      <c r="D117" s="140">
        <v>0</v>
      </c>
      <c r="E117" s="138">
        <v>0</v>
      </c>
      <c r="F117" s="136">
        <v>0</v>
      </c>
      <c r="G117" s="136">
        <v>0</v>
      </c>
      <c r="H117" s="136">
        <f>D117*(G117*E117+F117*(1-E117))</f>
        <v>0</v>
      </c>
    </row>
    <row r="118" spans="1:8">
      <c r="A118" s="137"/>
      <c r="B118" s="170" t="s">
        <v>352</v>
      </c>
      <c r="G118" s="138">
        <f>+G73</f>
        <v>0.05</v>
      </c>
      <c r="H118" s="136">
        <f>SUM(H110:H112)*G118*(1+G114)</f>
        <v>3.2549000000000001</v>
      </c>
    </row>
    <row r="119" spans="1:8">
      <c r="A119" s="132"/>
      <c r="B119" s="157"/>
      <c r="C119" s="127"/>
      <c r="D119" s="127"/>
      <c r="E119" s="127"/>
      <c r="F119" s="127"/>
      <c r="G119" s="133" t="s">
        <v>353</v>
      </c>
      <c r="H119" s="134">
        <f>SUM(H117:H118)</f>
        <v>3.2549000000000001</v>
      </c>
    </row>
    <row r="120" spans="1:8">
      <c r="A120" s="126" t="s">
        <v>354</v>
      </c>
      <c r="B120" s="166" t="s">
        <v>355</v>
      </c>
      <c r="C120" s="127"/>
      <c r="D120" s="127"/>
      <c r="E120" s="127"/>
      <c r="F120" s="127"/>
      <c r="G120" s="127"/>
      <c r="H120" s="128"/>
    </row>
    <row r="121" spans="1:8">
      <c r="A121" s="137"/>
      <c r="B121" s="170" t="s">
        <v>356</v>
      </c>
      <c r="G121" s="138">
        <f>+G76</f>
        <v>0.71179999999999999</v>
      </c>
      <c r="H121" s="136">
        <f>SUM(H110:H112)*G121</f>
        <v>42.124324000000001</v>
      </c>
    </row>
    <row r="122" spans="1:8">
      <c r="A122" s="137"/>
      <c r="B122" s="170" t="s">
        <v>357</v>
      </c>
      <c r="G122" s="138">
        <v>0.14940000000000001</v>
      </c>
      <c r="H122" s="136">
        <f>SUM(H110:H112)*G122</f>
        <v>8.8414920000000006</v>
      </c>
    </row>
    <row r="123" spans="1:8">
      <c r="A123" s="132"/>
      <c r="B123" s="157"/>
      <c r="C123" s="127"/>
      <c r="D123" s="127"/>
      <c r="E123" s="127"/>
      <c r="F123" s="127"/>
      <c r="G123" s="133" t="s">
        <v>358</v>
      </c>
      <c r="H123" s="134">
        <f>SUM(H121:H122)</f>
        <v>50.965816000000004</v>
      </c>
    </row>
    <row r="124" spans="1:8">
      <c r="A124" s="126" t="s">
        <v>359</v>
      </c>
      <c r="B124" s="166" t="s">
        <v>360</v>
      </c>
      <c r="C124" s="127"/>
      <c r="D124" s="127"/>
      <c r="E124" s="127"/>
      <c r="F124" s="127"/>
      <c r="G124" s="127"/>
      <c r="H124" s="128"/>
    </row>
    <row r="125" spans="1:8">
      <c r="A125" s="137"/>
      <c r="B125" s="170" t="s">
        <v>361</v>
      </c>
      <c r="G125" s="138">
        <f>+G80</f>
        <v>0.12</v>
      </c>
      <c r="H125" s="136">
        <f>(H108+H115+H119)*G125</f>
        <v>18.402348</v>
      </c>
    </row>
    <row r="126" spans="1:8">
      <c r="A126" s="137"/>
      <c r="B126" s="170" t="s">
        <v>362</v>
      </c>
      <c r="G126" s="138">
        <v>0</v>
      </c>
      <c r="H126" s="136">
        <f>(SUM(H105:H107)+SUM(H110:H112)*(1+G114+G118*(1+G114))+SUM(H117:H117))*G126</f>
        <v>0</v>
      </c>
    </row>
    <row r="127" spans="1:8">
      <c r="A127" s="137"/>
      <c r="B127" s="170" t="s">
        <v>363</v>
      </c>
      <c r="G127" s="138">
        <v>0</v>
      </c>
      <c r="H127" s="136">
        <f>SUM(H105:H107)*G127</f>
        <v>0</v>
      </c>
    </row>
    <row r="128" spans="1:8">
      <c r="A128" s="132"/>
      <c r="B128" s="157"/>
      <c r="C128" s="127"/>
      <c r="D128" s="127"/>
      <c r="E128" s="127"/>
      <c r="F128" s="127"/>
      <c r="G128" s="133" t="s">
        <v>364</v>
      </c>
      <c r="H128" s="134">
        <f>SUM(H125:H127)</f>
        <v>18.402348</v>
      </c>
    </row>
    <row r="129" spans="1:8">
      <c r="A129" s="126" t="s">
        <v>365</v>
      </c>
      <c r="B129" s="166" t="s">
        <v>366</v>
      </c>
      <c r="C129" s="127"/>
      <c r="D129" s="127"/>
      <c r="E129" s="127"/>
      <c r="F129" s="127"/>
      <c r="G129" s="127"/>
      <c r="H129" s="128"/>
    </row>
    <row r="130" spans="1:8">
      <c r="A130" s="137"/>
      <c r="B130" s="170" t="s">
        <v>367</v>
      </c>
      <c r="G130" s="138">
        <f>+G85</f>
        <v>0.1</v>
      </c>
      <c r="H130" s="136">
        <f>(H108+H115+H119)*G130</f>
        <v>15.335290000000001</v>
      </c>
    </row>
    <row r="131" spans="1:8">
      <c r="A131" s="132"/>
      <c r="B131" s="157"/>
      <c r="C131" s="127"/>
      <c r="D131" s="127"/>
      <c r="E131" s="127"/>
      <c r="F131" s="127"/>
      <c r="G131" s="133" t="s">
        <v>368</v>
      </c>
      <c r="H131" s="134">
        <f>SUM(H130:H130)</f>
        <v>15.335290000000001</v>
      </c>
    </row>
    <row r="132" spans="1:8">
      <c r="A132" s="126" t="s">
        <v>369</v>
      </c>
      <c r="B132" s="166" t="s">
        <v>370</v>
      </c>
      <c r="C132" s="127"/>
      <c r="D132" s="127"/>
      <c r="E132" s="127"/>
      <c r="F132" s="127"/>
      <c r="G132" s="127"/>
      <c r="H132" s="128"/>
    </row>
    <row r="133" spans="1:8">
      <c r="A133" s="137"/>
      <c r="B133" s="170" t="s">
        <v>371</v>
      </c>
      <c r="G133" s="138">
        <v>3.0899999999999997E-2</v>
      </c>
      <c r="H133" s="136">
        <f>(H108+H115+H119+H123+H128+H131)*G133</f>
        <v>7.3559413385999992</v>
      </c>
    </row>
    <row r="134" spans="1:8">
      <c r="A134" s="132"/>
      <c r="B134" s="157"/>
      <c r="C134" s="127"/>
      <c r="D134" s="127"/>
      <c r="E134" s="127"/>
      <c r="F134" s="127"/>
      <c r="G134" s="133" t="s">
        <v>372</v>
      </c>
      <c r="H134" s="134">
        <f>SUM(H133:H133)</f>
        <v>7.3559413385999992</v>
      </c>
    </row>
    <row r="135" spans="1:8">
      <c r="A135" s="132"/>
      <c r="B135" s="157"/>
      <c r="C135" s="127"/>
      <c r="D135" s="127"/>
      <c r="E135" s="127"/>
      <c r="F135" s="127"/>
      <c r="G135" s="133" t="s">
        <v>373</v>
      </c>
      <c r="H135" s="134">
        <f>ROUND(H108+H115+H119+H123+H128+H131+H134,2)</f>
        <v>245.41</v>
      </c>
    </row>
    <row r="139" spans="1:8" ht="18">
      <c r="C139" s="116" t="s">
        <v>326</v>
      </c>
    </row>
    <row r="140" spans="1:8">
      <c r="C140" s="117" t="str">
        <f>+C4</f>
        <v>PROYECTO: MONTAJE INSTRUMENTACION Y CONTROL ESR</v>
      </c>
    </row>
    <row r="142" spans="1:8" ht="24" customHeight="1">
      <c r="A142" s="118" t="s">
        <v>377</v>
      </c>
      <c r="B142" s="587" t="str">
        <f>+'COMPUTOS METRICOS'!B52</f>
        <v>Provision y Montaje de Cajas de Conexionado (JBs)</v>
      </c>
      <c r="C142" s="587"/>
      <c r="D142" s="587"/>
      <c r="E142" s="587"/>
      <c r="F142" s="587"/>
      <c r="G142" s="587"/>
      <c r="H142" s="587"/>
    </row>
    <row r="143" spans="1:8">
      <c r="A143" s="118" t="s">
        <v>328</v>
      </c>
      <c r="B143" s="163" t="str">
        <f>+'COMPUTOS METRICOS'!D52</f>
        <v>Pz</v>
      </c>
    </row>
    <row r="144" spans="1:8">
      <c r="A144" s="118" t="s">
        <v>375</v>
      </c>
      <c r="B144" s="173">
        <v>1</v>
      </c>
    </row>
    <row r="145" spans="1:8">
      <c r="A145" s="119" t="s">
        <v>330</v>
      </c>
    </row>
    <row r="147" spans="1:8">
      <c r="A147" s="120"/>
      <c r="B147" s="164"/>
      <c r="C147" s="122" t="s">
        <v>331</v>
      </c>
      <c r="D147" s="122" t="s">
        <v>331</v>
      </c>
      <c r="E147" s="123" t="s">
        <v>332</v>
      </c>
      <c r="F147" s="123" t="s">
        <v>333</v>
      </c>
      <c r="G147" s="123" t="s">
        <v>333</v>
      </c>
      <c r="H147" s="123" t="s">
        <v>334</v>
      </c>
    </row>
    <row r="148" spans="1:8">
      <c r="A148" s="124"/>
      <c r="B148" s="165" t="s">
        <v>1</v>
      </c>
      <c r="C148" s="125" t="s">
        <v>335</v>
      </c>
      <c r="D148" s="125" t="s">
        <v>336</v>
      </c>
      <c r="E148" s="125" t="s">
        <v>337</v>
      </c>
      <c r="F148" s="125" t="s">
        <v>338</v>
      </c>
      <c r="G148" s="125" t="s">
        <v>337</v>
      </c>
      <c r="H148" s="125" t="s">
        <v>339</v>
      </c>
    </row>
    <row r="149" spans="1:8">
      <c r="A149" s="126" t="s">
        <v>340</v>
      </c>
      <c r="B149" s="166" t="s">
        <v>341</v>
      </c>
      <c r="C149" s="127"/>
      <c r="D149" s="127"/>
      <c r="E149" s="127"/>
      <c r="F149" s="127"/>
      <c r="G149" s="127"/>
      <c r="H149" s="128"/>
    </row>
    <row r="150" spans="1:8">
      <c r="A150" s="132"/>
      <c r="B150" s="147" t="str">
        <f>+'COMPUTOS METRICOS'!C52</f>
        <v>TIPO P062A, TIPO P122A señales analogicas 4/20mA</v>
      </c>
      <c r="C150" s="130" t="str">
        <f>+'COMPUTOS METRICOS'!D52</f>
        <v>Pz</v>
      </c>
      <c r="D150" s="140">
        <v>1</v>
      </c>
      <c r="E150" s="129" t="s">
        <v>331</v>
      </c>
      <c r="F150" s="129" t="s">
        <v>331</v>
      </c>
      <c r="G150" s="136">
        <v>700</v>
      </c>
      <c r="H150" s="136">
        <f>D150*G150</f>
        <v>700</v>
      </c>
    </row>
    <row r="151" spans="1:8">
      <c r="A151" s="132"/>
      <c r="B151" s="147" t="s">
        <v>397</v>
      </c>
      <c r="C151" s="130" t="str">
        <f>+'COMPUTOS METRICOS'!D53</f>
        <v>Pz</v>
      </c>
      <c r="D151" s="140">
        <v>1</v>
      </c>
      <c r="E151" s="129" t="s">
        <v>331</v>
      </c>
      <c r="F151" s="129" t="s">
        <v>331</v>
      </c>
      <c r="G151" s="136">
        <v>500</v>
      </c>
      <c r="H151" s="136">
        <f>D151*G151</f>
        <v>500</v>
      </c>
    </row>
    <row r="152" spans="1:8">
      <c r="A152" s="132"/>
      <c r="B152" s="147"/>
      <c r="C152" s="130"/>
      <c r="D152" s="140"/>
      <c r="E152" s="129" t="s">
        <v>331</v>
      </c>
      <c r="F152" s="129" t="s">
        <v>331</v>
      </c>
      <c r="G152" s="136"/>
      <c r="H152" s="136">
        <f>D152*G152</f>
        <v>0</v>
      </c>
    </row>
    <row r="153" spans="1:8">
      <c r="A153" s="132"/>
      <c r="B153" s="157"/>
      <c r="C153" s="127"/>
      <c r="D153" s="127"/>
      <c r="E153" s="127"/>
      <c r="F153" s="127"/>
      <c r="G153" s="133" t="s">
        <v>342</v>
      </c>
      <c r="H153" s="134">
        <f>SUM(H150:H152)</f>
        <v>1200</v>
      </c>
    </row>
    <row r="154" spans="1:8">
      <c r="A154" s="126" t="s">
        <v>343</v>
      </c>
      <c r="B154" s="166" t="s">
        <v>344</v>
      </c>
      <c r="C154" s="127"/>
      <c r="D154" s="127"/>
      <c r="E154" s="127"/>
      <c r="F154" s="127"/>
      <c r="G154" s="127"/>
      <c r="H154" s="128"/>
    </row>
    <row r="155" spans="1:8">
      <c r="A155" s="132"/>
      <c r="B155" s="168" t="s">
        <v>402</v>
      </c>
      <c r="C155" s="129" t="s">
        <v>378</v>
      </c>
      <c r="D155" s="140">
        <v>1</v>
      </c>
      <c r="E155" s="129" t="s">
        <v>331</v>
      </c>
      <c r="F155" s="129" t="s">
        <v>331</v>
      </c>
      <c r="G155" s="136">
        <f>+G111</f>
        <v>39.76</v>
      </c>
      <c r="H155" s="136">
        <f>D155*G155</f>
        <v>39.76</v>
      </c>
    </row>
    <row r="156" spans="1:8">
      <c r="A156" s="132"/>
      <c r="B156" s="172" t="s">
        <v>345</v>
      </c>
      <c r="C156" s="129" t="s">
        <v>378</v>
      </c>
      <c r="D156" s="140">
        <v>2</v>
      </c>
      <c r="E156" s="129"/>
      <c r="F156" s="129"/>
      <c r="G156" s="136">
        <f>+G110</f>
        <v>13.75</v>
      </c>
      <c r="H156" s="136">
        <f>D156*G156</f>
        <v>27.5</v>
      </c>
    </row>
    <row r="157" spans="1:8">
      <c r="A157" s="132"/>
      <c r="B157" s="157"/>
      <c r="C157" s="127"/>
      <c r="D157" s="127"/>
      <c r="E157" s="127"/>
      <c r="F157" s="127"/>
      <c r="G157" s="133" t="s">
        <v>347</v>
      </c>
      <c r="H157" s="134">
        <f>SUM(H155:H156)</f>
        <v>67.259999999999991</v>
      </c>
    </row>
    <row r="158" spans="1:8">
      <c r="A158" s="137"/>
      <c r="B158" s="170" t="s">
        <v>348</v>
      </c>
      <c r="G158" s="138">
        <f>+G114</f>
        <v>0.1</v>
      </c>
      <c r="H158" s="136">
        <f>SUM(H155:H156)*G158</f>
        <v>6.7259999999999991</v>
      </c>
    </row>
    <row r="159" spans="1:8">
      <c r="A159" s="132"/>
      <c r="B159" s="157"/>
      <c r="C159" s="127"/>
      <c r="D159" s="127"/>
      <c r="E159" s="127"/>
      <c r="F159" s="127"/>
      <c r="G159" s="133" t="s">
        <v>349</v>
      </c>
      <c r="H159" s="134">
        <f>SUM(H155:H158)-SUM(H155:H156)</f>
        <v>73.98599999999999</v>
      </c>
    </row>
    <row r="160" spans="1:8">
      <c r="A160" s="126" t="s">
        <v>350</v>
      </c>
      <c r="B160" s="166" t="s">
        <v>351</v>
      </c>
      <c r="C160" s="127"/>
      <c r="D160" s="127"/>
      <c r="E160" s="127"/>
      <c r="F160" s="127"/>
      <c r="G160" s="127"/>
      <c r="H160" s="128"/>
    </row>
    <row r="161" spans="1:8">
      <c r="A161" s="132"/>
      <c r="B161" s="172" t="s">
        <v>331</v>
      </c>
      <c r="C161" s="129" t="s">
        <v>331</v>
      </c>
      <c r="D161" s="140">
        <v>0</v>
      </c>
      <c r="E161" s="138">
        <v>0</v>
      </c>
      <c r="F161" s="136">
        <v>0</v>
      </c>
      <c r="G161" s="136">
        <v>0</v>
      </c>
      <c r="H161" s="136">
        <f>D161*(G161*E161+F161*(1-E161))</f>
        <v>0</v>
      </c>
    </row>
    <row r="162" spans="1:8">
      <c r="A162" s="137"/>
      <c r="B162" s="170" t="s">
        <v>352</v>
      </c>
      <c r="G162" s="138">
        <f>+G118</f>
        <v>0.05</v>
      </c>
      <c r="H162" s="136">
        <f>SUM(H155:H156)*G162*(1+G158)</f>
        <v>3.6992999999999996</v>
      </c>
    </row>
    <row r="163" spans="1:8">
      <c r="A163" s="132"/>
      <c r="B163" s="157"/>
      <c r="C163" s="127"/>
      <c r="D163" s="127"/>
      <c r="E163" s="127"/>
      <c r="F163" s="127"/>
      <c r="G163" s="133" t="s">
        <v>353</v>
      </c>
      <c r="H163" s="134">
        <f>SUM(H161:H162)</f>
        <v>3.6992999999999996</v>
      </c>
    </row>
    <row r="164" spans="1:8">
      <c r="A164" s="126" t="s">
        <v>354</v>
      </c>
      <c r="B164" s="166" t="s">
        <v>355</v>
      </c>
      <c r="C164" s="127"/>
      <c r="D164" s="127"/>
      <c r="E164" s="127"/>
      <c r="F164" s="127"/>
      <c r="G164" s="127"/>
      <c r="H164" s="128"/>
    </row>
    <row r="165" spans="1:8">
      <c r="A165" s="137"/>
      <c r="B165" s="170" t="s">
        <v>356</v>
      </c>
      <c r="G165" s="138">
        <f>+G121</f>
        <v>0.71179999999999999</v>
      </c>
      <c r="H165" s="136">
        <f>SUM(H155:H156)*G165</f>
        <v>47.87566799999999</v>
      </c>
    </row>
    <row r="166" spans="1:8">
      <c r="A166" s="137"/>
      <c r="B166" s="170" t="s">
        <v>357</v>
      </c>
      <c r="G166" s="138">
        <v>0.14940000000000001</v>
      </c>
      <c r="H166" s="136">
        <f>SUM(H155:H156)*G166</f>
        <v>10.048643999999999</v>
      </c>
    </row>
    <row r="167" spans="1:8">
      <c r="A167" s="132"/>
      <c r="B167" s="157"/>
      <c r="C167" s="127"/>
      <c r="D167" s="127"/>
      <c r="E167" s="127"/>
      <c r="F167" s="127"/>
      <c r="G167" s="133" t="s">
        <v>358</v>
      </c>
      <c r="H167" s="134">
        <f>SUM(H165:H166)</f>
        <v>57.924311999999986</v>
      </c>
    </row>
    <row r="168" spans="1:8">
      <c r="A168" s="126" t="s">
        <v>359</v>
      </c>
      <c r="B168" s="166" t="s">
        <v>360</v>
      </c>
      <c r="C168" s="127"/>
      <c r="D168" s="127"/>
      <c r="E168" s="127"/>
      <c r="F168" s="127"/>
      <c r="G168" s="127"/>
      <c r="H168" s="128"/>
    </row>
    <row r="169" spans="1:8">
      <c r="A169" s="137"/>
      <c r="B169" s="170" t="s">
        <v>361</v>
      </c>
      <c r="G169" s="138">
        <f>+G125</f>
        <v>0.12</v>
      </c>
      <c r="H169" s="136">
        <f>(H153+H159+H163)*G169</f>
        <v>153.32223599999998</v>
      </c>
    </row>
    <row r="170" spans="1:8">
      <c r="A170" s="137"/>
      <c r="B170" s="170" t="s">
        <v>362</v>
      </c>
      <c r="G170" s="138">
        <v>0</v>
      </c>
      <c r="H170" s="136">
        <f>(SUM(H150:H152)+SUM(H155:H156)*(1+G158+G162*(1+G158))+SUM(H161:H161))*G170</f>
        <v>0</v>
      </c>
    </row>
    <row r="171" spans="1:8">
      <c r="A171" s="137"/>
      <c r="B171" s="170" t="s">
        <v>363</v>
      </c>
      <c r="G171" s="138">
        <v>0</v>
      </c>
      <c r="H171" s="136">
        <f>SUM(H150:H152)*G171</f>
        <v>0</v>
      </c>
    </row>
    <row r="172" spans="1:8">
      <c r="A172" s="132"/>
      <c r="B172" s="157"/>
      <c r="C172" s="127"/>
      <c r="D172" s="127"/>
      <c r="E172" s="127"/>
      <c r="F172" s="127"/>
      <c r="G172" s="133" t="s">
        <v>364</v>
      </c>
      <c r="H172" s="134">
        <f>SUM(H169:H171)</f>
        <v>153.32223599999998</v>
      </c>
    </row>
    <row r="173" spans="1:8">
      <c r="A173" s="126" t="s">
        <v>365</v>
      </c>
      <c r="B173" s="166" t="s">
        <v>366</v>
      </c>
      <c r="C173" s="127"/>
      <c r="D173" s="127"/>
      <c r="E173" s="127"/>
      <c r="F173" s="127"/>
      <c r="G173" s="127"/>
      <c r="H173" s="128"/>
    </row>
    <row r="174" spans="1:8">
      <c r="A174" s="137"/>
      <c r="B174" s="170" t="s">
        <v>367</v>
      </c>
      <c r="G174" s="138">
        <f>+G130</f>
        <v>0.1</v>
      </c>
      <c r="H174" s="136">
        <f>(H153+H159+H163)*G174</f>
        <v>127.76853</v>
      </c>
    </row>
    <row r="175" spans="1:8">
      <c r="A175" s="132"/>
      <c r="B175" s="157"/>
      <c r="C175" s="127"/>
      <c r="D175" s="127"/>
      <c r="E175" s="127"/>
      <c r="F175" s="127"/>
      <c r="G175" s="133" t="s">
        <v>368</v>
      </c>
      <c r="H175" s="134">
        <f>SUM(H174:H174)</f>
        <v>127.76853</v>
      </c>
    </row>
    <row r="176" spans="1:8">
      <c r="A176" s="126" t="s">
        <v>369</v>
      </c>
      <c r="B176" s="166" t="s">
        <v>370</v>
      </c>
      <c r="C176" s="127"/>
      <c r="D176" s="127"/>
      <c r="E176" s="127"/>
      <c r="F176" s="127"/>
      <c r="G176" s="127"/>
      <c r="H176" s="128"/>
    </row>
    <row r="177" spans="1:8">
      <c r="A177" s="137"/>
      <c r="B177" s="170" t="s">
        <v>371</v>
      </c>
      <c r="G177" s="138">
        <v>3.0899999999999997E-2</v>
      </c>
      <c r="H177" s="136">
        <f>(H153+H159+H163+H167+H172+H175)*G177</f>
        <v>49.956041680199988</v>
      </c>
    </row>
    <row r="178" spans="1:8">
      <c r="A178" s="132"/>
      <c r="B178" s="157"/>
      <c r="C178" s="127"/>
      <c r="D178" s="127"/>
      <c r="E178" s="127"/>
      <c r="F178" s="127"/>
      <c r="G178" s="133" t="s">
        <v>372</v>
      </c>
      <c r="H178" s="134">
        <f>SUM(H177:H177)</f>
        <v>49.956041680199988</v>
      </c>
    </row>
    <row r="179" spans="1:8">
      <c r="A179" s="132"/>
      <c r="B179" s="157"/>
      <c r="C179" s="127"/>
      <c r="D179" s="127"/>
      <c r="E179" s="127"/>
      <c r="F179" s="127"/>
      <c r="G179" s="133" t="s">
        <v>373</v>
      </c>
      <c r="H179" s="134">
        <f>ROUND(H153+H159+H163+H167+H172+H175+H178,2)</f>
        <v>1666.66</v>
      </c>
    </row>
    <row r="183" spans="1:8" ht="18">
      <c r="C183" s="116" t="s">
        <v>326</v>
      </c>
    </row>
    <row r="184" spans="1:8">
      <c r="C184" s="117" t="str">
        <f>+C4</f>
        <v>PROYECTO: MONTAJE INSTRUMENTACION Y CONTROL ESR</v>
      </c>
    </row>
    <row r="186" spans="1:8">
      <c r="A186" s="118" t="s">
        <v>327</v>
      </c>
      <c r="B186" s="163" t="str">
        <f>+'COMPUTOS METRICOS'!B52</f>
        <v>Provision y Montaje de Cajas de Conexionado (JBs)</v>
      </c>
    </row>
    <row r="187" spans="1:8">
      <c r="A187" s="118" t="s">
        <v>328</v>
      </c>
      <c r="B187" s="174" t="str">
        <f>+'COMPUTOS METRICOS'!D53</f>
        <v>Pz</v>
      </c>
    </row>
    <row r="188" spans="1:8">
      <c r="A188" s="118" t="s">
        <v>329</v>
      </c>
      <c r="B188" s="174">
        <v>1</v>
      </c>
    </row>
    <row r="189" spans="1:8">
      <c r="A189" s="119" t="s">
        <v>330</v>
      </c>
    </row>
    <row r="191" spans="1:8">
      <c r="A191" s="120"/>
      <c r="B191" s="164"/>
      <c r="C191" s="122" t="s">
        <v>331</v>
      </c>
      <c r="D191" s="122" t="s">
        <v>331</v>
      </c>
      <c r="E191" s="123" t="s">
        <v>332</v>
      </c>
      <c r="F191" s="123" t="s">
        <v>333</v>
      </c>
      <c r="G191" s="123" t="s">
        <v>333</v>
      </c>
      <c r="H191" s="123" t="s">
        <v>334</v>
      </c>
    </row>
    <row r="192" spans="1:8">
      <c r="A192" s="124"/>
      <c r="B192" s="165" t="s">
        <v>1</v>
      </c>
      <c r="C192" s="125" t="s">
        <v>335</v>
      </c>
      <c r="D192" s="125" t="s">
        <v>336</v>
      </c>
      <c r="E192" s="125" t="s">
        <v>337</v>
      </c>
      <c r="F192" s="125" t="s">
        <v>338</v>
      </c>
      <c r="G192" s="125" t="s">
        <v>337</v>
      </c>
      <c r="H192" s="125" t="s">
        <v>339</v>
      </c>
    </row>
    <row r="193" spans="1:8">
      <c r="A193" s="126" t="s">
        <v>340</v>
      </c>
      <c r="B193" s="166" t="s">
        <v>341</v>
      </c>
      <c r="C193" s="131"/>
      <c r="D193" s="131"/>
      <c r="E193" s="131"/>
      <c r="F193" s="131"/>
      <c r="G193" s="131"/>
      <c r="H193" s="128"/>
    </row>
    <row r="194" spans="1:8" ht="22.5">
      <c r="A194" s="132"/>
      <c r="B194" s="147" t="str">
        <f>+'COMPUTOS METRICOS'!C53</f>
        <v>TIPO Y062A, TIPO Y082A, TIPO Y122A señales digitales 24VDC</v>
      </c>
      <c r="C194" s="129" t="str">
        <f>+'COMPUTOS METRICOS'!D53</f>
        <v>Pz</v>
      </c>
      <c r="D194" s="140">
        <v>1</v>
      </c>
      <c r="E194" s="129"/>
      <c r="F194" s="129"/>
      <c r="G194" s="136">
        <v>1000</v>
      </c>
      <c r="H194" s="136">
        <f>D194*G194</f>
        <v>1000</v>
      </c>
    </row>
    <row r="195" spans="1:8">
      <c r="A195" s="132"/>
      <c r="B195" s="147" t="s">
        <v>398</v>
      </c>
      <c r="C195" s="129" t="str">
        <f>+'COMPUTOS METRICOS'!D54</f>
        <v>m</v>
      </c>
      <c r="D195" s="140">
        <v>1</v>
      </c>
      <c r="E195" s="129"/>
      <c r="F195" s="129"/>
      <c r="G195" s="136">
        <v>500</v>
      </c>
      <c r="H195" s="136">
        <f>D195*G195</f>
        <v>500</v>
      </c>
    </row>
    <row r="196" spans="1:8">
      <c r="A196" s="132"/>
      <c r="B196" s="157"/>
      <c r="C196" s="127"/>
      <c r="D196" s="127"/>
      <c r="E196" s="127"/>
      <c r="F196" s="127"/>
      <c r="G196" s="133" t="s">
        <v>342</v>
      </c>
      <c r="H196" s="134">
        <f>SUM(H194:H195)</f>
        <v>1500</v>
      </c>
    </row>
    <row r="197" spans="1:8">
      <c r="A197" s="126" t="s">
        <v>343</v>
      </c>
      <c r="B197" s="166" t="s">
        <v>344</v>
      </c>
      <c r="C197" s="127"/>
      <c r="D197" s="127"/>
      <c r="E197" s="127"/>
      <c r="F197" s="127"/>
      <c r="G197" s="127"/>
      <c r="H197" s="128"/>
    </row>
    <row r="198" spans="1:8">
      <c r="A198" s="131"/>
      <c r="B198" s="168" t="s">
        <v>402</v>
      </c>
      <c r="C198" s="129" t="s">
        <v>378</v>
      </c>
      <c r="D198" s="140">
        <v>1</v>
      </c>
      <c r="E198" s="129" t="s">
        <v>331</v>
      </c>
      <c r="F198" s="129" t="s">
        <v>331</v>
      </c>
      <c r="G198" s="136">
        <f>+G155</f>
        <v>39.76</v>
      </c>
      <c r="H198" s="136">
        <f>D198*G198</f>
        <v>39.76</v>
      </c>
    </row>
    <row r="199" spans="1:8">
      <c r="A199" s="131"/>
      <c r="B199" s="172" t="s">
        <v>345</v>
      </c>
      <c r="C199" s="129" t="s">
        <v>378</v>
      </c>
      <c r="D199" s="140">
        <v>2</v>
      </c>
      <c r="E199" s="129"/>
      <c r="F199" s="129"/>
      <c r="G199" s="136">
        <f>+G156</f>
        <v>13.75</v>
      </c>
      <c r="H199" s="136">
        <f>D199*G199</f>
        <v>27.5</v>
      </c>
    </row>
    <row r="200" spans="1:8">
      <c r="A200" s="132"/>
      <c r="B200" s="157"/>
      <c r="C200" s="127"/>
      <c r="D200" s="127"/>
      <c r="E200" s="127"/>
      <c r="F200" s="127"/>
      <c r="G200" s="133" t="s">
        <v>347</v>
      </c>
      <c r="H200" s="134">
        <f>SUM(H198:H199)</f>
        <v>67.259999999999991</v>
      </c>
    </row>
    <row r="201" spans="1:8">
      <c r="A201" s="137"/>
      <c r="B201" s="170" t="s">
        <v>348</v>
      </c>
      <c r="G201" s="138">
        <f>+G158</f>
        <v>0.1</v>
      </c>
      <c r="H201" s="136">
        <f>SUM(H198:H198)*G201</f>
        <v>3.976</v>
      </c>
    </row>
    <row r="202" spans="1:8">
      <c r="A202" s="132"/>
      <c r="B202" s="157"/>
      <c r="C202" s="127"/>
      <c r="D202" s="127"/>
      <c r="E202" s="127"/>
      <c r="F202" s="127"/>
      <c r="G202" s="133" t="s">
        <v>349</v>
      </c>
      <c r="H202" s="134">
        <f>+H201+H200</f>
        <v>71.23599999999999</v>
      </c>
    </row>
    <row r="203" spans="1:8">
      <c r="A203" s="126" t="s">
        <v>350</v>
      </c>
      <c r="B203" s="166" t="s">
        <v>351</v>
      </c>
      <c r="C203" s="127"/>
      <c r="D203" s="127"/>
      <c r="E203" s="127"/>
      <c r="F203" s="127"/>
      <c r="G203" s="127"/>
      <c r="H203" s="128"/>
    </row>
    <row r="204" spans="1:8">
      <c r="A204" s="132"/>
      <c r="B204" s="172" t="s">
        <v>331</v>
      </c>
      <c r="C204" s="129" t="s">
        <v>331</v>
      </c>
      <c r="D204" s="140">
        <v>0</v>
      </c>
      <c r="E204" s="138">
        <v>0</v>
      </c>
      <c r="F204" s="136">
        <v>0</v>
      </c>
      <c r="G204" s="136">
        <v>0</v>
      </c>
      <c r="H204" s="136">
        <f>D204*(G204*E204+F204*(1-E204))</f>
        <v>0</v>
      </c>
    </row>
    <row r="205" spans="1:8">
      <c r="A205" s="137"/>
      <c r="B205" s="170" t="s">
        <v>352</v>
      </c>
      <c r="G205" s="138">
        <f>+G162</f>
        <v>0.05</v>
      </c>
      <c r="H205" s="136">
        <f>SUM(H198:H198)*G205</f>
        <v>1.988</v>
      </c>
    </row>
    <row r="206" spans="1:8">
      <c r="A206" s="132"/>
      <c r="B206" s="157"/>
      <c r="C206" s="127"/>
      <c r="D206" s="127"/>
      <c r="E206" s="127"/>
      <c r="F206" s="127"/>
      <c r="G206" s="133" t="s">
        <v>353</v>
      </c>
      <c r="H206" s="134">
        <f>SUM(H204:H205)</f>
        <v>1.988</v>
      </c>
    </row>
    <row r="207" spans="1:8">
      <c r="A207" s="126" t="s">
        <v>354</v>
      </c>
      <c r="B207" s="166" t="s">
        <v>355</v>
      </c>
      <c r="C207" s="127"/>
      <c r="D207" s="127"/>
      <c r="E207" s="127"/>
      <c r="F207" s="127"/>
      <c r="G207" s="127"/>
      <c r="H207" s="128"/>
    </row>
    <row r="208" spans="1:8">
      <c r="A208" s="137"/>
      <c r="B208" s="170" t="s">
        <v>356</v>
      </c>
      <c r="G208" s="138">
        <f>+G165</f>
        <v>0.71179999999999999</v>
      </c>
      <c r="H208" s="136">
        <f>SUM(H198:H198)*G208</f>
        <v>28.301167999999997</v>
      </c>
    </row>
    <row r="209" spans="1:8">
      <c r="A209" s="137"/>
      <c r="B209" s="170" t="s">
        <v>357</v>
      </c>
      <c r="G209" s="138">
        <v>0.14940000000000001</v>
      </c>
      <c r="H209" s="136">
        <f>SUM(H198:H198)*G209</f>
        <v>5.9401440000000001</v>
      </c>
    </row>
    <row r="210" spans="1:8">
      <c r="A210" s="132"/>
      <c r="B210" s="157"/>
      <c r="C210" s="127"/>
      <c r="D210" s="127"/>
      <c r="E210" s="127"/>
      <c r="F210" s="127"/>
      <c r="G210" s="133" t="s">
        <v>358</v>
      </c>
      <c r="H210" s="134">
        <f>SUM(H208:H209)</f>
        <v>34.241311999999994</v>
      </c>
    </row>
    <row r="211" spans="1:8">
      <c r="A211" s="126" t="s">
        <v>359</v>
      </c>
      <c r="B211" s="166" t="s">
        <v>360</v>
      </c>
      <c r="C211" s="127"/>
      <c r="D211" s="127"/>
      <c r="E211" s="127"/>
      <c r="F211" s="127"/>
      <c r="G211" s="127"/>
      <c r="H211" s="128"/>
    </row>
    <row r="212" spans="1:8">
      <c r="A212" s="137"/>
      <c r="B212" s="170" t="s">
        <v>361</v>
      </c>
      <c r="G212" s="138">
        <f>+G169</f>
        <v>0.12</v>
      </c>
      <c r="H212" s="136">
        <f>(H196+H202+H206)*G212</f>
        <v>188.78688</v>
      </c>
    </row>
    <row r="213" spans="1:8">
      <c r="A213" s="137"/>
      <c r="B213" s="170" t="s">
        <v>362</v>
      </c>
      <c r="G213" s="138">
        <v>0</v>
      </c>
      <c r="H213" s="136">
        <f>(SUM(H195:H195)+SUM(H198:H198)*(1+G201+G205*(1+G201))+SUM(H204:H204))*G213</f>
        <v>0</v>
      </c>
    </row>
    <row r="214" spans="1:8">
      <c r="A214" s="137"/>
      <c r="B214" s="170" t="s">
        <v>363</v>
      </c>
      <c r="G214" s="138">
        <v>0</v>
      </c>
      <c r="H214" s="136">
        <f>SUM(H195:H195)*G214</f>
        <v>0</v>
      </c>
    </row>
    <row r="215" spans="1:8">
      <c r="A215" s="132"/>
      <c r="B215" s="157"/>
      <c r="C215" s="127"/>
      <c r="D215" s="127"/>
      <c r="E215" s="127"/>
      <c r="F215" s="127"/>
      <c r="G215" s="133" t="s">
        <v>364</v>
      </c>
      <c r="H215" s="134">
        <f>SUM(H212:H214)</f>
        <v>188.78688</v>
      </c>
    </row>
    <row r="216" spans="1:8">
      <c r="A216" s="126" t="s">
        <v>365</v>
      </c>
      <c r="B216" s="166" t="s">
        <v>366</v>
      </c>
      <c r="C216" s="127"/>
      <c r="D216" s="127"/>
      <c r="E216" s="127"/>
      <c r="F216" s="127"/>
      <c r="G216" s="127"/>
      <c r="H216" s="128"/>
    </row>
    <row r="217" spans="1:8">
      <c r="A217" s="137"/>
      <c r="B217" s="170" t="s">
        <v>367</v>
      </c>
      <c r="G217" s="138">
        <f>+G174</f>
        <v>0.1</v>
      </c>
      <c r="H217" s="136">
        <f>(H196+H202+H206)*G217</f>
        <v>157.32240000000002</v>
      </c>
    </row>
    <row r="218" spans="1:8">
      <c r="A218" s="132"/>
      <c r="B218" s="157"/>
      <c r="C218" s="127"/>
      <c r="D218" s="127"/>
      <c r="E218" s="127"/>
      <c r="F218" s="127"/>
      <c r="G218" s="133" t="s">
        <v>368</v>
      </c>
      <c r="H218" s="134">
        <f>SUM(H217:H217)</f>
        <v>157.32240000000002</v>
      </c>
    </row>
    <row r="219" spans="1:8">
      <c r="A219" s="126" t="s">
        <v>369</v>
      </c>
      <c r="B219" s="166" t="s">
        <v>370</v>
      </c>
      <c r="C219" s="127"/>
      <c r="D219" s="127"/>
      <c r="E219" s="127"/>
      <c r="F219" s="127"/>
      <c r="G219" s="127"/>
      <c r="H219" s="128"/>
    </row>
    <row r="220" spans="1:8">
      <c r="A220" s="137"/>
      <c r="B220" s="170" t="s">
        <v>371</v>
      </c>
      <c r="G220" s="138">
        <v>3.0899999999999997E-2</v>
      </c>
      <c r="H220" s="136">
        <f>(H196+H202+H206+H210+H215+H218)*G220</f>
        <v>60.365454892799995</v>
      </c>
    </row>
    <row r="221" spans="1:8">
      <c r="A221" s="132"/>
      <c r="B221" s="157"/>
      <c r="C221" s="127"/>
      <c r="D221" s="127"/>
      <c r="E221" s="127"/>
      <c r="F221" s="127"/>
      <c r="G221" s="133" t="s">
        <v>372</v>
      </c>
      <c r="H221" s="134">
        <f>SUM(H220:H220)</f>
        <v>60.365454892799995</v>
      </c>
    </row>
    <row r="222" spans="1:8">
      <c r="A222" s="132"/>
      <c r="B222" s="157"/>
      <c r="C222" s="127"/>
      <c r="D222" s="127"/>
      <c r="E222" s="127"/>
      <c r="F222" s="127"/>
      <c r="G222" s="133" t="s">
        <v>373</v>
      </c>
      <c r="H222" s="134">
        <f>ROUND(H196+H202+H206+H210+H215+H218+H221,2)</f>
        <v>2013.94</v>
      </c>
    </row>
    <row r="226" spans="1:8" ht="18">
      <c r="C226" s="116" t="s">
        <v>326</v>
      </c>
    </row>
    <row r="227" spans="1:8">
      <c r="C227" s="117" t="str">
        <f>+C4</f>
        <v>PROYECTO: MONTAJE INSTRUMENTACION Y CONTROL ESR</v>
      </c>
    </row>
    <row r="229" spans="1:8" ht="21.75" customHeight="1">
      <c r="A229" s="118" t="s">
        <v>379</v>
      </c>
      <c r="B229" s="587" t="str">
        <f>+'COMPUTOS METRICOS'!B54</f>
        <v>Provisión y Tendido de Bandejas con tapas B300AC:300x60mm</v>
      </c>
      <c r="C229" s="587"/>
      <c r="D229" s="587"/>
      <c r="E229" s="587"/>
      <c r="F229" s="587"/>
      <c r="G229" s="587"/>
      <c r="H229" s="587"/>
    </row>
    <row r="230" spans="1:8">
      <c r="A230" s="118" t="s">
        <v>328</v>
      </c>
      <c r="B230" s="174" t="str">
        <f>+'COMPUTOS METRICOS'!D54</f>
        <v>m</v>
      </c>
    </row>
    <row r="231" spans="1:8">
      <c r="A231" s="118" t="s">
        <v>329</v>
      </c>
      <c r="B231" s="174">
        <v>1</v>
      </c>
    </row>
    <row r="232" spans="1:8">
      <c r="A232" s="119" t="s">
        <v>330</v>
      </c>
    </row>
    <row r="234" spans="1:8">
      <c r="A234" s="120"/>
      <c r="B234" s="164"/>
      <c r="C234" s="122" t="s">
        <v>331</v>
      </c>
      <c r="D234" s="122" t="s">
        <v>331</v>
      </c>
      <c r="E234" s="123" t="s">
        <v>332</v>
      </c>
      <c r="F234" s="123" t="s">
        <v>333</v>
      </c>
      <c r="G234" s="123" t="s">
        <v>333</v>
      </c>
      <c r="H234" s="123" t="s">
        <v>334</v>
      </c>
    </row>
    <row r="235" spans="1:8">
      <c r="A235" s="124"/>
      <c r="B235" s="165" t="s">
        <v>1</v>
      </c>
      <c r="C235" s="125" t="s">
        <v>335</v>
      </c>
      <c r="D235" s="125" t="s">
        <v>336</v>
      </c>
      <c r="E235" s="125" t="s">
        <v>337</v>
      </c>
      <c r="F235" s="125" t="s">
        <v>338</v>
      </c>
      <c r="G235" s="125" t="s">
        <v>337</v>
      </c>
      <c r="H235" s="125" t="s">
        <v>339</v>
      </c>
    </row>
    <row r="236" spans="1:8">
      <c r="A236" s="126" t="s">
        <v>340</v>
      </c>
      <c r="B236" s="166" t="s">
        <v>341</v>
      </c>
      <c r="C236" s="127"/>
      <c r="D236" s="127"/>
      <c r="E236" s="127"/>
      <c r="F236" s="127"/>
      <c r="G236" s="127"/>
      <c r="H236" s="128"/>
    </row>
    <row r="237" spans="1:8">
      <c r="A237" s="131"/>
      <c r="B237" s="175" t="str">
        <f>+'COMPUTOS METRICOS'!C54</f>
        <v>B300AC: 300x60 mm</v>
      </c>
      <c r="C237" s="129" t="str">
        <f>+'COMPUTOS METRICOS'!D54</f>
        <v>m</v>
      </c>
      <c r="D237" s="140">
        <v>1</v>
      </c>
      <c r="E237" s="129"/>
      <c r="F237" s="129"/>
      <c r="G237" s="136">
        <f>31.36*6.96</f>
        <v>218.26560000000001</v>
      </c>
      <c r="H237" s="136">
        <f>D237*G237</f>
        <v>218.26560000000001</v>
      </c>
    </row>
    <row r="238" spans="1:8">
      <c r="A238" s="131"/>
      <c r="B238" s="175" t="s">
        <v>399</v>
      </c>
      <c r="C238" s="129" t="s">
        <v>5</v>
      </c>
      <c r="D238" s="140">
        <v>1</v>
      </c>
      <c r="E238" s="129"/>
      <c r="F238" s="129"/>
      <c r="G238" s="136">
        <f>+G237*0.5</f>
        <v>109.1328</v>
      </c>
      <c r="H238" s="136">
        <f>D238*G238</f>
        <v>109.1328</v>
      </c>
    </row>
    <row r="239" spans="1:8">
      <c r="A239" s="131"/>
      <c r="B239" s="175"/>
      <c r="C239" s="129"/>
      <c r="D239" s="140"/>
      <c r="E239" s="129"/>
      <c r="F239" s="129"/>
      <c r="G239" s="136"/>
      <c r="H239" s="136"/>
    </row>
    <row r="240" spans="1:8">
      <c r="A240" s="131"/>
      <c r="B240" s="175"/>
      <c r="C240" s="129"/>
      <c r="D240" s="140"/>
      <c r="E240" s="129"/>
      <c r="F240" s="129"/>
      <c r="G240" s="136"/>
      <c r="H240" s="136"/>
    </row>
    <row r="241" spans="1:8">
      <c r="A241" s="132"/>
      <c r="B241" s="157"/>
      <c r="C241" s="127"/>
      <c r="D241" s="127"/>
      <c r="E241" s="127"/>
      <c r="F241" s="127"/>
      <c r="G241" s="133" t="s">
        <v>342</v>
      </c>
      <c r="H241" s="134">
        <f>SUM(H237:H240)</f>
        <v>327.39840000000004</v>
      </c>
    </row>
    <row r="242" spans="1:8">
      <c r="A242" s="126" t="s">
        <v>343</v>
      </c>
      <c r="B242" s="166" t="s">
        <v>344</v>
      </c>
      <c r="C242" s="127"/>
      <c r="D242" s="127"/>
      <c r="E242" s="127"/>
      <c r="F242" s="127"/>
      <c r="G242" s="127"/>
      <c r="H242" s="128"/>
    </row>
    <row r="243" spans="1:8">
      <c r="A243" s="132"/>
      <c r="B243" s="168" t="s">
        <v>402</v>
      </c>
      <c r="C243" s="129" t="s">
        <v>378</v>
      </c>
      <c r="D243" s="140">
        <v>1</v>
      </c>
      <c r="E243" s="129" t="s">
        <v>331</v>
      </c>
      <c r="F243" s="129" t="s">
        <v>331</v>
      </c>
      <c r="G243" s="136">
        <f>+G198</f>
        <v>39.76</v>
      </c>
      <c r="H243" s="136">
        <f>D243*G243</f>
        <v>39.76</v>
      </c>
    </row>
    <row r="244" spans="1:8">
      <c r="A244" s="132"/>
      <c r="B244" s="172" t="s">
        <v>345</v>
      </c>
      <c r="C244" s="129" t="s">
        <v>378</v>
      </c>
      <c r="D244" s="140">
        <v>2</v>
      </c>
      <c r="E244" s="129"/>
      <c r="F244" s="129"/>
      <c r="G244" s="136">
        <f>+G199</f>
        <v>13.75</v>
      </c>
      <c r="H244" s="136">
        <f>D244*G244</f>
        <v>27.5</v>
      </c>
    </row>
    <row r="245" spans="1:8">
      <c r="A245" s="132"/>
      <c r="B245" s="157"/>
      <c r="C245" s="127"/>
      <c r="D245" s="127"/>
      <c r="E245" s="127"/>
      <c r="F245" s="127"/>
      <c r="G245" s="133" t="s">
        <v>347</v>
      </c>
      <c r="H245" s="134">
        <f>SUM(H243:H244)</f>
        <v>67.259999999999991</v>
      </c>
    </row>
    <row r="246" spans="1:8">
      <c r="A246" s="137"/>
      <c r="B246" s="170" t="s">
        <v>348</v>
      </c>
      <c r="G246" s="138">
        <f>+G201</f>
        <v>0.1</v>
      </c>
      <c r="H246" s="136">
        <f>SUM(H243:H244)*G246</f>
        <v>6.7259999999999991</v>
      </c>
    </row>
    <row r="247" spans="1:8">
      <c r="A247" s="132"/>
      <c r="B247" s="157"/>
      <c r="C247" s="127"/>
      <c r="D247" s="127"/>
      <c r="E247" s="127"/>
      <c r="F247" s="127"/>
      <c r="G247" s="133" t="s">
        <v>349</v>
      </c>
      <c r="H247" s="134">
        <f>SUM(H243:H246)-SUM(H243:H244)</f>
        <v>73.98599999999999</v>
      </c>
    </row>
    <row r="248" spans="1:8">
      <c r="A248" s="126" t="s">
        <v>350</v>
      </c>
      <c r="B248" s="166" t="s">
        <v>351</v>
      </c>
      <c r="C248" s="127"/>
      <c r="D248" s="127"/>
      <c r="E248" s="127"/>
      <c r="F248" s="127"/>
      <c r="G248" s="127"/>
      <c r="H248" s="128"/>
    </row>
    <row r="249" spans="1:8">
      <c r="A249" s="132"/>
      <c r="B249" s="172" t="s">
        <v>331</v>
      </c>
      <c r="C249" s="129" t="s">
        <v>331</v>
      </c>
      <c r="D249" s="140">
        <v>0</v>
      </c>
      <c r="E249" s="138">
        <v>0</v>
      </c>
      <c r="F249" s="136">
        <v>0</v>
      </c>
      <c r="G249" s="136">
        <v>0</v>
      </c>
      <c r="H249" s="136">
        <f>D249*(G249*E249+F249*(1-E249))</f>
        <v>0</v>
      </c>
    </row>
    <row r="250" spans="1:8">
      <c r="A250" s="137"/>
      <c r="B250" s="170" t="s">
        <v>352</v>
      </c>
      <c r="G250" s="138">
        <f>+G205</f>
        <v>0.05</v>
      </c>
      <c r="H250" s="136">
        <f>SUM(H243:H244)*G250*(1+G246)</f>
        <v>3.6992999999999996</v>
      </c>
    </row>
    <row r="251" spans="1:8">
      <c r="A251" s="132"/>
      <c r="B251" s="157"/>
      <c r="C251" s="127"/>
      <c r="D251" s="127"/>
      <c r="E251" s="127"/>
      <c r="F251" s="127"/>
      <c r="G251" s="133" t="s">
        <v>353</v>
      </c>
      <c r="H251" s="134">
        <f>SUM(H249:H250)</f>
        <v>3.6992999999999996</v>
      </c>
    </row>
    <row r="252" spans="1:8">
      <c r="A252" s="126" t="s">
        <v>354</v>
      </c>
      <c r="B252" s="166" t="s">
        <v>355</v>
      </c>
      <c r="C252" s="127"/>
      <c r="D252" s="127"/>
      <c r="E252" s="127"/>
      <c r="F252" s="127"/>
      <c r="G252" s="127"/>
      <c r="H252" s="128"/>
    </row>
    <row r="253" spans="1:8">
      <c r="A253" s="137"/>
      <c r="B253" s="170" t="s">
        <v>356</v>
      </c>
      <c r="G253" s="138">
        <f>+G208</f>
        <v>0.71179999999999999</v>
      </c>
      <c r="H253" s="136">
        <f>SUM(H243:H244)*G253</f>
        <v>47.87566799999999</v>
      </c>
    </row>
    <row r="254" spans="1:8">
      <c r="A254" s="137"/>
      <c r="B254" s="170" t="s">
        <v>357</v>
      </c>
      <c r="G254" s="138">
        <v>0.14940000000000001</v>
      </c>
      <c r="H254" s="136">
        <f>SUM(H243:H244)*G254</f>
        <v>10.048643999999999</v>
      </c>
    </row>
    <row r="255" spans="1:8">
      <c r="A255" s="132"/>
      <c r="B255" s="157"/>
      <c r="C255" s="127"/>
      <c r="D255" s="127"/>
      <c r="E255" s="127"/>
      <c r="F255" s="127"/>
      <c r="G255" s="133" t="s">
        <v>358</v>
      </c>
      <c r="H255" s="134">
        <f>SUM(H253:H254)</f>
        <v>57.924311999999986</v>
      </c>
    </row>
    <row r="256" spans="1:8">
      <c r="A256" s="126" t="s">
        <v>359</v>
      </c>
      <c r="B256" s="166" t="s">
        <v>360</v>
      </c>
      <c r="C256" s="127"/>
      <c r="D256" s="127"/>
      <c r="E256" s="127"/>
      <c r="F256" s="127"/>
      <c r="G256" s="127"/>
      <c r="H256" s="128"/>
    </row>
    <row r="257" spans="1:8">
      <c r="A257" s="137"/>
      <c r="B257" s="170" t="s">
        <v>361</v>
      </c>
      <c r="G257" s="138">
        <f>+G212</f>
        <v>0.12</v>
      </c>
      <c r="H257" s="136">
        <f>+(H241+H247+H255)*G257</f>
        <v>55.117045439999998</v>
      </c>
    </row>
    <row r="258" spans="1:8">
      <c r="A258" s="137"/>
      <c r="B258" s="170" t="s">
        <v>362</v>
      </c>
      <c r="G258" s="138">
        <v>0</v>
      </c>
      <c r="H258" s="136">
        <f>(SUM(H237:H238)+SUM(H243:H244)*(1+G246+G250*(1+G246))+SUM(H249:H249))*G258</f>
        <v>0</v>
      </c>
    </row>
    <row r="259" spans="1:8">
      <c r="A259" s="137"/>
      <c r="B259" s="170" t="s">
        <v>363</v>
      </c>
      <c r="G259" s="138">
        <v>0</v>
      </c>
      <c r="H259" s="136">
        <f>SUM(H237:H238)*G259</f>
        <v>0</v>
      </c>
    </row>
    <row r="260" spans="1:8">
      <c r="A260" s="132"/>
      <c r="B260" s="157"/>
      <c r="C260" s="127"/>
      <c r="D260" s="127"/>
      <c r="E260" s="127"/>
      <c r="F260" s="127"/>
      <c r="G260" s="133" t="s">
        <v>364</v>
      </c>
      <c r="H260" s="134">
        <f>SUM(H257:H259)</f>
        <v>55.117045439999998</v>
      </c>
    </row>
    <row r="261" spans="1:8">
      <c r="A261" s="126" t="s">
        <v>365</v>
      </c>
      <c r="B261" s="166" t="s">
        <v>366</v>
      </c>
      <c r="C261" s="127"/>
      <c r="D261" s="127"/>
      <c r="E261" s="127"/>
      <c r="F261" s="127"/>
      <c r="G261" s="127"/>
      <c r="H261" s="128"/>
    </row>
    <row r="262" spans="1:8">
      <c r="A262" s="137"/>
      <c r="B262" s="170" t="s">
        <v>367</v>
      </c>
      <c r="G262" s="138">
        <f>+G217</f>
        <v>0.1</v>
      </c>
      <c r="H262" s="136">
        <f>+(H241+H247+H255)*G262</f>
        <v>45.930871200000006</v>
      </c>
    </row>
    <row r="263" spans="1:8">
      <c r="A263" s="132"/>
      <c r="B263" s="157"/>
      <c r="C263" s="127"/>
      <c r="D263" s="127"/>
      <c r="E263" s="127"/>
      <c r="F263" s="127"/>
      <c r="G263" s="133" t="s">
        <v>368</v>
      </c>
      <c r="H263" s="134">
        <f>SUM(H262:H262)</f>
        <v>45.930871200000006</v>
      </c>
    </row>
    <row r="264" spans="1:8">
      <c r="A264" s="126" t="s">
        <v>369</v>
      </c>
      <c r="B264" s="166" t="s">
        <v>370</v>
      </c>
      <c r="C264" s="127"/>
      <c r="D264" s="127"/>
      <c r="E264" s="127"/>
      <c r="F264" s="127"/>
      <c r="G264" s="127"/>
      <c r="H264" s="128"/>
    </row>
    <row r="265" spans="1:8">
      <c r="A265" s="137"/>
      <c r="B265" s="170" t="s">
        <v>371</v>
      </c>
      <c r="G265" s="138">
        <v>3.0899999999999997E-2</v>
      </c>
      <c r="H265" s="136">
        <f>(H241+H247+H251+H255+H260+H263)*G265</f>
        <v>17.429328194975998</v>
      </c>
    </row>
    <row r="266" spans="1:8">
      <c r="A266" s="132"/>
      <c r="B266" s="157"/>
      <c r="C266" s="127"/>
      <c r="D266" s="127"/>
      <c r="E266" s="127"/>
      <c r="F266" s="127"/>
      <c r="G266" s="133" t="s">
        <v>372</v>
      </c>
      <c r="H266" s="134">
        <f>SUM(H265:H265)</f>
        <v>17.429328194975998</v>
      </c>
    </row>
    <row r="267" spans="1:8">
      <c r="A267" s="132"/>
      <c r="B267" s="157"/>
      <c r="C267" s="127"/>
      <c r="D267" s="127"/>
      <c r="E267" s="127"/>
      <c r="F267" s="127"/>
      <c r="G267" s="133" t="s">
        <v>373</v>
      </c>
      <c r="H267" s="134">
        <f>ROUND(H241+H247+H251+H255+H260+H263+H266,2)</f>
        <v>581.49</v>
      </c>
    </row>
    <row r="271" spans="1:8" ht="18">
      <c r="C271" s="116" t="s">
        <v>326</v>
      </c>
    </row>
    <row r="272" spans="1:8">
      <c r="C272" s="117" t="str">
        <f>+C4</f>
        <v>PROYECTO: MONTAJE INSTRUMENTACION Y CONTROL ESR</v>
      </c>
    </row>
    <row r="274" spans="1:8" ht="21.75" customHeight="1">
      <c r="A274" s="118" t="s">
        <v>380</v>
      </c>
      <c r="B274" s="174" t="str">
        <f>+'COMPUTOS METRICOS'!B54</f>
        <v>Provisión y Tendido de Bandejas con tapas B300AC:300x60mm</v>
      </c>
      <c r="C274" s="146"/>
      <c r="D274" s="146"/>
      <c r="E274" s="146"/>
      <c r="F274" s="146"/>
      <c r="G274" s="146"/>
      <c r="H274" s="146"/>
    </row>
    <row r="275" spans="1:8">
      <c r="A275" s="118" t="s">
        <v>328</v>
      </c>
      <c r="B275" s="174" t="str">
        <f>+'COMPUTOS METRICOS'!D55</f>
        <v>m</v>
      </c>
    </row>
    <row r="276" spans="1:8">
      <c r="A276" s="118" t="s">
        <v>329</v>
      </c>
      <c r="B276" s="174">
        <v>1</v>
      </c>
    </row>
    <row r="277" spans="1:8">
      <c r="A277" s="119" t="s">
        <v>330</v>
      </c>
    </row>
    <row r="279" spans="1:8">
      <c r="A279" s="120"/>
      <c r="B279" s="164"/>
      <c r="C279" s="122" t="s">
        <v>331</v>
      </c>
      <c r="D279" s="122" t="s">
        <v>331</v>
      </c>
      <c r="E279" s="123" t="s">
        <v>332</v>
      </c>
      <c r="F279" s="123" t="s">
        <v>333</v>
      </c>
      <c r="G279" s="123" t="s">
        <v>333</v>
      </c>
      <c r="H279" s="123" t="s">
        <v>334</v>
      </c>
    </row>
    <row r="280" spans="1:8">
      <c r="A280" s="124"/>
      <c r="B280" s="165" t="s">
        <v>1</v>
      </c>
      <c r="C280" s="125" t="s">
        <v>335</v>
      </c>
      <c r="D280" s="125" t="s">
        <v>336</v>
      </c>
      <c r="E280" s="125" t="s">
        <v>337</v>
      </c>
      <c r="F280" s="125" t="s">
        <v>338</v>
      </c>
      <c r="G280" s="125" t="s">
        <v>337</v>
      </c>
      <c r="H280" s="125" t="s">
        <v>339</v>
      </c>
    </row>
    <row r="281" spans="1:8">
      <c r="A281" s="126" t="s">
        <v>340</v>
      </c>
      <c r="B281" s="166" t="s">
        <v>341</v>
      </c>
      <c r="C281" s="127"/>
      <c r="D281" s="127"/>
      <c r="E281" s="127"/>
      <c r="F281" s="127"/>
      <c r="G281" s="127"/>
      <c r="H281" s="128"/>
    </row>
    <row r="282" spans="1:8">
      <c r="A282" s="132"/>
      <c r="B282" s="147" t="str">
        <f>+'COMPUTOS METRICOS'!C55</f>
        <v>B200AC: 200x60 mm</v>
      </c>
      <c r="C282" s="130" t="str">
        <f>+'COMPUTOS METRICOS'!D55</f>
        <v>m</v>
      </c>
      <c r="D282" s="136">
        <v>1</v>
      </c>
      <c r="E282" s="129"/>
      <c r="F282" s="129"/>
      <c r="G282" s="136">
        <f>31.36*6.96*0.9</f>
        <v>196.43904000000001</v>
      </c>
      <c r="H282" s="136">
        <f>D282*G282</f>
        <v>196.43904000000001</v>
      </c>
    </row>
    <row r="283" spans="1:8">
      <c r="A283" s="132"/>
      <c r="B283" s="147" t="s">
        <v>399</v>
      </c>
      <c r="C283" s="130" t="s">
        <v>5</v>
      </c>
      <c r="D283" s="136">
        <v>1</v>
      </c>
      <c r="E283" s="129"/>
      <c r="F283" s="129"/>
      <c r="G283" s="136">
        <f>+G282*0.5</f>
        <v>98.219520000000003</v>
      </c>
      <c r="H283" s="136">
        <f>D283*G283</f>
        <v>98.219520000000003</v>
      </c>
    </row>
    <row r="284" spans="1:8">
      <c r="A284" s="132"/>
      <c r="B284" s="157"/>
      <c r="C284" s="127"/>
      <c r="D284" s="127"/>
      <c r="E284" s="127"/>
      <c r="F284" s="127"/>
      <c r="G284" s="133" t="s">
        <v>342</v>
      </c>
      <c r="H284" s="134">
        <f>SUM(H282:H283)</f>
        <v>294.65856000000002</v>
      </c>
    </row>
    <row r="285" spans="1:8">
      <c r="A285" s="126" t="s">
        <v>343</v>
      </c>
      <c r="B285" s="166" t="s">
        <v>344</v>
      </c>
      <c r="C285" s="127"/>
      <c r="D285" s="127"/>
      <c r="E285" s="127"/>
      <c r="F285" s="127"/>
      <c r="G285" s="127"/>
      <c r="H285" s="128"/>
    </row>
    <row r="286" spans="1:8">
      <c r="A286" s="126"/>
      <c r="B286" s="168" t="s">
        <v>402</v>
      </c>
      <c r="C286" s="129" t="s">
        <v>378</v>
      </c>
      <c r="D286" s="140">
        <v>1</v>
      </c>
      <c r="E286" s="129" t="s">
        <v>331</v>
      </c>
      <c r="F286" s="129" t="s">
        <v>331</v>
      </c>
      <c r="G286" s="136">
        <f>+G243</f>
        <v>39.76</v>
      </c>
      <c r="H286" s="136">
        <f>D286*G286</f>
        <v>39.76</v>
      </c>
    </row>
    <row r="287" spans="1:8">
      <c r="A287" s="132"/>
      <c r="B287" s="172" t="s">
        <v>345</v>
      </c>
      <c r="C287" s="129" t="s">
        <v>378</v>
      </c>
      <c r="D287" s="140">
        <v>2</v>
      </c>
      <c r="E287" s="129"/>
      <c r="F287" s="129"/>
      <c r="G287" s="136">
        <f>+G244</f>
        <v>13.75</v>
      </c>
      <c r="H287" s="136">
        <f>D287*G287</f>
        <v>27.5</v>
      </c>
    </row>
    <row r="288" spans="1:8">
      <c r="A288" s="132"/>
      <c r="B288" s="157"/>
      <c r="C288" s="127"/>
      <c r="D288" s="127"/>
      <c r="E288" s="127"/>
      <c r="F288" s="127"/>
      <c r="G288" s="133" t="s">
        <v>347</v>
      </c>
      <c r="H288" s="134">
        <f>SUM(H286:H287)</f>
        <v>67.259999999999991</v>
      </c>
    </row>
    <row r="289" spans="1:8">
      <c r="A289" s="137"/>
      <c r="B289" s="170" t="s">
        <v>348</v>
      </c>
      <c r="G289" s="138">
        <f>+G246</f>
        <v>0.1</v>
      </c>
      <c r="H289" s="136">
        <f>SUM(H286:H287)*G289</f>
        <v>6.7259999999999991</v>
      </c>
    </row>
    <row r="290" spans="1:8">
      <c r="A290" s="132"/>
      <c r="B290" s="157"/>
      <c r="C290" s="127"/>
      <c r="D290" s="127"/>
      <c r="E290" s="127"/>
      <c r="F290" s="127"/>
      <c r="G290" s="133" t="s">
        <v>349</v>
      </c>
      <c r="H290" s="134">
        <f>+H289+H288</f>
        <v>73.98599999999999</v>
      </c>
    </row>
    <row r="291" spans="1:8">
      <c r="A291" s="126" t="s">
        <v>350</v>
      </c>
      <c r="B291" s="166" t="s">
        <v>351</v>
      </c>
      <c r="C291" s="127"/>
      <c r="D291" s="127"/>
      <c r="E291" s="127"/>
      <c r="F291" s="127"/>
      <c r="G291" s="127"/>
      <c r="H291" s="128"/>
    </row>
    <row r="292" spans="1:8">
      <c r="A292" s="132"/>
      <c r="B292" s="172" t="s">
        <v>331</v>
      </c>
      <c r="C292" s="129" t="s">
        <v>331</v>
      </c>
      <c r="D292" s="140">
        <v>0</v>
      </c>
      <c r="E292" s="138">
        <v>0</v>
      </c>
      <c r="F292" s="136">
        <v>0</v>
      </c>
      <c r="G292" s="136">
        <v>0</v>
      </c>
      <c r="H292" s="136">
        <f>D292*(G292*E292+F292*(1-E292))</f>
        <v>0</v>
      </c>
    </row>
    <row r="293" spans="1:8">
      <c r="A293" s="137"/>
      <c r="B293" s="170" t="s">
        <v>352</v>
      </c>
      <c r="G293" s="138">
        <f>+G250</f>
        <v>0.05</v>
      </c>
      <c r="H293" s="136">
        <f>SUM(H287:H287)*G293</f>
        <v>1.375</v>
      </c>
    </row>
    <row r="294" spans="1:8">
      <c r="A294" s="132"/>
      <c r="B294" s="157"/>
      <c r="C294" s="127"/>
      <c r="D294" s="127"/>
      <c r="E294" s="127"/>
      <c r="F294" s="127"/>
      <c r="G294" s="133" t="s">
        <v>353</v>
      </c>
      <c r="H294" s="134">
        <f>SUM(H292:H293)</f>
        <v>1.375</v>
      </c>
    </row>
    <row r="295" spans="1:8">
      <c r="A295" s="126" t="s">
        <v>354</v>
      </c>
      <c r="B295" s="166" t="s">
        <v>355</v>
      </c>
      <c r="C295" s="127"/>
      <c r="D295" s="127"/>
      <c r="E295" s="127"/>
      <c r="F295" s="127"/>
      <c r="G295" s="127"/>
      <c r="H295" s="128"/>
    </row>
    <row r="296" spans="1:8">
      <c r="A296" s="137"/>
      <c r="B296" s="170" t="s">
        <v>356</v>
      </c>
      <c r="G296" s="138">
        <f>+G253</f>
        <v>0.71179999999999999</v>
      </c>
      <c r="H296" s="136">
        <f>SUM(H286:H287)*G296</f>
        <v>47.87566799999999</v>
      </c>
    </row>
    <row r="297" spans="1:8">
      <c r="A297" s="137"/>
      <c r="B297" s="170" t="s">
        <v>357</v>
      </c>
      <c r="G297" s="138">
        <v>0.14940000000000001</v>
      </c>
      <c r="H297" s="136">
        <f>SUM(H286:H287)*G297</f>
        <v>10.048643999999999</v>
      </c>
    </row>
    <row r="298" spans="1:8">
      <c r="A298" s="132"/>
      <c r="B298" s="157"/>
      <c r="C298" s="127"/>
      <c r="D298" s="127"/>
      <c r="E298" s="127"/>
      <c r="F298" s="127"/>
      <c r="G298" s="133" t="s">
        <v>358</v>
      </c>
      <c r="H298" s="134">
        <f>SUM(H296:H297)</f>
        <v>57.924311999999986</v>
      </c>
    </row>
    <row r="299" spans="1:8">
      <c r="A299" s="126" t="s">
        <v>359</v>
      </c>
      <c r="B299" s="166" t="s">
        <v>360</v>
      </c>
      <c r="C299" s="127"/>
      <c r="D299" s="127"/>
      <c r="E299" s="127"/>
      <c r="F299" s="127"/>
      <c r="G299" s="127"/>
      <c r="H299" s="128"/>
    </row>
    <row r="300" spans="1:8">
      <c r="A300" s="137"/>
      <c r="B300" s="170" t="s">
        <v>361</v>
      </c>
      <c r="G300" s="138">
        <f>+G257</f>
        <v>0.12</v>
      </c>
      <c r="H300" s="136">
        <f>(H284+H290+H294)*G300</f>
        <v>44.402347200000001</v>
      </c>
    </row>
    <row r="301" spans="1:8">
      <c r="A301" s="137"/>
      <c r="B301" s="170" t="s">
        <v>362</v>
      </c>
      <c r="G301" s="138">
        <v>0</v>
      </c>
      <c r="H301" s="136">
        <f>(SUM(H283:H283)+SUM(H287:H287)*(1+G289+G293*(1+G289))+SUM(H292:H292))*G301</f>
        <v>0</v>
      </c>
    </row>
    <row r="302" spans="1:8">
      <c r="A302" s="137"/>
      <c r="B302" s="170" t="s">
        <v>363</v>
      </c>
      <c r="G302" s="138">
        <v>0</v>
      </c>
      <c r="H302" s="136">
        <f>SUM(H283:H283)*G302</f>
        <v>0</v>
      </c>
    </row>
    <row r="303" spans="1:8">
      <c r="A303" s="132"/>
      <c r="B303" s="157"/>
      <c r="C303" s="127"/>
      <c r="D303" s="127"/>
      <c r="E303" s="127"/>
      <c r="F303" s="127"/>
      <c r="G303" s="133" t="s">
        <v>364</v>
      </c>
      <c r="H303" s="134">
        <f>SUM(H300:H302)</f>
        <v>44.402347200000001</v>
      </c>
    </row>
    <row r="304" spans="1:8">
      <c r="A304" s="126" t="s">
        <v>365</v>
      </c>
      <c r="B304" s="166" t="s">
        <v>366</v>
      </c>
      <c r="C304" s="127"/>
      <c r="D304" s="127"/>
      <c r="E304" s="127"/>
      <c r="F304" s="127"/>
      <c r="G304" s="127"/>
      <c r="H304" s="128"/>
    </row>
    <row r="305" spans="1:8">
      <c r="A305" s="137"/>
      <c r="B305" s="170" t="s">
        <v>367</v>
      </c>
      <c r="G305" s="138">
        <f>+G262</f>
        <v>0.1</v>
      </c>
      <c r="H305" s="136">
        <f>(H284+H290+H294)*G305</f>
        <v>37.001956</v>
      </c>
    </row>
    <row r="306" spans="1:8">
      <c r="A306" s="132"/>
      <c r="B306" s="157"/>
      <c r="C306" s="127"/>
      <c r="D306" s="127"/>
      <c r="E306" s="127"/>
      <c r="F306" s="127"/>
      <c r="G306" s="133" t="s">
        <v>368</v>
      </c>
      <c r="H306" s="134">
        <f>SUM(H305:H305)</f>
        <v>37.001956</v>
      </c>
    </row>
    <row r="307" spans="1:8">
      <c r="A307" s="126" t="s">
        <v>369</v>
      </c>
      <c r="B307" s="166" t="s">
        <v>370</v>
      </c>
      <c r="C307" s="127"/>
      <c r="D307" s="127"/>
      <c r="E307" s="127"/>
      <c r="F307" s="127"/>
      <c r="G307" s="127"/>
      <c r="H307" s="128"/>
    </row>
    <row r="308" spans="1:8">
      <c r="A308" s="137"/>
      <c r="B308" s="170" t="s">
        <v>371</v>
      </c>
      <c r="G308" s="138">
        <v>3.0899999999999997E-2</v>
      </c>
      <c r="H308" s="136">
        <f>(H284+H290+H294+H298+H303+H306)*G308</f>
        <v>15.73885861368</v>
      </c>
    </row>
    <row r="309" spans="1:8">
      <c r="A309" s="132"/>
      <c r="B309" s="157"/>
      <c r="C309" s="127"/>
      <c r="D309" s="127"/>
      <c r="E309" s="127"/>
      <c r="F309" s="127"/>
      <c r="G309" s="133" t="s">
        <v>372</v>
      </c>
      <c r="H309" s="134">
        <f>SUM(H308:H308)</f>
        <v>15.73885861368</v>
      </c>
    </row>
    <row r="310" spans="1:8">
      <c r="A310" s="132"/>
      <c r="B310" s="157"/>
      <c r="C310" s="127"/>
      <c r="D310" s="127"/>
      <c r="E310" s="127"/>
      <c r="F310" s="127"/>
      <c r="G310" s="133" t="s">
        <v>373</v>
      </c>
      <c r="H310" s="134">
        <f>ROUND(H284+H290+H294+H298+H303+H306+H309,2)</f>
        <v>525.09</v>
      </c>
    </row>
    <row r="314" spans="1:8" ht="18">
      <c r="C314" s="116" t="s">
        <v>326</v>
      </c>
    </row>
    <row r="315" spans="1:8">
      <c r="C315" s="117" t="str">
        <f>+C4</f>
        <v>PROYECTO: MONTAJE INSTRUMENTACION Y CONTROL ESR</v>
      </c>
    </row>
    <row r="317" spans="1:8" ht="21.75">
      <c r="A317" s="118" t="s">
        <v>381</v>
      </c>
      <c r="B317" s="174" t="str">
        <f>+'COMPUTOS METRICOS'!B54</f>
        <v>Provisión y Tendido de Bandejas con tapas B300AC:300x60mm</v>
      </c>
    </row>
    <row r="318" spans="1:8">
      <c r="A318" s="118" t="s">
        <v>328</v>
      </c>
      <c r="B318" s="174" t="str">
        <f>+'COMPUTOS METRICOS'!D56</f>
        <v>m</v>
      </c>
    </row>
    <row r="319" spans="1:8">
      <c r="A319" s="118" t="s">
        <v>329</v>
      </c>
      <c r="B319" s="174">
        <v>1</v>
      </c>
    </row>
    <row r="320" spans="1:8">
      <c r="A320" s="119" t="s">
        <v>330</v>
      </c>
    </row>
    <row r="322" spans="1:8">
      <c r="A322" s="120"/>
      <c r="B322" s="164"/>
      <c r="C322" s="122" t="s">
        <v>331</v>
      </c>
      <c r="D322" s="122" t="s">
        <v>331</v>
      </c>
      <c r="E322" s="123" t="s">
        <v>332</v>
      </c>
      <c r="F322" s="123" t="s">
        <v>333</v>
      </c>
      <c r="G322" s="123" t="s">
        <v>333</v>
      </c>
      <c r="H322" s="123" t="s">
        <v>334</v>
      </c>
    </row>
    <row r="323" spans="1:8">
      <c r="A323" s="124"/>
      <c r="B323" s="165" t="s">
        <v>1</v>
      </c>
      <c r="C323" s="125" t="s">
        <v>335</v>
      </c>
      <c r="D323" s="125" t="s">
        <v>336</v>
      </c>
      <c r="E323" s="125" t="s">
        <v>337</v>
      </c>
      <c r="F323" s="125" t="s">
        <v>338</v>
      </c>
      <c r="G323" s="125" t="s">
        <v>337</v>
      </c>
      <c r="H323" s="125" t="s">
        <v>339</v>
      </c>
    </row>
    <row r="324" spans="1:8">
      <c r="A324" s="126" t="s">
        <v>340</v>
      </c>
      <c r="B324" s="166" t="s">
        <v>341</v>
      </c>
      <c r="C324" s="127"/>
      <c r="D324" s="127"/>
      <c r="E324" s="127"/>
      <c r="F324" s="127"/>
      <c r="G324" s="127"/>
      <c r="H324" s="128"/>
    </row>
    <row r="325" spans="1:8">
      <c r="A325" s="131"/>
      <c r="B325" s="175" t="str">
        <f>+'COMPUTOS METRICOS'!C56</f>
        <v>B100AC: 100x60 mm</v>
      </c>
      <c r="C325" s="129" t="str">
        <f>+'COMPUTOS METRICOS'!D56</f>
        <v>m</v>
      </c>
      <c r="D325" s="140">
        <v>1</v>
      </c>
      <c r="E325" s="129" t="s">
        <v>331</v>
      </c>
      <c r="F325" s="129" t="s">
        <v>331</v>
      </c>
      <c r="G325" s="136">
        <f>31.36*6.96*0.8</f>
        <v>174.61248000000001</v>
      </c>
      <c r="H325" s="136">
        <f>D325*G325</f>
        <v>174.61248000000001</v>
      </c>
    </row>
    <row r="326" spans="1:8">
      <c r="A326" s="131"/>
      <c r="B326" s="175" t="s">
        <v>399</v>
      </c>
      <c r="C326" s="129" t="s">
        <v>5</v>
      </c>
      <c r="D326" s="140">
        <v>1</v>
      </c>
      <c r="E326" s="129"/>
      <c r="F326" s="129"/>
      <c r="G326" s="136">
        <f>+G325*0.5</f>
        <v>87.306240000000003</v>
      </c>
      <c r="H326" s="136">
        <f>D326*G326</f>
        <v>87.306240000000003</v>
      </c>
    </row>
    <row r="327" spans="1:8">
      <c r="A327" s="131"/>
      <c r="B327" s="175"/>
      <c r="C327" s="129"/>
      <c r="D327" s="140"/>
      <c r="E327" s="129"/>
      <c r="F327" s="129"/>
      <c r="G327" s="136"/>
      <c r="H327" s="136"/>
    </row>
    <row r="328" spans="1:8">
      <c r="A328" s="131"/>
      <c r="B328" s="175"/>
      <c r="C328" s="129"/>
      <c r="D328" s="140"/>
      <c r="E328" s="129"/>
      <c r="F328" s="129"/>
      <c r="G328" s="136"/>
      <c r="H328" s="136"/>
    </row>
    <row r="329" spans="1:8">
      <c r="A329" s="132"/>
      <c r="B329" s="157"/>
      <c r="C329" s="127"/>
      <c r="D329" s="127"/>
      <c r="E329" s="127"/>
      <c r="F329" s="127"/>
      <c r="G329" s="133" t="s">
        <v>342</v>
      </c>
      <c r="H329" s="134">
        <f>SUM(H325:H328)</f>
        <v>261.91872000000001</v>
      </c>
    </row>
    <row r="330" spans="1:8">
      <c r="A330" s="126" t="s">
        <v>343</v>
      </c>
      <c r="B330" s="166" t="s">
        <v>344</v>
      </c>
      <c r="C330" s="127"/>
      <c r="D330" s="127"/>
      <c r="E330" s="127"/>
      <c r="F330" s="127"/>
      <c r="G330" s="127"/>
      <c r="H330" s="128"/>
    </row>
    <row r="331" spans="1:8">
      <c r="A331" s="132"/>
      <c r="B331" s="168" t="s">
        <v>402</v>
      </c>
      <c r="C331" s="129" t="s">
        <v>378</v>
      </c>
      <c r="D331" s="140">
        <v>1</v>
      </c>
      <c r="E331" s="129" t="s">
        <v>331</v>
      </c>
      <c r="F331" s="129" t="s">
        <v>331</v>
      </c>
      <c r="G331" s="136">
        <f>+G286</f>
        <v>39.76</v>
      </c>
      <c r="H331" s="136">
        <f>D331*G331</f>
        <v>39.76</v>
      </c>
    </row>
    <row r="332" spans="1:8">
      <c r="A332" s="132"/>
      <c r="B332" s="172" t="s">
        <v>345</v>
      </c>
      <c r="C332" s="129" t="s">
        <v>378</v>
      </c>
      <c r="D332" s="140">
        <v>2</v>
      </c>
      <c r="E332" s="129"/>
      <c r="F332" s="129"/>
      <c r="G332" s="136">
        <f>+G287</f>
        <v>13.75</v>
      </c>
      <c r="H332" s="136">
        <f>D332*G332</f>
        <v>27.5</v>
      </c>
    </row>
    <row r="333" spans="1:8">
      <c r="A333" s="132"/>
      <c r="B333" s="157"/>
      <c r="C333" s="127"/>
      <c r="D333" s="127"/>
      <c r="E333" s="127"/>
      <c r="F333" s="127"/>
      <c r="G333" s="133" t="s">
        <v>347</v>
      </c>
      <c r="H333" s="134">
        <f>SUM(H331:H332)</f>
        <v>67.259999999999991</v>
      </c>
    </row>
    <row r="334" spans="1:8">
      <c r="A334" s="137"/>
      <c r="B334" s="170" t="s">
        <v>348</v>
      </c>
      <c r="G334" s="138">
        <f>+G289</f>
        <v>0.1</v>
      </c>
      <c r="H334" s="136">
        <f>SUM(H331:H332)*G334</f>
        <v>6.7259999999999991</v>
      </c>
    </row>
    <row r="335" spans="1:8">
      <c r="A335" s="132"/>
      <c r="B335" s="157"/>
      <c r="C335" s="127"/>
      <c r="D335" s="127"/>
      <c r="E335" s="127"/>
      <c r="F335" s="127"/>
      <c r="G335" s="133" t="s">
        <v>349</v>
      </c>
      <c r="H335" s="134">
        <f>SUM(H331:H334)-SUM(H331:H332)</f>
        <v>73.98599999999999</v>
      </c>
    </row>
    <row r="336" spans="1:8">
      <c r="A336" s="126" t="s">
        <v>350</v>
      </c>
      <c r="B336" s="166" t="s">
        <v>351</v>
      </c>
      <c r="C336" s="127"/>
      <c r="D336" s="127"/>
      <c r="E336" s="127"/>
      <c r="F336" s="127"/>
      <c r="G336" s="127"/>
      <c r="H336" s="128"/>
    </row>
    <row r="337" spans="1:8">
      <c r="A337" s="132"/>
      <c r="B337" s="172" t="s">
        <v>331</v>
      </c>
      <c r="C337" s="129" t="s">
        <v>331</v>
      </c>
      <c r="D337" s="140">
        <v>0</v>
      </c>
      <c r="E337" s="138">
        <v>0</v>
      </c>
      <c r="F337" s="136">
        <v>0</v>
      </c>
      <c r="G337" s="136">
        <v>0</v>
      </c>
      <c r="H337" s="136">
        <f>D337*(G337*E337+F337*(1-E337))</f>
        <v>0</v>
      </c>
    </row>
    <row r="338" spans="1:8">
      <c r="A338" s="137"/>
      <c r="B338" s="170" t="s">
        <v>352</v>
      </c>
      <c r="G338" s="138">
        <f>+G293</f>
        <v>0.05</v>
      </c>
      <c r="H338" s="136">
        <f>SUM(H331:H332)*G338</f>
        <v>3.3629999999999995</v>
      </c>
    </row>
    <row r="339" spans="1:8">
      <c r="A339" s="132"/>
      <c r="B339" s="157"/>
      <c r="C339" s="127"/>
      <c r="D339" s="127"/>
      <c r="E339" s="127"/>
      <c r="F339" s="127"/>
      <c r="G339" s="133" t="s">
        <v>353</v>
      </c>
      <c r="H339" s="134">
        <f>SUM(H337:H338)</f>
        <v>3.3629999999999995</v>
      </c>
    </row>
    <row r="340" spans="1:8">
      <c r="A340" s="126" t="s">
        <v>354</v>
      </c>
      <c r="B340" s="166" t="s">
        <v>355</v>
      </c>
      <c r="C340" s="127"/>
      <c r="D340" s="127"/>
      <c r="E340" s="127"/>
      <c r="F340" s="127"/>
      <c r="G340" s="127"/>
      <c r="H340" s="128"/>
    </row>
    <row r="341" spans="1:8">
      <c r="A341" s="137"/>
      <c r="B341" s="170" t="s">
        <v>356</v>
      </c>
      <c r="G341" s="138">
        <f>+G296</f>
        <v>0.71179999999999999</v>
      </c>
      <c r="H341" s="136">
        <f>SUM(H331:H332)*G341</f>
        <v>47.87566799999999</v>
      </c>
    </row>
    <row r="342" spans="1:8">
      <c r="A342" s="137"/>
      <c r="B342" s="170" t="s">
        <v>357</v>
      </c>
      <c r="G342" s="138">
        <v>0.14940000000000001</v>
      </c>
      <c r="H342" s="136">
        <f>SUM(H331:H332)*G342</f>
        <v>10.048643999999999</v>
      </c>
    </row>
    <row r="343" spans="1:8">
      <c r="A343" s="132"/>
      <c r="B343" s="157"/>
      <c r="C343" s="127"/>
      <c r="D343" s="127"/>
      <c r="E343" s="127"/>
      <c r="F343" s="127"/>
      <c r="G343" s="133" t="s">
        <v>358</v>
      </c>
      <c r="H343" s="134">
        <f>SUM(H341:H342)</f>
        <v>57.924311999999986</v>
      </c>
    </row>
    <row r="344" spans="1:8">
      <c r="A344" s="126" t="s">
        <v>359</v>
      </c>
      <c r="B344" s="166" t="s">
        <v>360</v>
      </c>
      <c r="C344" s="127"/>
      <c r="D344" s="127"/>
      <c r="E344" s="127"/>
      <c r="F344" s="127"/>
      <c r="G344" s="127"/>
      <c r="H344" s="128"/>
    </row>
    <row r="345" spans="1:8">
      <c r="A345" s="137"/>
      <c r="B345" s="170" t="s">
        <v>361</v>
      </c>
      <c r="G345" s="138">
        <f>+G300</f>
        <v>0.12</v>
      </c>
      <c r="H345" s="136">
        <f>(H329+H335+H339)*G345</f>
        <v>40.712126399999995</v>
      </c>
    </row>
    <row r="346" spans="1:8">
      <c r="A346" s="137"/>
      <c r="B346" s="170" t="s">
        <v>362</v>
      </c>
      <c r="G346" s="138">
        <v>0</v>
      </c>
      <c r="H346" s="136">
        <f>(SUM(H325:H326)+SUM(H331:H332)*(1+G334+G338*(1+G334))+SUM(H337:H337))*G346</f>
        <v>0</v>
      </c>
    </row>
    <row r="347" spans="1:8">
      <c r="A347" s="137"/>
      <c r="B347" s="170" t="s">
        <v>363</v>
      </c>
      <c r="G347" s="138">
        <v>0</v>
      </c>
      <c r="H347" s="136">
        <f>SUM(H325:H326)*G347</f>
        <v>0</v>
      </c>
    </row>
    <row r="348" spans="1:8">
      <c r="A348" s="132"/>
      <c r="B348" s="157"/>
      <c r="C348" s="127"/>
      <c r="D348" s="127"/>
      <c r="E348" s="127"/>
      <c r="F348" s="127"/>
      <c r="G348" s="133" t="s">
        <v>364</v>
      </c>
      <c r="H348" s="134">
        <f>SUM(H345:H347)</f>
        <v>40.712126399999995</v>
      </c>
    </row>
    <row r="349" spans="1:8">
      <c r="A349" s="126" t="s">
        <v>365</v>
      </c>
      <c r="B349" s="166" t="s">
        <v>366</v>
      </c>
      <c r="C349" s="127"/>
      <c r="D349" s="127"/>
      <c r="E349" s="127"/>
      <c r="F349" s="127"/>
      <c r="G349" s="127"/>
      <c r="H349" s="128"/>
    </row>
    <row r="350" spans="1:8">
      <c r="A350" s="137"/>
      <c r="B350" s="170" t="s">
        <v>367</v>
      </c>
      <c r="G350" s="138">
        <f>+G300</f>
        <v>0.12</v>
      </c>
      <c r="H350" s="136">
        <f>(H329+H335+H339)*G350</f>
        <v>40.712126399999995</v>
      </c>
    </row>
    <row r="351" spans="1:8">
      <c r="A351" s="132"/>
      <c r="B351" s="157"/>
      <c r="C351" s="127"/>
      <c r="D351" s="127"/>
      <c r="E351" s="127"/>
      <c r="F351" s="127"/>
      <c r="G351" s="133" t="s">
        <v>368</v>
      </c>
      <c r="H351" s="134">
        <f>SUM(H350:H350)</f>
        <v>40.712126399999995</v>
      </c>
    </row>
    <row r="352" spans="1:8">
      <c r="A352" s="126" t="s">
        <v>369</v>
      </c>
      <c r="B352" s="166" t="s">
        <v>370</v>
      </c>
      <c r="C352" s="127"/>
      <c r="D352" s="127"/>
      <c r="E352" s="127"/>
      <c r="F352" s="127"/>
      <c r="G352" s="127"/>
      <c r="H352" s="128"/>
    </row>
    <row r="353" spans="1:8">
      <c r="A353" s="137"/>
      <c r="B353" s="170" t="s">
        <v>371</v>
      </c>
      <c r="G353" s="138">
        <f>+G308</f>
        <v>3.0899999999999997E-2</v>
      </c>
      <c r="H353" s="136">
        <f>(H329+H335+H339+H343+H348+H351)*G353</f>
        <v>14.789243200319998</v>
      </c>
    </row>
    <row r="354" spans="1:8">
      <c r="A354" s="132"/>
      <c r="B354" s="157"/>
      <c r="C354" s="127"/>
      <c r="D354" s="127"/>
      <c r="E354" s="127"/>
      <c r="F354" s="127"/>
      <c r="G354" s="133" t="s">
        <v>372</v>
      </c>
      <c r="H354" s="134">
        <f>SUM(H353:H353)</f>
        <v>14.789243200319998</v>
      </c>
    </row>
    <row r="355" spans="1:8">
      <c r="A355" s="132"/>
      <c r="B355" s="157"/>
      <c r="C355" s="127"/>
      <c r="D355" s="127"/>
      <c r="E355" s="127"/>
      <c r="F355" s="127"/>
      <c r="G355" s="133" t="s">
        <v>373</v>
      </c>
      <c r="H355" s="134">
        <f>ROUND(H329+H335+H339+H343+H348+H351+H354,2)</f>
        <v>493.41</v>
      </c>
    </row>
    <row r="359" spans="1:8" ht="18">
      <c r="C359" s="116" t="s">
        <v>326</v>
      </c>
    </row>
    <row r="360" spans="1:8">
      <c r="C360" s="117" t="str">
        <f>+C4</f>
        <v>PROYECTO: MONTAJE INSTRUMENTACION Y CONTROL ESR</v>
      </c>
    </row>
    <row r="362" spans="1:8">
      <c r="A362" s="118" t="s">
        <v>381</v>
      </c>
      <c r="B362" s="163" t="str">
        <f>+'COMPUTOS METRICOS'!B57</f>
        <v>Provision y Tendido Cables de Instrumentación</v>
      </c>
    </row>
    <row r="363" spans="1:8">
      <c r="A363" s="118" t="s">
        <v>328</v>
      </c>
      <c r="B363" s="174" t="str">
        <f>+'COMPUTOS METRICOS'!D57</f>
        <v>m</v>
      </c>
    </row>
    <row r="364" spans="1:8">
      <c r="A364" s="118" t="s">
        <v>329</v>
      </c>
      <c r="B364" s="176">
        <v>1</v>
      </c>
    </row>
    <row r="365" spans="1:8">
      <c r="A365" s="119" t="s">
        <v>330</v>
      </c>
    </row>
    <row r="367" spans="1:8">
      <c r="A367" s="120"/>
      <c r="B367" s="164"/>
      <c r="C367" s="122" t="s">
        <v>331</v>
      </c>
      <c r="D367" s="122" t="s">
        <v>331</v>
      </c>
      <c r="E367" s="123" t="s">
        <v>332</v>
      </c>
      <c r="F367" s="123" t="s">
        <v>333</v>
      </c>
      <c r="G367" s="123" t="s">
        <v>333</v>
      </c>
      <c r="H367" s="123" t="s">
        <v>334</v>
      </c>
    </row>
    <row r="368" spans="1:8">
      <c r="A368" s="124"/>
      <c r="B368" s="165" t="s">
        <v>1</v>
      </c>
      <c r="C368" s="125" t="s">
        <v>335</v>
      </c>
      <c r="D368" s="125" t="s">
        <v>336</v>
      </c>
      <c r="E368" s="125" t="s">
        <v>337</v>
      </c>
      <c r="F368" s="125" t="s">
        <v>338</v>
      </c>
      <c r="G368" s="125" t="s">
        <v>337</v>
      </c>
      <c r="H368" s="125" t="s">
        <v>339</v>
      </c>
    </row>
    <row r="369" spans="1:8">
      <c r="A369" s="126" t="s">
        <v>340</v>
      </c>
      <c r="B369" s="166" t="s">
        <v>341</v>
      </c>
      <c r="C369" s="127"/>
      <c r="D369" s="127"/>
      <c r="E369" s="127"/>
      <c r="F369" s="127"/>
      <c r="G369" s="127"/>
      <c r="H369" s="128"/>
    </row>
    <row r="370" spans="1:8">
      <c r="A370" s="131"/>
      <c r="B370" s="175" t="s">
        <v>417</v>
      </c>
      <c r="C370" s="129" t="str">
        <f>+'COMPUTOS METRICOS'!D56</f>
        <v>m</v>
      </c>
      <c r="D370" s="140">
        <v>0.2</v>
      </c>
      <c r="E370" s="129" t="s">
        <v>331</v>
      </c>
      <c r="F370" s="129" t="s">
        <v>331</v>
      </c>
      <c r="G370" s="136">
        <f>3.64*6.96</f>
        <v>25.334400000000002</v>
      </c>
      <c r="H370" s="136">
        <f>D370*G370</f>
        <v>5.0668800000000012</v>
      </c>
    </row>
    <row r="371" spans="1:8">
      <c r="A371" s="131"/>
      <c r="B371" s="175" t="str">
        <f>+'COMPUTOS METRICOS'!C57</f>
        <v>Cable par simple</v>
      </c>
      <c r="C371" s="129" t="str">
        <f>+'COMPUTOS METRICOS'!D57</f>
        <v>m</v>
      </c>
      <c r="D371" s="140">
        <v>0.8</v>
      </c>
      <c r="E371" s="129" t="s">
        <v>331</v>
      </c>
      <c r="F371" s="129" t="s">
        <v>331</v>
      </c>
      <c r="G371" s="136">
        <f>1.64*6.96</f>
        <v>11.414399999999999</v>
      </c>
      <c r="H371" s="136">
        <f>D371*G371</f>
        <v>9.1315200000000001</v>
      </c>
    </row>
    <row r="372" spans="1:8">
      <c r="A372" s="131"/>
      <c r="B372" s="175" t="s">
        <v>404</v>
      </c>
      <c r="C372" s="129" t="s">
        <v>5</v>
      </c>
      <c r="D372" s="140">
        <v>1</v>
      </c>
      <c r="E372" s="129"/>
      <c r="F372" s="129"/>
      <c r="G372" s="136">
        <v>3</v>
      </c>
      <c r="H372" s="136">
        <f t="shared" ref="H372" si="2">D372*G372</f>
        <v>3</v>
      </c>
    </row>
    <row r="373" spans="1:8">
      <c r="A373" s="131"/>
      <c r="B373" s="175"/>
      <c r="C373" s="129"/>
      <c r="D373" s="140"/>
      <c r="E373" s="129"/>
      <c r="F373" s="129"/>
      <c r="G373" s="136"/>
      <c r="H373" s="136"/>
    </row>
    <row r="374" spans="1:8">
      <c r="A374" s="132"/>
      <c r="B374" s="157"/>
      <c r="C374" s="127"/>
      <c r="D374" s="127"/>
      <c r="E374" s="127"/>
      <c r="F374" s="127"/>
      <c r="G374" s="133" t="s">
        <v>342</v>
      </c>
      <c r="H374" s="154">
        <f>SUM(H370:H372)</f>
        <v>17.198399999999999</v>
      </c>
    </row>
    <row r="375" spans="1:8">
      <c r="A375" s="126" t="s">
        <v>343</v>
      </c>
      <c r="B375" s="166" t="s">
        <v>344</v>
      </c>
      <c r="C375" s="127"/>
      <c r="D375" s="127"/>
      <c r="E375" s="127"/>
      <c r="F375" s="127"/>
      <c r="G375" s="127"/>
      <c r="H375" s="128"/>
    </row>
    <row r="376" spans="1:8">
      <c r="A376" s="132"/>
      <c r="B376" s="168" t="s">
        <v>402</v>
      </c>
      <c r="C376" s="129" t="s">
        <v>378</v>
      </c>
      <c r="D376" s="140">
        <v>0.5</v>
      </c>
      <c r="E376" s="129" t="s">
        <v>331</v>
      </c>
      <c r="F376" s="129" t="s">
        <v>331</v>
      </c>
      <c r="G376" s="136">
        <f>+G331</f>
        <v>39.76</v>
      </c>
      <c r="H376" s="136">
        <f>D376*G376</f>
        <v>19.88</v>
      </c>
    </row>
    <row r="377" spans="1:8">
      <c r="A377" s="132"/>
      <c r="B377" s="172" t="s">
        <v>345</v>
      </c>
      <c r="C377" s="129" t="s">
        <v>378</v>
      </c>
      <c r="D377" s="140">
        <v>1.5</v>
      </c>
      <c r="E377" s="129" t="s">
        <v>331</v>
      </c>
      <c r="F377" s="129" t="s">
        <v>331</v>
      </c>
      <c r="G377" s="136">
        <f>+G332</f>
        <v>13.75</v>
      </c>
      <c r="H377" s="136">
        <f>D377*G377</f>
        <v>20.625</v>
      </c>
    </row>
    <row r="378" spans="1:8">
      <c r="A378" s="132"/>
      <c r="B378" s="157"/>
      <c r="C378" s="127"/>
      <c r="D378" s="127"/>
      <c r="E378" s="127"/>
      <c r="F378" s="127"/>
      <c r="G378" s="133" t="s">
        <v>347</v>
      </c>
      <c r="H378" s="134">
        <f>SUM(H376:H377)</f>
        <v>40.504999999999995</v>
      </c>
    </row>
    <row r="379" spans="1:8">
      <c r="A379" s="137"/>
      <c r="B379" s="170" t="s">
        <v>348</v>
      </c>
      <c r="G379" s="138">
        <f>+G334</f>
        <v>0.1</v>
      </c>
      <c r="H379" s="136">
        <f>SUM(H376:H377)*G379</f>
        <v>4.0504999999999995</v>
      </c>
    </row>
    <row r="380" spans="1:8">
      <c r="A380" s="132"/>
      <c r="B380" s="157"/>
      <c r="C380" s="127"/>
      <c r="D380" s="127"/>
      <c r="E380" s="127"/>
      <c r="F380" s="127"/>
      <c r="G380" s="133" t="s">
        <v>349</v>
      </c>
      <c r="H380" s="134">
        <f>SUM(H376:H379)-SUM(H376:H377)</f>
        <v>44.555499999999995</v>
      </c>
    </row>
    <row r="381" spans="1:8">
      <c r="A381" s="126" t="s">
        <v>350</v>
      </c>
      <c r="B381" s="166" t="s">
        <v>351</v>
      </c>
      <c r="C381" s="127"/>
      <c r="D381" s="127"/>
      <c r="E381" s="127"/>
      <c r="F381" s="127"/>
      <c r="G381" s="127"/>
      <c r="H381" s="128"/>
    </row>
    <row r="382" spans="1:8">
      <c r="A382" s="132"/>
      <c r="B382" s="172" t="s">
        <v>331</v>
      </c>
      <c r="C382" s="129" t="s">
        <v>331</v>
      </c>
      <c r="D382" s="140">
        <v>0</v>
      </c>
      <c r="E382" s="138">
        <v>0</v>
      </c>
      <c r="F382" s="136">
        <v>0</v>
      </c>
      <c r="G382" s="136">
        <v>0</v>
      </c>
      <c r="H382" s="136">
        <f>D382*(G382*E382+F382*(1-E382))</f>
        <v>0</v>
      </c>
    </row>
    <row r="383" spans="1:8">
      <c r="A383" s="137"/>
      <c r="B383" s="170" t="s">
        <v>352</v>
      </c>
      <c r="G383" s="138">
        <f>+G338</f>
        <v>0.05</v>
      </c>
      <c r="H383" s="136">
        <f>SUM(H376:H377)*G383*(1+G379)</f>
        <v>2.2277749999999998</v>
      </c>
    </row>
    <row r="384" spans="1:8">
      <c r="A384" s="132"/>
      <c r="B384" s="157"/>
      <c r="C384" s="127"/>
      <c r="D384" s="127"/>
      <c r="E384" s="127"/>
      <c r="F384" s="127"/>
      <c r="G384" s="133" t="s">
        <v>353</v>
      </c>
      <c r="H384" s="134">
        <f>SUM(H382:H383)</f>
        <v>2.2277749999999998</v>
      </c>
    </row>
    <row r="385" spans="1:8">
      <c r="A385" s="126" t="s">
        <v>354</v>
      </c>
      <c r="B385" s="166" t="s">
        <v>355</v>
      </c>
      <c r="C385" s="127"/>
      <c r="D385" s="127"/>
      <c r="E385" s="127"/>
      <c r="F385" s="127"/>
      <c r="G385" s="127"/>
      <c r="H385" s="128"/>
    </row>
    <row r="386" spans="1:8">
      <c r="A386" s="137"/>
      <c r="B386" s="170" t="s">
        <v>356</v>
      </c>
      <c r="G386" s="138">
        <f>+G341</f>
        <v>0.71179999999999999</v>
      </c>
      <c r="H386" s="136">
        <f>SUM(H376:H377)*G386</f>
        <v>28.831458999999995</v>
      </c>
    </row>
    <row r="387" spans="1:8">
      <c r="A387" s="137"/>
      <c r="B387" s="170" t="s">
        <v>357</v>
      </c>
      <c r="G387" s="138">
        <v>0.14940000000000001</v>
      </c>
      <c r="H387" s="136">
        <f>SUM(H376:H377)*G387</f>
        <v>6.0514469999999996</v>
      </c>
    </row>
    <row r="388" spans="1:8">
      <c r="A388" s="132"/>
      <c r="B388" s="157"/>
      <c r="C388" s="127"/>
      <c r="D388" s="127"/>
      <c r="E388" s="127"/>
      <c r="F388" s="127"/>
      <c r="G388" s="133" t="s">
        <v>358</v>
      </c>
      <c r="H388" s="134">
        <f>SUM(H386:H387)</f>
        <v>34.882905999999991</v>
      </c>
    </row>
    <row r="389" spans="1:8">
      <c r="A389" s="126" t="s">
        <v>359</v>
      </c>
      <c r="B389" s="166" t="s">
        <v>360</v>
      </c>
      <c r="C389" s="127"/>
      <c r="D389" s="127"/>
      <c r="E389" s="127"/>
      <c r="F389" s="127"/>
      <c r="G389" s="127"/>
      <c r="H389" s="128"/>
    </row>
    <row r="390" spans="1:8">
      <c r="A390" s="137"/>
      <c r="B390" s="170" t="s">
        <v>361</v>
      </c>
      <c r="G390" s="138">
        <f>+G345</f>
        <v>0.12</v>
      </c>
      <c r="H390" s="136">
        <f>(H374+H380+H384)*G390</f>
        <v>7.6778009999999988</v>
      </c>
    </row>
    <row r="391" spans="1:8">
      <c r="A391" s="137"/>
      <c r="B391" s="170" t="s">
        <v>362</v>
      </c>
      <c r="G391" s="138">
        <v>0</v>
      </c>
      <c r="H391" s="136">
        <f>(SUM(H371:H371)+SUM(H376:H377)*(1+G379+G383*(1+G379))+SUM(H382:H382))*G391</f>
        <v>0</v>
      </c>
    </row>
    <row r="392" spans="1:8">
      <c r="A392" s="137"/>
      <c r="B392" s="170" t="s">
        <v>363</v>
      </c>
      <c r="G392" s="138">
        <v>0</v>
      </c>
      <c r="H392" s="136">
        <f>SUM(H371:H371)*G392</f>
        <v>0</v>
      </c>
    </row>
    <row r="393" spans="1:8">
      <c r="A393" s="132"/>
      <c r="B393" s="157"/>
      <c r="C393" s="127"/>
      <c r="D393" s="127"/>
      <c r="E393" s="127"/>
      <c r="F393" s="127"/>
      <c r="G393" s="133" t="s">
        <v>364</v>
      </c>
      <c r="H393" s="134">
        <f>SUM(H390:H392)</f>
        <v>7.6778009999999988</v>
      </c>
    </row>
    <row r="394" spans="1:8">
      <c r="A394" s="126" t="s">
        <v>365</v>
      </c>
      <c r="B394" s="166" t="s">
        <v>366</v>
      </c>
      <c r="C394" s="127"/>
      <c r="D394" s="127"/>
      <c r="E394" s="127"/>
      <c r="F394" s="127"/>
      <c r="G394" s="127"/>
      <c r="H394" s="128"/>
    </row>
    <row r="395" spans="1:8">
      <c r="A395" s="137"/>
      <c r="B395" s="170" t="s">
        <v>367</v>
      </c>
      <c r="G395" s="138">
        <f>+G350</f>
        <v>0.12</v>
      </c>
      <c r="H395" s="136">
        <f>(H374+H380+H384)*G395</f>
        <v>7.6778009999999988</v>
      </c>
    </row>
    <row r="396" spans="1:8">
      <c r="A396" s="132"/>
      <c r="B396" s="157"/>
      <c r="C396" s="127"/>
      <c r="D396" s="127"/>
      <c r="E396" s="127"/>
      <c r="F396" s="127"/>
      <c r="G396" s="133" t="s">
        <v>368</v>
      </c>
      <c r="H396" s="134">
        <f>SUM(H395:H395)</f>
        <v>7.6778009999999988</v>
      </c>
    </row>
    <row r="397" spans="1:8">
      <c r="A397" s="126" t="s">
        <v>369</v>
      </c>
      <c r="B397" s="166" t="s">
        <v>370</v>
      </c>
      <c r="C397" s="127"/>
      <c r="D397" s="127"/>
      <c r="E397" s="127"/>
      <c r="F397" s="127"/>
      <c r="G397" s="127"/>
      <c r="H397" s="128"/>
    </row>
    <row r="398" spans="1:8">
      <c r="A398" s="137"/>
      <c r="B398" s="170" t="s">
        <v>371</v>
      </c>
      <c r="G398" s="138">
        <v>3.0899999999999997E-2</v>
      </c>
      <c r="H398" s="136">
        <f>(H374+H380+H384+H388+H393+H396)*G398</f>
        <v>3.5294036546999994</v>
      </c>
    </row>
    <row r="399" spans="1:8">
      <c r="A399" s="132"/>
      <c r="B399" s="157"/>
      <c r="C399" s="127"/>
      <c r="D399" s="127"/>
      <c r="E399" s="127"/>
      <c r="F399" s="127"/>
      <c r="G399" s="133" t="s">
        <v>372</v>
      </c>
      <c r="H399" s="134">
        <f>SUM(H398:H398)</f>
        <v>3.5294036546999994</v>
      </c>
    </row>
    <row r="400" spans="1:8">
      <c r="A400" s="132"/>
      <c r="B400" s="157"/>
      <c r="C400" s="127"/>
      <c r="D400" s="127"/>
      <c r="E400" s="127"/>
      <c r="F400" s="127"/>
      <c r="G400" s="133" t="s">
        <v>373</v>
      </c>
      <c r="H400" s="134">
        <f>ROUND(H374+H380+H384+H388+H393+H396+H399,2)</f>
        <v>117.75</v>
      </c>
    </row>
    <row r="404" spans="1:8" ht="18">
      <c r="C404" s="116" t="s">
        <v>326</v>
      </c>
    </row>
    <row r="405" spans="1:8">
      <c r="C405" s="117" t="str">
        <f>+C4</f>
        <v>PROYECTO: MONTAJE INSTRUMENTACION Y CONTROL ESR</v>
      </c>
    </row>
    <row r="407" spans="1:8">
      <c r="A407" s="118" t="s">
        <v>377</v>
      </c>
      <c r="B407" s="587" t="str">
        <f>+'COMPUTOS METRICOS'!B57</f>
        <v>Provision y Tendido Cables de Instrumentación</v>
      </c>
      <c r="C407" s="587"/>
      <c r="D407" s="587"/>
      <c r="E407" s="587"/>
      <c r="F407" s="587"/>
      <c r="G407" s="587"/>
      <c r="H407" s="587"/>
    </row>
    <row r="408" spans="1:8">
      <c r="A408" s="118" t="s">
        <v>328</v>
      </c>
      <c r="B408" s="163" t="str">
        <f>+'COMPUTOS METRICOS'!D58</f>
        <v>m</v>
      </c>
    </row>
    <row r="409" spans="1:8">
      <c r="A409" s="118" t="s">
        <v>375</v>
      </c>
      <c r="B409" s="173">
        <v>1</v>
      </c>
    </row>
    <row r="410" spans="1:8">
      <c r="A410" s="119" t="s">
        <v>330</v>
      </c>
    </row>
    <row r="412" spans="1:8">
      <c r="A412" s="120"/>
      <c r="B412" s="164"/>
      <c r="C412" s="122" t="s">
        <v>331</v>
      </c>
      <c r="D412" s="122" t="s">
        <v>331</v>
      </c>
      <c r="E412" s="123" t="s">
        <v>332</v>
      </c>
      <c r="F412" s="123" t="s">
        <v>333</v>
      </c>
      <c r="G412" s="123" t="s">
        <v>333</v>
      </c>
      <c r="H412" s="123" t="s">
        <v>334</v>
      </c>
    </row>
    <row r="413" spans="1:8">
      <c r="A413" s="124"/>
      <c r="B413" s="165" t="s">
        <v>1</v>
      </c>
      <c r="C413" s="125" t="s">
        <v>335</v>
      </c>
      <c r="D413" s="125" t="s">
        <v>336</v>
      </c>
      <c r="E413" s="125" t="s">
        <v>337</v>
      </c>
      <c r="F413" s="125" t="s">
        <v>338</v>
      </c>
      <c r="G413" s="125" t="s">
        <v>337</v>
      </c>
      <c r="H413" s="125" t="s">
        <v>339</v>
      </c>
    </row>
    <row r="414" spans="1:8">
      <c r="A414" s="126" t="s">
        <v>340</v>
      </c>
      <c r="B414" s="166" t="s">
        <v>341</v>
      </c>
      <c r="C414" s="127"/>
      <c r="D414" s="127"/>
      <c r="E414" s="127"/>
      <c r="F414" s="127"/>
      <c r="G414" s="127"/>
      <c r="H414" s="128"/>
    </row>
    <row r="415" spans="1:8">
      <c r="A415" s="132"/>
      <c r="B415" s="147" t="s">
        <v>405</v>
      </c>
      <c r="C415" s="130" t="str">
        <f>+'COMPUTOS METRICOS'!D55</f>
        <v>m</v>
      </c>
      <c r="D415" s="140">
        <v>0.12</v>
      </c>
      <c r="E415" s="129" t="s">
        <v>331</v>
      </c>
      <c r="F415" s="129" t="s">
        <v>331</v>
      </c>
      <c r="G415" s="136">
        <f>+G371*2.5*1.35</f>
        <v>38.523600000000002</v>
      </c>
      <c r="H415" s="136">
        <f>D415*G415</f>
        <v>4.6228319999999998</v>
      </c>
    </row>
    <row r="416" spans="1:8">
      <c r="A416" s="132"/>
      <c r="B416" s="147" t="s">
        <v>406</v>
      </c>
      <c r="C416" s="130" t="str">
        <f>+'COMPUTOS METRICOS'!D56</f>
        <v>m</v>
      </c>
      <c r="D416" s="140">
        <v>0.71</v>
      </c>
      <c r="E416" s="129" t="s">
        <v>331</v>
      </c>
      <c r="F416" s="129" t="s">
        <v>331</v>
      </c>
      <c r="G416" s="136">
        <f>6*6.96*1.35</f>
        <v>56.375999999999998</v>
      </c>
      <c r="H416" s="136">
        <f>D416*G416</f>
        <v>40.026959999999995</v>
      </c>
    </row>
    <row r="417" spans="1:8">
      <c r="A417" s="132"/>
      <c r="B417" s="147" t="s">
        <v>407</v>
      </c>
      <c r="C417" s="130" t="str">
        <f>+'COMPUTOS METRICOS'!D57</f>
        <v>m</v>
      </c>
      <c r="D417" s="140">
        <v>0.12</v>
      </c>
      <c r="E417" s="129" t="s">
        <v>331</v>
      </c>
      <c r="F417" s="129" t="s">
        <v>331</v>
      </c>
      <c r="G417" s="136">
        <f>+(G418+G416)/2</f>
        <v>73.570679999999996</v>
      </c>
      <c r="H417" s="136">
        <f>D417*G417</f>
        <v>8.8284815999999999</v>
      </c>
    </row>
    <row r="418" spans="1:8">
      <c r="A418" s="132"/>
      <c r="B418" s="147" t="s">
        <v>408</v>
      </c>
      <c r="C418" s="130" t="str">
        <f>+'COMPUTOS METRICOS'!D58</f>
        <v>m</v>
      </c>
      <c r="D418" s="140">
        <v>0.05</v>
      </c>
      <c r="E418" s="129" t="s">
        <v>331</v>
      </c>
      <c r="F418" s="129" t="s">
        <v>331</v>
      </c>
      <c r="G418" s="136">
        <f>9.66*6.96*1.35</f>
        <v>90.765360000000001</v>
      </c>
      <c r="H418" s="136">
        <f>D418*G418</f>
        <v>4.5382680000000004</v>
      </c>
    </row>
    <row r="419" spans="1:8">
      <c r="A419" s="132"/>
      <c r="B419" s="147" t="str">
        <f>+B372</f>
        <v>Materiales de aislamiento y continuidad</v>
      </c>
      <c r="C419" s="130" t="s">
        <v>5</v>
      </c>
      <c r="D419" s="140">
        <v>1</v>
      </c>
      <c r="E419" s="129"/>
      <c r="F419" s="129"/>
      <c r="G419" s="136">
        <v>3</v>
      </c>
      <c r="H419" s="136">
        <f>D419*G419</f>
        <v>3</v>
      </c>
    </row>
    <row r="420" spans="1:8">
      <c r="A420" s="132"/>
      <c r="B420" s="157"/>
      <c r="C420" s="127"/>
      <c r="D420" s="127"/>
      <c r="E420" s="127"/>
      <c r="F420" s="127"/>
      <c r="G420" s="133" t="s">
        <v>342</v>
      </c>
      <c r="H420" s="134">
        <f>SUM(H415:H419)</f>
        <v>61.016541599999996</v>
      </c>
    </row>
    <row r="421" spans="1:8">
      <c r="A421" s="126" t="s">
        <v>343</v>
      </c>
      <c r="B421" s="166" t="s">
        <v>344</v>
      </c>
      <c r="C421" s="127"/>
      <c r="D421" s="127"/>
      <c r="E421" s="127"/>
      <c r="F421" s="127"/>
      <c r="G421" s="127"/>
      <c r="H421" s="128"/>
    </row>
    <row r="422" spans="1:8">
      <c r="A422" s="132"/>
      <c r="B422" s="168" t="s">
        <v>402</v>
      </c>
      <c r="C422" s="129" t="s">
        <v>378</v>
      </c>
      <c r="D422" s="140">
        <v>0.5</v>
      </c>
      <c r="E422" s="129" t="s">
        <v>331</v>
      </c>
      <c r="F422" s="129" t="s">
        <v>331</v>
      </c>
      <c r="G422" s="136">
        <f>+G376</f>
        <v>39.76</v>
      </c>
      <c r="H422" s="136">
        <f>D422*G422</f>
        <v>19.88</v>
      </c>
    </row>
    <row r="423" spans="1:8">
      <c r="A423" s="132"/>
      <c r="B423" s="172" t="s">
        <v>345</v>
      </c>
      <c r="C423" s="129" t="s">
        <v>378</v>
      </c>
      <c r="D423" s="140">
        <v>0.5</v>
      </c>
      <c r="E423" s="129" t="s">
        <v>331</v>
      </c>
      <c r="F423" s="129" t="s">
        <v>331</v>
      </c>
      <c r="G423" s="136">
        <f>+G377</f>
        <v>13.75</v>
      </c>
      <c r="H423" s="136">
        <f>SUM(H422:H422)</f>
        <v>19.88</v>
      </c>
    </row>
    <row r="424" spans="1:8">
      <c r="A424" s="132"/>
      <c r="B424" s="172"/>
      <c r="C424" s="139"/>
      <c r="D424" s="153"/>
      <c r="E424" s="139"/>
      <c r="F424" s="127"/>
      <c r="G424" s="133" t="s">
        <v>347</v>
      </c>
      <c r="H424" s="134">
        <f>SUM(H422:H423)</f>
        <v>39.76</v>
      </c>
    </row>
    <row r="425" spans="1:8">
      <c r="A425" s="137"/>
      <c r="B425" s="170" t="s">
        <v>348</v>
      </c>
      <c r="G425" s="138">
        <f>+G379</f>
        <v>0.1</v>
      </c>
      <c r="H425" s="136">
        <f>SUM(H422:H422)*G425</f>
        <v>1.988</v>
      </c>
    </row>
    <row r="426" spans="1:8">
      <c r="A426" s="132"/>
      <c r="B426" s="157"/>
      <c r="C426" s="127"/>
      <c r="D426" s="127"/>
      <c r="E426" s="127"/>
      <c r="F426" s="127"/>
      <c r="G426" s="133" t="s">
        <v>349</v>
      </c>
      <c r="H426" s="134">
        <f>SUM(H422:H425)-SUM(H422:H422)</f>
        <v>61.628</v>
      </c>
    </row>
    <row r="427" spans="1:8">
      <c r="A427" s="126" t="s">
        <v>350</v>
      </c>
      <c r="B427" s="166" t="s">
        <v>351</v>
      </c>
      <c r="C427" s="127"/>
      <c r="D427" s="127"/>
      <c r="E427" s="127"/>
      <c r="F427" s="127"/>
      <c r="G427" s="127"/>
      <c r="H427" s="128"/>
    </row>
    <row r="428" spans="1:8">
      <c r="A428" s="132"/>
      <c r="B428" s="172" t="s">
        <v>331</v>
      </c>
      <c r="C428" s="129" t="s">
        <v>331</v>
      </c>
      <c r="D428" s="140">
        <v>0</v>
      </c>
      <c r="E428" s="138">
        <v>0</v>
      </c>
      <c r="F428" s="136">
        <v>0</v>
      </c>
      <c r="G428" s="136">
        <v>0</v>
      </c>
      <c r="H428" s="136">
        <f>D428*(G428*E428+F428*(1-E428))</f>
        <v>0</v>
      </c>
    </row>
    <row r="429" spans="1:8">
      <c r="A429" s="137"/>
      <c r="B429" s="170" t="s">
        <v>352</v>
      </c>
      <c r="G429" s="138">
        <f>+G383</f>
        <v>0.05</v>
      </c>
      <c r="H429" s="136">
        <f>SUM(H422:H422)*G429*(1+G425)</f>
        <v>1.0934000000000001</v>
      </c>
    </row>
    <row r="430" spans="1:8">
      <c r="A430" s="132"/>
      <c r="B430" s="157"/>
      <c r="C430" s="127"/>
      <c r="D430" s="127"/>
      <c r="E430" s="127"/>
      <c r="F430" s="127"/>
      <c r="G430" s="133" t="s">
        <v>353</v>
      </c>
      <c r="H430" s="134">
        <f>SUM(H428:H429)</f>
        <v>1.0934000000000001</v>
      </c>
    </row>
    <row r="431" spans="1:8">
      <c r="A431" s="126" t="s">
        <v>354</v>
      </c>
      <c r="B431" s="166" t="s">
        <v>355</v>
      </c>
      <c r="C431" s="127"/>
      <c r="D431" s="127"/>
      <c r="E431" s="127"/>
      <c r="F431" s="127"/>
      <c r="G431" s="127"/>
      <c r="H431" s="128"/>
    </row>
    <row r="432" spans="1:8">
      <c r="A432" s="137"/>
      <c r="B432" s="170" t="s">
        <v>356</v>
      </c>
      <c r="G432" s="138">
        <f>+G386</f>
        <v>0.71179999999999999</v>
      </c>
      <c r="H432" s="136">
        <f>SUM(H422:H422)*G432</f>
        <v>14.150583999999998</v>
      </c>
    </row>
    <row r="433" spans="1:8">
      <c r="A433" s="137"/>
      <c r="B433" s="170" t="s">
        <v>357</v>
      </c>
      <c r="G433" s="138">
        <v>0.14940000000000001</v>
      </c>
      <c r="H433" s="136">
        <f>SUM(H422:H422)*G433</f>
        <v>2.970072</v>
      </c>
    </row>
    <row r="434" spans="1:8">
      <c r="A434" s="132"/>
      <c r="B434" s="157"/>
      <c r="C434" s="127"/>
      <c r="D434" s="127"/>
      <c r="E434" s="127"/>
      <c r="F434" s="127"/>
      <c r="G434" s="133" t="s">
        <v>358</v>
      </c>
      <c r="H434" s="134">
        <f>SUM(H432:H433)</f>
        <v>17.120655999999997</v>
      </c>
    </row>
    <row r="435" spans="1:8">
      <c r="A435" s="126" t="s">
        <v>359</v>
      </c>
      <c r="B435" s="166" t="s">
        <v>360</v>
      </c>
      <c r="C435" s="127"/>
      <c r="D435" s="127"/>
      <c r="E435" s="127"/>
      <c r="F435" s="127"/>
      <c r="G435" s="127"/>
      <c r="H435" s="128"/>
    </row>
    <row r="436" spans="1:8">
      <c r="A436" s="137"/>
      <c r="B436" s="170" t="s">
        <v>361</v>
      </c>
      <c r="G436" s="138">
        <f>+G390</f>
        <v>0.12</v>
      </c>
      <c r="H436" s="136">
        <f>(H420+H426+H430)*G436</f>
        <v>14.848552992</v>
      </c>
    </row>
    <row r="437" spans="1:8">
      <c r="A437" s="137"/>
      <c r="B437" s="170" t="s">
        <v>362</v>
      </c>
      <c r="G437" s="138">
        <v>0</v>
      </c>
      <c r="H437" s="136">
        <f>(SUM(H418:H419)+SUM(H422:H422)*(1+G425+G429*(1+G425))+SUM(H428:H428))*G437</f>
        <v>0</v>
      </c>
    </row>
    <row r="438" spans="1:8">
      <c r="A438" s="137"/>
      <c r="B438" s="170" t="s">
        <v>363</v>
      </c>
      <c r="G438" s="138">
        <v>0</v>
      </c>
      <c r="H438" s="136">
        <f>SUM(H418:H419)*G438</f>
        <v>0</v>
      </c>
    </row>
    <row r="439" spans="1:8">
      <c r="A439" s="132"/>
      <c r="B439" s="157"/>
      <c r="C439" s="127"/>
      <c r="D439" s="127"/>
      <c r="E439" s="127"/>
      <c r="F439" s="127"/>
      <c r="G439" s="133" t="s">
        <v>364</v>
      </c>
      <c r="H439" s="134">
        <f>SUM(H436:H438)</f>
        <v>14.848552992</v>
      </c>
    </row>
    <row r="440" spans="1:8">
      <c r="A440" s="126" t="s">
        <v>365</v>
      </c>
      <c r="B440" s="166" t="s">
        <v>366</v>
      </c>
      <c r="C440" s="127"/>
      <c r="D440" s="127"/>
      <c r="E440" s="127"/>
      <c r="F440" s="127"/>
      <c r="G440" s="127"/>
      <c r="H440" s="128"/>
    </row>
    <row r="441" spans="1:8">
      <c r="A441" s="137"/>
      <c r="B441" s="170" t="s">
        <v>367</v>
      </c>
      <c r="G441" s="138">
        <f>+G395</f>
        <v>0.12</v>
      </c>
      <c r="H441" s="136">
        <f>(H420+H426+H430)*G441</f>
        <v>14.848552992</v>
      </c>
    </row>
    <row r="442" spans="1:8">
      <c r="A442" s="132"/>
      <c r="B442" s="157"/>
      <c r="C442" s="127"/>
      <c r="D442" s="127"/>
      <c r="E442" s="127"/>
      <c r="F442" s="127"/>
      <c r="G442" s="133" t="s">
        <v>368</v>
      </c>
      <c r="H442" s="134">
        <f>SUM(H441:H441)</f>
        <v>14.848552992</v>
      </c>
    </row>
    <row r="443" spans="1:8">
      <c r="A443" s="126" t="s">
        <v>369</v>
      </c>
      <c r="B443" s="166" t="s">
        <v>370</v>
      </c>
      <c r="C443" s="127"/>
      <c r="D443" s="127"/>
      <c r="E443" s="127"/>
      <c r="F443" s="127"/>
      <c r="G443" s="127"/>
      <c r="H443" s="128"/>
    </row>
    <row r="444" spans="1:8">
      <c r="A444" s="137"/>
      <c r="B444" s="170" t="s">
        <v>371</v>
      </c>
      <c r="G444" s="138">
        <v>3.0899999999999997E-2</v>
      </c>
      <c r="H444" s="136">
        <f>(H420+H423+H426+H430+H434+H439+H442)*G444</f>
        <v>5.8844632407455997</v>
      </c>
    </row>
    <row r="445" spans="1:8">
      <c r="A445" s="132"/>
      <c r="B445" s="157"/>
      <c r="C445" s="127"/>
      <c r="D445" s="127"/>
      <c r="E445" s="127"/>
      <c r="F445" s="127"/>
      <c r="G445" s="133" t="s">
        <v>372</v>
      </c>
      <c r="H445" s="134">
        <f>SUM(H444:H444)</f>
        <v>5.8844632407455997</v>
      </c>
    </row>
    <row r="446" spans="1:8">
      <c r="A446" s="132"/>
      <c r="B446" s="157"/>
      <c r="C446" s="127"/>
      <c r="D446" s="127"/>
      <c r="E446" s="127"/>
      <c r="F446" s="127"/>
      <c r="G446" s="133" t="s">
        <v>373</v>
      </c>
      <c r="H446" s="134">
        <f>ROUND(H420+H426+H430+H434+H439+H442+H445,2)</f>
        <v>176.44</v>
      </c>
    </row>
    <row r="450" spans="1:8" ht="18">
      <c r="C450" s="116" t="s">
        <v>326</v>
      </c>
    </row>
    <row r="451" spans="1:8">
      <c r="C451" s="117" t="str">
        <f>+C4</f>
        <v>PROYECTO: MONTAJE INSTRUMENTACION Y CONTROL ESR</v>
      </c>
    </row>
    <row r="453" spans="1:8">
      <c r="A453" s="118" t="s">
        <v>382</v>
      </c>
      <c r="B453" s="174" t="str">
        <f>+'COMPUTOS METRICOS'!B59:C59</f>
        <v>Calibracion/Verificacion de Instrumentos</v>
      </c>
    </row>
    <row r="454" spans="1:8">
      <c r="A454" s="118" t="s">
        <v>328</v>
      </c>
      <c r="B454" s="174" t="str">
        <f>+'COMPUTOS METRICOS'!D59</f>
        <v>Un</v>
      </c>
    </row>
    <row r="455" spans="1:8">
      <c r="A455" s="118" t="s">
        <v>375</v>
      </c>
      <c r="B455" s="174">
        <v>1</v>
      </c>
    </row>
    <row r="456" spans="1:8">
      <c r="A456" s="119" t="s">
        <v>330</v>
      </c>
    </row>
    <row r="458" spans="1:8">
      <c r="A458" s="120"/>
      <c r="B458" s="164"/>
      <c r="C458" s="122" t="s">
        <v>331</v>
      </c>
      <c r="D458" s="122" t="s">
        <v>331</v>
      </c>
      <c r="E458" s="123" t="s">
        <v>332</v>
      </c>
      <c r="F458" s="123" t="s">
        <v>333</v>
      </c>
      <c r="G458" s="123" t="s">
        <v>333</v>
      </c>
      <c r="H458" s="123" t="s">
        <v>334</v>
      </c>
    </row>
    <row r="459" spans="1:8">
      <c r="A459" s="124"/>
      <c r="B459" s="165" t="s">
        <v>1</v>
      </c>
      <c r="C459" s="125" t="s">
        <v>335</v>
      </c>
      <c r="D459" s="125" t="s">
        <v>336</v>
      </c>
      <c r="E459" s="125" t="s">
        <v>337</v>
      </c>
      <c r="F459" s="125" t="s">
        <v>338</v>
      </c>
      <c r="G459" s="125" t="s">
        <v>337</v>
      </c>
      <c r="H459" s="125" t="s">
        <v>339</v>
      </c>
    </row>
    <row r="460" spans="1:8">
      <c r="A460" s="126" t="s">
        <v>340</v>
      </c>
      <c r="B460" s="166" t="s">
        <v>341</v>
      </c>
      <c r="C460" s="127"/>
      <c r="D460" s="127"/>
      <c r="E460" s="127"/>
      <c r="F460" s="127"/>
      <c r="G460" s="127"/>
      <c r="H460" s="128"/>
    </row>
    <row r="461" spans="1:8">
      <c r="A461" s="131"/>
      <c r="B461" s="175"/>
      <c r="C461" s="129"/>
      <c r="D461" s="140"/>
      <c r="E461" s="129"/>
      <c r="F461" s="129"/>
      <c r="G461" s="136"/>
      <c r="H461" s="136">
        <f>D461*G461</f>
        <v>0</v>
      </c>
    </row>
    <row r="462" spans="1:8">
      <c r="A462" s="132"/>
      <c r="B462" s="157"/>
      <c r="C462" s="127"/>
      <c r="D462" s="127"/>
      <c r="E462" s="127"/>
      <c r="F462" s="127"/>
      <c r="G462" s="133" t="s">
        <v>342</v>
      </c>
      <c r="H462" s="134">
        <f>SUM(H461:H461)</f>
        <v>0</v>
      </c>
    </row>
    <row r="463" spans="1:8">
      <c r="A463" s="126" t="s">
        <v>343</v>
      </c>
      <c r="B463" s="166" t="s">
        <v>344</v>
      </c>
      <c r="C463" s="127"/>
      <c r="D463" s="127"/>
      <c r="E463" s="127"/>
      <c r="F463" s="127"/>
      <c r="G463" s="127"/>
      <c r="H463" s="128"/>
    </row>
    <row r="464" spans="1:8">
      <c r="A464" s="132"/>
      <c r="B464" s="168" t="s">
        <v>402</v>
      </c>
      <c r="C464" s="129" t="s">
        <v>378</v>
      </c>
      <c r="D464" s="140">
        <v>1.5</v>
      </c>
      <c r="E464" s="129" t="s">
        <v>331</v>
      </c>
      <c r="F464" s="129" t="s">
        <v>331</v>
      </c>
      <c r="G464" s="136">
        <f>+G422</f>
        <v>39.76</v>
      </c>
      <c r="H464" s="136">
        <f>D464*G464</f>
        <v>59.64</v>
      </c>
    </row>
    <row r="465" spans="1:8">
      <c r="A465" s="132"/>
      <c r="B465" s="172" t="s">
        <v>400</v>
      </c>
      <c r="C465" s="129" t="s">
        <v>378</v>
      </c>
      <c r="D465" s="140">
        <v>3</v>
      </c>
      <c r="E465" s="129" t="s">
        <v>331</v>
      </c>
      <c r="F465" s="129" t="s">
        <v>331</v>
      </c>
      <c r="G465" s="136">
        <f>+G423</f>
        <v>13.75</v>
      </c>
      <c r="H465" s="136">
        <f>D465*G465</f>
        <v>41.25</v>
      </c>
    </row>
    <row r="466" spans="1:8">
      <c r="A466" s="132"/>
      <c r="B466" s="157"/>
      <c r="C466" s="127"/>
      <c r="D466" s="127"/>
      <c r="E466" s="127"/>
      <c r="F466" s="127"/>
      <c r="G466" s="133" t="s">
        <v>347</v>
      </c>
      <c r="H466" s="134">
        <f>SUM(H464:H465)</f>
        <v>100.89</v>
      </c>
    </row>
    <row r="467" spans="1:8">
      <c r="A467" s="137"/>
      <c r="B467" s="170" t="s">
        <v>348</v>
      </c>
      <c r="G467" s="138">
        <f>+G425</f>
        <v>0.1</v>
      </c>
      <c r="H467" s="136">
        <f>SUM(H464:H465)*G467</f>
        <v>10.089</v>
      </c>
    </row>
    <row r="468" spans="1:8">
      <c r="A468" s="132"/>
      <c r="B468" s="157"/>
      <c r="C468" s="127"/>
      <c r="D468" s="127"/>
      <c r="E468" s="127"/>
      <c r="F468" s="127"/>
      <c r="G468" s="133" t="s">
        <v>349</v>
      </c>
      <c r="H468" s="134">
        <f>SUM(H464:H467)-SUM(H464:H465)</f>
        <v>110.979</v>
      </c>
    </row>
    <row r="469" spans="1:8">
      <c r="A469" s="126" t="s">
        <v>350</v>
      </c>
      <c r="B469" s="166" t="s">
        <v>351</v>
      </c>
      <c r="C469" s="127"/>
      <c r="D469" s="127"/>
      <c r="E469" s="127"/>
      <c r="F469" s="127"/>
      <c r="G469" s="127"/>
      <c r="H469" s="128"/>
    </row>
    <row r="470" spans="1:8">
      <c r="A470" s="132"/>
      <c r="B470" s="175" t="s">
        <v>401</v>
      </c>
      <c r="C470" s="129" t="s">
        <v>5</v>
      </c>
      <c r="D470" s="140">
        <v>1</v>
      </c>
      <c r="E470" s="129" t="s">
        <v>331</v>
      </c>
      <c r="F470" s="129" t="s">
        <v>331</v>
      </c>
      <c r="G470" s="136">
        <v>600</v>
      </c>
      <c r="H470" s="136">
        <f>+G470*D470</f>
        <v>600</v>
      </c>
    </row>
    <row r="471" spans="1:8">
      <c r="A471" s="132"/>
      <c r="B471" s="172"/>
      <c r="C471" s="129"/>
      <c r="D471" s="140"/>
      <c r="E471" s="138"/>
      <c r="F471" s="127"/>
      <c r="G471" s="133" t="s">
        <v>347</v>
      </c>
      <c r="H471" s="134">
        <f>SUM(H469:H470)</f>
        <v>600</v>
      </c>
    </row>
    <row r="472" spans="1:8">
      <c r="A472" s="132"/>
      <c r="B472" s="172"/>
      <c r="C472" s="129"/>
      <c r="D472" s="140"/>
      <c r="E472" s="138"/>
      <c r="F472" s="136"/>
      <c r="G472" s="136"/>
      <c r="H472" s="136">
        <f>D472*(G472*E472+F472*(1-E472))</f>
        <v>0</v>
      </c>
    </row>
    <row r="473" spans="1:8">
      <c r="A473" s="137"/>
      <c r="B473" s="170" t="s">
        <v>352</v>
      </c>
      <c r="G473" s="138">
        <v>0.05</v>
      </c>
      <c r="H473" s="136">
        <f>SUM(H464:H465)*G473</f>
        <v>5.0445000000000002</v>
      </c>
    </row>
    <row r="474" spans="1:8">
      <c r="A474" s="132"/>
      <c r="B474" s="157"/>
      <c r="C474" s="127"/>
      <c r="D474" s="127"/>
      <c r="E474" s="127"/>
      <c r="F474" s="127"/>
      <c r="G474" s="133" t="s">
        <v>353</v>
      </c>
      <c r="H474" s="134">
        <f>SUM(H471:H473)</f>
        <v>605.04449999999997</v>
      </c>
    </row>
    <row r="475" spans="1:8">
      <c r="A475" s="126" t="s">
        <v>354</v>
      </c>
      <c r="B475" s="166" t="s">
        <v>355</v>
      </c>
      <c r="C475" s="127"/>
      <c r="D475" s="127"/>
      <c r="E475" s="127"/>
      <c r="F475" s="127"/>
      <c r="G475" s="127"/>
      <c r="H475" s="128"/>
    </row>
    <row r="476" spans="1:8">
      <c r="A476" s="137"/>
      <c r="B476" s="170" t="s">
        <v>356</v>
      </c>
      <c r="G476" s="138">
        <v>0.71179999999999999</v>
      </c>
      <c r="H476" s="136">
        <f>SUM(H464:H465)*G476</f>
        <v>71.813502</v>
      </c>
    </row>
    <row r="477" spans="1:8">
      <c r="A477" s="137"/>
      <c r="B477" s="170" t="s">
        <v>357</v>
      </c>
      <c r="G477" s="138">
        <v>0.14940000000000001</v>
      </c>
      <c r="H477" s="136">
        <f>SUM(H464:H465)*G477</f>
        <v>15.072966000000001</v>
      </c>
    </row>
    <row r="478" spans="1:8">
      <c r="A478" s="132"/>
      <c r="B478" s="157"/>
      <c r="C478" s="127"/>
      <c r="D478" s="127"/>
      <c r="E478" s="127"/>
      <c r="F478" s="127"/>
      <c r="G478" s="133" t="s">
        <v>358</v>
      </c>
      <c r="H478" s="134">
        <f>SUM(H476:H477)</f>
        <v>86.886468000000008</v>
      </c>
    </row>
    <row r="479" spans="1:8">
      <c r="A479" s="126" t="s">
        <v>359</v>
      </c>
      <c r="B479" s="166" t="s">
        <v>360</v>
      </c>
      <c r="C479" s="127"/>
      <c r="D479" s="127"/>
      <c r="E479" s="127"/>
      <c r="F479" s="127"/>
      <c r="G479" s="127"/>
      <c r="H479" s="128"/>
    </row>
    <row r="480" spans="1:8">
      <c r="A480" s="137"/>
      <c r="B480" s="170" t="s">
        <v>361</v>
      </c>
      <c r="G480" s="138">
        <f>+G436</f>
        <v>0.12</v>
      </c>
      <c r="H480" s="136">
        <f>(H462+H468+H474)*G480</f>
        <v>85.922820000000002</v>
      </c>
    </row>
    <row r="481" spans="1:8">
      <c r="A481" s="137"/>
      <c r="B481" s="170" t="s">
        <v>362</v>
      </c>
      <c r="G481" s="138">
        <v>0</v>
      </c>
      <c r="H481" s="136">
        <f>(SUM(H461:H461)+SUM(H464:H465)*(1+G467+G473*(1+G467))+SUM(H472:H472))*G481</f>
        <v>0</v>
      </c>
    </row>
    <row r="482" spans="1:8">
      <c r="A482" s="137"/>
      <c r="B482" s="170" t="s">
        <v>363</v>
      </c>
      <c r="G482" s="138">
        <v>0</v>
      </c>
      <c r="H482" s="136">
        <f>SUM(H461:H461)*G482</f>
        <v>0</v>
      </c>
    </row>
    <row r="483" spans="1:8">
      <c r="A483" s="132"/>
      <c r="B483" s="157"/>
      <c r="C483" s="127"/>
      <c r="D483" s="127"/>
      <c r="E483" s="127"/>
      <c r="F483" s="127"/>
      <c r="G483" s="133" t="s">
        <v>364</v>
      </c>
      <c r="H483" s="134">
        <f>SUM(H480:H482)</f>
        <v>85.922820000000002</v>
      </c>
    </row>
    <row r="484" spans="1:8">
      <c r="A484" s="126" t="s">
        <v>365</v>
      </c>
      <c r="B484" s="166" t="s">
        <v>366</v>
      </c>
      <c r="C484" s="127"/>
      <c r="D484" s="127"/>
      <c r="E484" s="127"/>
      <c r="F484" s="127"/>
      <c r="G484" s="127"/>
      <c r="H484" s="128"/>
    </row>
    <row r="485" spans="1:8">
      <c r="A485" s="137"/>
      <c r="B485" s="170" t="s">
        <v>367</v>
      </c>
      <c r="G485" s="138">
        <v>0.1</v>
      </c>
      <c r="H485" s="136">
        <f>(SUM(H461:H461)+SUM(H464:H465)*(1+G467+G473*(1+G467))+SUM(H472:H472))*G485</f>
        <v>11.652795000000001</v>
      </c>
    </row>
    <row r="486" spans="1:8">
      <c r="A486" s="132"/>
      <c r="B486" s="157"/>
      <c r="C486" s="127"/>
      <c r="D486" s="127"/>
      <c r="E486" s="127"/>
      <c r="F486" s="127"/>
      <c r="G486" s="133" t="s">
        <v>368</v>
      </c>
      <c r="H486" s="134">
        <f>SUM(H485:H485)</f>
        <v>11.652795000000001</v>
      </c>
    </row>
    <row r="487" spans="1:8">
      <c r="A487" s="126" t="s">
        <v>369</v>
      </c>
      <c r="B487" s="166" t="s">
        <v>370</v>
      </c>
      <c r="C487" s="127"/>
      <c r="D487" s="127"/>
      <c r="E487" s="127"/>
      <c r="F487" s="127"/>
      <c r="G487" s="127"/>
      <c r="H487" s="128"/>
    </row>
    <row r="488" spans="1:8">
      <c r="A488" s="137"/>
      <c r="B488" s="170" t="s">
        <v>371</v>
      </c>
      <c r="G488" s="138">
        <v>3.0899999999999997E-2</v>
      </c>
      <c r="H488" s="136">
        <f>(H462+H468+H474+H478+H483+H486)*G488</f>
        <v>27.825004514699998</v>
      </c>
    </row>
    <row r="489" spans="1:8">
      <c r="A489" s="132"/>
      <c r="B489" s="157"/>
      <c r="C489" s="127"/>
      <c r="D489" s="127"/>
      <c r="E489" s="127"/>
      <c r="F489" s="127"/>
      <c r="G489" s="133" t="s">
        <v>372</v>
      </c>
      <c r="H489" s="134">
        <f>SUM(H488:H488)</f>
        <v>27.825004514699998</v>
      </c>
    </row>
    <row r="490" spans="1:8">
      <c r="A490" s="132"/>
      <c r="B490" s="157"/>
      <c r="C490" s="127"/>
      <c r="D490" s="127"/>
      <c r="E490" s="127"/>
      <c r="F490" s="127"/>
      <c r="G490" s="133" t="s">
        <v>373</v>
      </c>
      <c r="H490" s="134">
        <f>ROUND(H462+H468+H474+H478+H483+H486+H489,2)</f>
        <v>928.31</v>
      </c>
    </row>
    <row r="494" spans="1:8" ht="18">
      <c r="C494" s="116" t="s">
        <v>326</v>
      </c>
    </row>
    <row r="495" spans="1:8">
      <c r="C495" s="117" t="str">
        <f>+C4</f>
        <v>PROYECTO: MONTAJE INSTRUMENTACION Y CONTROL ESR</v>
      </c>
    </row>
    <row r="497" spans="1:8">
      <c r="A497" s="118" t="s">
        <v>383</v>
      </c>
      <c r="B497" s="174" t="str">
        <f>+'COMPUTOS METRICOS'!B60:C60</f>
        <v>Instalacion de Instrumentos</v>
      </c>
    </row>
    <row r="498" spans="1:8">
      <c r="A498" s="118" t="s">
        <v>328</v>
      </c>
      <c r="B498" s="174" t="str">
        <f>+'COMPUTOS METRICOS'!D60</f>
        <v>Un</v>
      </c>
    </row>
    <row r="499" spans="1:8">
      <c r="A499" s="118" t="s">
        <v>375</v>
      </c>
      <c r="B499" s="174">
        <f>+'COMPUTOS METRICOS'!E60</f>
        <v>48</v>
      </c>
    </row>
    <row r="500" spans="1:8">
      <c r="A500" s="119" t="s">
        <v>330</v>
      </c>
    </row>
    <row r="502" spans="1:8">
      <c r="A502" s="120"/>
      <c r="B502" s="164"/>
      <c r="C502" s="122" t="s">
        <v>331</v>
      </c>
      <c r="D502" s="122" t="s">
        <v>331</v>
      </c>
      <c r="E502" s="123" t="s">
        <v>332</v>
      </c>
      <c r="F502" s="123" t="s">
        <v>333</v>
      </c>
      <c r="G502" s="123" t="s">
        <v>333</v>
      </c>
      <c r="H502" s="123" t="s">
        <v>334</v>
      </c>
    </row>
    <row r="503" spans="1:8">
      <c r="A503" s="124"/>
      <c r="B503" s="165" t="s">
        <v>1</v>
      </c>
      <c r="C503" s="125" t="s">
        <v>335</v>
      </c>
      <c r="D503" s="125" t="s">
        <v>336</v>
      </c>
      <c r="E503" s="125" t="s">
        <v>337</v>
      </c>
      <c r="F503" s="125" t="s">
        <v>338</v>
      </c>
      <c r="G503" s="125" t="s">
        <v>337</v>
      </c>
      <c r="H503" s="125" t="s">
        <v>339</v>
      </c>
    </row>
    <row r="504" spans="1:8">
      <c r="A504" s="126" t="s">
        <v>340</v>
      </c>
      <c r="B504" s="166" t="s">
        <v>341</v>
      </c>
      <c r="C504" s="127"/>
      <c r="D504" s="127"/>
      <c r="E504" s="127"/>
      <c r="F504" s="127"/>
      <c r="G504" s="127"/>
      <c r="H504" s="128"/>
    </row>
    <row r="505" spans="1:8">
      <c r="A505" s="131"/>
      <c r="B505" s="175"/>
      <c r="C505" s="129"/>
      <c r="D505" s="140"/>
      <c r="E505" s="129"/>
      <c r="F505" s="129"/>
      <c r="G505" s="136"/>
      <c r="H505" s="136">
        <f>D507*G507</f>
        <v>0</v>
      </c>
    </row>
    <row r="506" spans="1:8">
      <c r="A506" s="131"/>
      <c r="B506" s="175"/>
      <c r="C506" s="129"/>
      <c r="D506" s="140"/>
      <c r="E506" s="129"/>
      <c r="F506" s="129"/>
      <c r="G506" s="136"/>
      <c r="H506" s="136">
        <f t="shared" ref="H506:H507" si="3">D508*G508</f>
        <v>0</v>
      </c>
    </row>
    <row r="507" spans="1:8">
      <c r="A507" s="131"/>
      <c r="B507" s="175"/>
      <c r="C507" s="129"/>
      <c r="D507" s="140"/>
      <c r="E507" s="129"/>
      <c r="F507" s="129"/>
      <c r="G507" s="136"/>
      <c r="H507" s="136">
        <f t="shared" si="3"/>
        <v>0</v>
      </c>
    </row>
    <row r="508" spans="1:8">
      <c r="A508" s="131"/>
      <c r="B508" s="175"/>
      <c r="C508" s="129"/>
      <c r="D508" s="140"/>
      <c r="E508" s="129"/>
      <c r="F508" s="129"/>
      <c r="G508" s="136"/>
      <c r="H508" s="136">
        <f>D508*G508</f>
        <v>0</v>
      </c>
    </row>
    <row r="509" spans="1:8">
      <c r="A509" s="131"/>
      <c r="B509" s="175"/>
      <c r="C509" s="129"/>
      <c r="D509" s="140"/>
      <c r="E509" s="129"/>
      <c r="F509" s="129"/>
      <c r="G509" s="136"/>
      <c r="H509" s="136">
        <f>D509*G509</f>
        <v>0</v>
      </c>
    </row>
    <row r="510" spans="1:8">
      <c r="A510" s="132"/>
      <c r="B510" s="157"/>
      <c r="C510" s="127"/>
      <c r="D510" s="127"/>
      <c r="E510" s="127"/>
      <c r="F510" s="127"/>
      <c r="G510" s="133" t="s">
        <v>342</v>
      </c>
      <c r="H510" s="134">
        <f>SUM(H505:H509)</f>
        <v>0</v>
      </c>
    </row>
    <row r="511" spans="1:8">
      <c r="A511" s="126" t="s">
        <v>343</v>
      </c>
      <c r="B511" s="166" t="s">
        <v>344</v>
      </c>
      <c r="C511" s="127"/>
      <c r="D511" s="127"/>
      <c r="E511" s="127"/>
      <c r="F511" s="127"/>
      <c r="G511" s="127"/>
      <c r="H511" s="128"/>
    </row>
    <row r="512" spans="1:8">
      <c r="A512" s="132"/>
      <c r="B512" s="168" t="s">
        <v>402</v>
      </c>
      <c r="C512" s="129" t="s">
        <v>378</v>
      </c>
      <c r="D512" s="140">
        <v>1</v>
      </c>
      <c r="E512" s="129" t="s">
        <v>331</v>
      </c>
      <c r="F512" s="129" t="s">
        <v>331</v>
      </c>
      <c r="G512" s="136">
        <f>+G464</f>
        <v>39.76</v>
      </c>
      <c r="H512" s="136">
        <f>D512*G512</f>
        <v>39.76</v>
      </c>
    </row>
    <row r="513" spans="1:8">
      <c r="A513" s="132"/>
      <c r="B513" s="172" t="s">
        <v>345</v>
      </c>
      <c r="C513" s="129" t="s">
        <v>378</v>
      </c>
      <c r="D513" s="140">
        <v>1.5</v>
      </c>
      <c r="E513" s="129" t="s">
        <v>331</v>
      </c>
      <c r="F513" s="129" t="s">
        <v>331</v>
      </c>
      <c r="G513" s="136">
        <f>+G465</f>
        <v>13.75</v>
      </c>
      <c r="H513" s="136">
        <f>D513*G513</f>
        <v>20.625</v>
      </c>
    </row>
    <row r="514" spans="1:8">
      <c r="A514" s="132"/>
      <c r="B514" s="157"/>
      <c r="C514" s="127"/>
      <c r="D514" s="127"/>
      <c r="E514" s="127"/>
      <c r="F514" s="127"/>
      <c r="G514" s="133" t="s">
        <v>347</v>
      </c>
      <c r="H514" s="134">
        <f>SUM(H512:H513)</f>
        <v>60.384999999999998</v>
      </c>
    </row>
    <row r="515" spans="1:8">
      <c r="A515" s="137"/>
      <c r="B515" s="170" t="s">
        <v>348</v>
      </c>
      <c r="G515" s="138">
        <f>+G467</f>
        <v>0.1</v>
      </c>
      <c r="H515" s="136">
        <f>SUM(H512:H513)*G515</f>
        <v>6.0385</v>
      </c>
    </row>
    <row r="516" spans="1:8">
      <c r="A516" s="132"/>
      <c r="B516" s="157"/>
      <c r="C516" s="127"/>
      <c r="D516" s="127"/>
      <c r="E516" s="127"/>
      <c r="F516" s="127"/>
      <c r="G516" s="133" t="s">
        <v>349</v>
      </c>
      <c r="H516" s="134">
        <f>SUM(H512:H515)-SUM(H512:H513)</f>
        <v>66.42349999999999</v>
      </c>
    </row>
    <row r="517" spans="1:8">
      <c r="A517" s="126" t="s">
        <v>350</v>
      </c>
      <c r="B517" s="166" t="s">
        <v>351</v>
      </c>
      <c r="C517" s="127"/>
      <c r="D517" s="127"/>
      <c r="E517" s="127"/>
      <c r="F517" s="127"/>
      <c r="G517" s="127"/>
      <c r="H517" s="128"/>
    </row>
    <row r="518" spans="1:8">
      <c r="A518" s="132"/>
      <c r="B518" s="175"/>
      <c r="C518" s="129"/>
      <c r="D518" s="140"/>
      <c r="E518" s="138"/>
      <c r="F518" s="136"/>
      <c r="G518" s="136"/>
      <c r="H518" s="136">
        <f>+G518*D518</f>
        <v>0</v>
      </c>
    </row>
    <row r="519" spans="1:8">
      <c r="A519" s="137"/>
      <c r="B519" s="170" t="s">
        <v>352</v>
      </c>
      <c r="G519" s="138">
        <f>+G473</f>
        <v>0.05</v>
      </c>
      <c r="H519" s="136">
        <f>SUM(H512:H513)*G519*(1+G515)</f>
        <v>3.3211750000000002</v>
      </c>
    </row>
    <row r="520" spans="1:8">
      <c r="A520" s="132"/>
      <c r="B520" s="157"/>
      <c r="C520" s="127"/>
      <c r="D520" s="127"/>
      <c r="E520" s="127"/>
      <c r="F520" s="127"/>
      <c r="G520" s="133" t="s">
        <v>353</v>
      </c>
      <c r="H520" s="134">
        <f>SUM(H518:H519)</f>
        <v>3.3211750000000002</v>
      </c>
    </row>
    <row r="521" spans="1:8">
      <c r="A521" s="126" t="s">
        <v>354</v>
      </c>
      <c r="B521" s="166" t="s">
        <v>355</v>
      </c>
      <c r="C521" s="127"/>
      <c r="D521" s="127"/>
      <c r="E521" s="127"/>
      <c r="F521" s="127"/>
      <c r="G521" s="127"/>
      <c r="H521" s="128"/>
    </row>
    <row r="522" spans="1:8">
      <c r="A522" s="137"/>
      <c r="B522" s="170" t="s">
        <v>356</v>
      </c>
      <c r="G522" s="138">
        <f>+G476</f>
        <v>0.71179999999999999</v>
      </c>
      <c r="H522" s="136">
        <f>SUM(H512:H513)*G522</f>
        <v>42.982042999999997</v>
      </c>
    </row>
    <row r="523" spans="1:8">
      <c r="A523" s="137"/>
      <c r="B523" s="170" t="s">
        <v>357</v>
      </c>
      <c r="G523" s="138">
        <v>0.14940000000000001</v>
      </c>
      <c r="H523" s="136">
        <f>SUM(H512:H513)*G523</f>
        <v>9.0215189999999996</v>
      </c>
    </row>
    <row r="524" spans="1:8">
      <c r="A524" s="132"/>
      <c r="B524" s="157"/>
      <c r="C524" s="127"/>
      <c r="D524" s="127"/>
      <c r="E524" s="127"/>
      <c r="F524" s="127"/>
      <c r="G524" s="133" t="s">
        <v>358</v>
      </c>
      <c r="H524" s="134">
        <f>SUM(H522:H523)</f>
        <v>52.003561999999995</v>
      </c>
    </row>
    <row r="525" spans="1:8">
      <c r="A525" s="126" t="s">
        <v>359</v>
      </c>
      <c r="B525" s="166" t="s">
        <v>360</v>
      </c>
      <c r="C525" s="127"/>
      <c r="D525" s="127"/>
      <c r="E525" s="127"/>
      <c r="F525" s="127"/>
      <c r="G525" s="127"/>
      <c r="H525" s="128"/>
    </row>
    <row r="526" spans="1:8">
      <c r="A526" s="137"/>
      <c r="B526" s="170" t="s">
        <v>361</v>
      </c>
      <c r="G526" s="138">
        <f>+G480</f>
        <v>0.12</v>
      </c>
      <c r="H526" s="136">
        <f>(H510+H516+H520)*G526</f>
        <v>8.3693609999999978</v>
      </c>
    </row>
    <row r="527" spans="1:8">
      <c r="A527" s="137"/>
      <c r="B527" s="170" t="s">
        <v>362</v>
      </c>
      <c r="G527" s="138">
        <v>0</v>
      </c>
      <c r="H527" s="136">
        <f>(SUM(H505:H506)+SUM(H512:H513)*(1+G515+G519*(1+G515))+SUM(H518:H518))*G527</f>
        <v>0</v>
      </c>
    </row>
    <row r="528" spans="1:8">
      <c r="A528" s="137"/>
      <c r="B528" s="170" t="s">
        <v>363</v>
      </c>
      <c r="G528" s="138">
        <v>0</v>
      </c>
      <c r="H528" s="136">
        <f>SUM(H505:H506)*G528</f>
        <v>0</v>
      </c>
    </row>
    <row r="529" spans="1:8">
      <c r="A529" s="132"/>
      <c r="B529" s="157"/>
      <c r="C529" s="127"/>
      <c r="D529" s="127"/>
      <c r="E529" s="127"/>
      <c r="F529" s="127"/>
      <c r="G529" s="133" t="s">
        <v>364</v>
      </c>
      <c r="H529" s="134">
        <f>SUM(H526:H528)</f>
        <v>8.3693609999999978</v>
      </c>
    </row>
    <row r="530" spans="1:8">
      <c r="A530" s="126" t="s">
        <v>365</v>
      </c>
      <c r="B530" s="166" t="s">
        <v>366</v>
      </c>
      <c r="C530" s="127"/>
      <c r="D530" s="127"/>
      <c r="E530" s="127"/>
      <c r="F530" s="127"/>
      <c r="G530" s="127"/>
      <c r="H530" s="128"/>
    </row>
    <row r="531" spans="1:8">
      <c r="A531" s="137"/>
      <c r="B531" s="170" t="s">
        <v>367</v>
      </c>
      <c r="G531" s="138">
        <v>0.1</v>
      </c>
      <c r="H531" s="136">
        <f>(H510+H516+H520)*G531</f>
        <v>6.9744674999999994</v>
      </c>
    </row>
    <row r="532" spans="1:8">
      <c r="A532" s="132"/>
      <c r="B532" s="157"/>
      <c r="C532" s="127"/>
      <c r="D532" s="127"/>
      <c r="E532" s="127"/>
      <c r="F532" s="127"/>
      <c r="G532" s="133" t="s">
        <v>368</v>
      </c>
      <c r="H532" s="134">
        <f>SUM(H531:H531)</f>
        <v>6.9744674999999994</v>
      </c>
    </row>
    <row r="533" spans="1:8">
      <c r="A533" s="126" t="s">
        <v>369</v>
      </c>
      <c r="B533" s="166" t="s">
        <v>370</v>
      </c>
      <c r="C533" s="127"/>
      <c r="D533" s="127"/>
      <c r="E533" s="127"/>
      <c r="F533" s="127"/>
      <c r="G533" s="127"/>
      <c r="H533" s="128"/>
    </row>
    <row r="534" spans="1:8">
      <c r="A534" s="137"/>
      <c r="B534" s="170" t="s">
        <v>371</v>
      </c>
      <c r="G534" s="138">
        <v>3.0899999999999997E-2</v>
      </c>
      <c r="H534" s="136">
        <f>(H510+H516+H520+H524+H529+H532)*G534</f>
        <v>4.2361448239499992</v>
      </c>
    </row>
    <row r="535" spans="1:8">
      <c r="A535" s="132"/>
      <c r="B535" s="157"/>
      <c r="C535" s="127"/>
      <c r="D535" s="127"/>
      <c r="E535" s="127"/>
      <c r="F535" s="127"/>
      <c r="G535" s="133" t="s">
        <v>372</v>
      </c>
      <c r="H535" s="134">
        <f>SUM(H534:H534)</f>
        <v>4.2361448239499992</v>
      </c>
    </row>
    <row r="536" spans="1:8">
      <c r="A536" s="132"/>
      <c r="B536" s="157"/>
      <c r="C536" s="127"/>
      <c r="D536" s="127"/>
      <c r="E536" s="127"/>
      <c r="F536" s="127"/>
      <c r="G536" s="133" t="s">
        <v>373</v>
      </c>
      <c r="H536" s="134">
        <f>ROUND(H510+H516+H520+H524+H529+H532+H535,2)</f>
        <v>141.33000000000001</v>
      </c>
    </row>
    <row r="540" spans="1:8" ht="18">
      <c r="C540" s="116" t="s">
        <v>326</v>
      </c>
    </row>
    <row r="541" spans="1:8">
      <c r="C541" s="117" t="str">
        <f>+C4</f>
        <v>PROYECTO: MONTAJE INSTRUMENTACION Y CONTROL ESR</v>
      </c>
    </row>
    <row r="543" spans="1:8">
      <c r="A543" s="118" t="s">
        <v>384</v>
      </c>
      <c r="B543" s="174" t="str">
        <f>+'COMPUTOS METRICOS'!B61</f>
        <v>Calibracion/Verificacion de Valvulas</v>
      </c>
    </row>
    <row r="544" spans="1:8">
      <c r="A544" s="118" t="s">
        <v>328</v>
      </c>
      <c r="B544" s="174" t="str">
        <f>+'COMPUTOS METRICOS'!D61</f>
        <v>Un</v>
      </c>
    </row>
    <row r="545" spans="1:8">
      <c r="A545" s="118" t="s">
        <v>375</v>
      </c>
      <c r="B545" s="176">
        <f>+'COMPUTOS METRICOS'!E61</f>
        <v>52</v>
      </c>
    </row>
    <row r="546" spans="1:8">
      <c r="A546" s="119" t="s">
        <v>330</v>
      </c>
    </row>
    <row r="548" spans="1:8">
      <c r="A548" s="120"/>
      <c r="B548" s="164"/>
      <c r="C548" s="122" t="s">
        <v>331</v>
      </c>
      <c r="D548" s="122" t="s">
        <v>331</v>
      </c>
      <c r="E548" s="123" t="s">
        <v>332</v>
      </c>
      <c r="F548" s="123" t="s">
        <v>333</v>
      </c>
      <c r="G548" s="123" t="s">
        <v>333</v>
      </c>
      <c r="H548" s="123" t="s">
        <v>334</v>
      </c>
    </row>
    <row r="549" spans="1:8">
      <c r="A549" s="124"/>
      <c r="B549" s="165" t="s">
        <v>1</v>
      </c>
      <c r="C549" s="125" t="s">
        <v>335</v>
      </c>
      <c r="D549" s="125" t="s">
        <v>336</v>
      </c>
      <c r="E549" s="125" t="s">
        <v>337</v>
      </c>
      <c r="F549" s="125" t="s">
        <v>338</v>
      </c>
      <c r="G549" s="125" t="s">
        <v>337</v>
      </c>
      <c r="H549" s="125" t="s">
        <v>339</v>
      </c>
    </row>
    <row r="550" spans="1:8">
      <c r="A550" s="126" t="s">
        <v>340</v>
      </c>
      <c r="B550" s="166" t="s">
        <v>341</v>
      </c>
      <c r="C550" s="127"/>
      <c r="D550" s="127"/>
      <c r="E550" s="127"/>
      <c r="F550" s="127"/>
      <c r="G550" s="127"/>
      <c r="H550" s="128"/>
    </row>
    <row r="551" spans="1:8">
      <c r="A551" s="131"/>
      <c r="B551" s="175"/>
      <c r="C551" s="129"/>
      <c r="D551" s="140"/>
      <c r="E551" s="129"/>
      <c r="F551" s="129"/>
      <c r="G551" s="136"/>
      <c r="H551" s="136">
        <f>D551*G551</f>
        <v>0</v>
      </c>
    </row>
    <row r="552" spans="1:8">
      <c r="A552" s="131"/>
      <c r="B552" s="175"/>
      <c r="C552" s="129"/>
      <c r="D552" s="140"/>
      <c r="E552" s="129"/>
      <c r="F552" s="129"/>
      <c r="G552" s="136"/>
      <c r="H552" s="136">
        <f>D552*G552</f>
        <v>0</v>
      </c>
    </row>
    <row r="553" spans="1:8">
      <c r="A553" s="131"/>
      <c r="B553" s="175"/>
      <c r="C553" s="129"/>
      <c r="D553" s="140"/>
      <c r="E553" s="129"/>
      <c r="F553" s="129"/>
      <c r="G553" s="136"/>
      <c r="H553" s="136">
        <f>D553*G553</f>
        <v>0</v>
      </c>
    </row>
    <row r="554" spans="1:8">
      <c r="A554" s="132"/>
      <c r="B554" s="157"/>
      <c r="C554" s="127"/>
      <c r="D554" s="127"/>
      <c r="E554" s="127"/>
      <c r="F554" s="127"/>
      <c r="G554" s="133" t="s">
        <v>342</v>
      </c>
      <c r="H554" s="134">
        <f>SUM(H551:H553)</f>
        <v>0</v>
      </c>
    </row>
    <row r="555" spans="1:8">
      <c r="A555" s="126" t="s">
        <v>343</v>
      </c>
      <c r="B555" s="166" t="s">
        <v>344</v>
      </c>
      <c r="C555" s="127"/>
      <c r="D555" s="127"/>
      <c r="E555" s="127"/>
      <c r="F555" s="127"/>
      <c r="G555" s="127"/>
      <c r="H555" s="128"/>
    </row>
    <row r="556" spans="1:8">
      <c r="A556" s="132"/>
      <c r="B556" s="168" t="s">
        <v>402</v>
      </c>
      <c r="C556" s="129" t="s">
        <v>378</v>
      </c>
      <c r="D556" s="140">
        <v>1.5</v>
      </c>
      <c r="E556" s="129" t="s">
        <v>331</v>
      </c>
      <c r="F556" s="129" t="s">
        <v>331</v>
      </c>
      <c r="G556" s="136">
        <f>+G512</f>
        <v>39.76</v>
      </c>
      <c r="H556" s="136">
        <f>D556*G556</f>
        <v>59.64</v>
      </c>
    </row>
    <row r="557" spans="1:8">
      <c r="A557" s="132"/>
      <c r="B557" s="172" t="s">
        <v>400</v>
      </c>
      <c r="C557" s="129" t="s">
        <v>378</v>
      </c>
      <c r="D557" s="140">
        <v>3</v>
      </c>
      <c r="E557" s="129" t="s">
        <v>331</v>
      </c>
      <c r="F557" s="129" t="s">
        <v>331</v>
      </c>
      <c r="G557" s="136">
        <f>+G513</f>
        <v>13.75</v>
      </c>
      <c r="H557" s="136">
        <f>D557*G557</f>
        <v>41.25</v>
      </c>
    </row>
    <row r="558" spans="1:8">
      <c r="A558" s="132"/>
      <c r="B558" s="157"/>
      <c r="C558" s="127"/>
      <c r="D558" s="127"/>
      <c r="E558" s="127"/>
      <c r="F558" s="127"/>
      <c r="G558" s="133" t="s">
        <v>347</v>
      </c>
      <c r="H558" s="134">
        <f>SUM(H556:H557)</f>
        <v>100.89</v>
      </c>
    </row>
    <row r="559" spans="1:8">
      <c r="A559" s="137"/>
      <c r="B559" s="170" t="s">
        <v>348</v>
      </c>
      <c r="G559" s="138">
        <f>+G515</f>
        <v>0.1</v>
      </c>
      <c r="H559" s="136">
        <f>SUM(H556:H557)*G559</f>
        <v>10.089</v>
      </c>
    </row>
    <row r="560" spans="1:8">
      <c r="A560" s="132"/>
      <c r="B560" s="157"/>
      <c r="C560" s="127"/>
      <c r="D560" s="127"/>
      <c r="E560" s="127"/>
      <c r="F560" s="127"/>
      <c r="G560" s="133" t="s">
        <v>349</v>
      </c>
      <c r="H560" s="134">
        <f>SUM(H556:H559)-SUM(H556:H557)</f>
        <v>110.979</v>
      </c>
    </row>
    <row r="561" spans="1:8">
      <c r="A561" s="126" t="s">
        <v>350</v>
      </c>
      <c r="B561" s="166" t="s">
        <v>351</v>
      </c>
      <c r="C561" s="127"/>
      <c r="D561" s="127"/>
      <c r="E561" s="127"/>
      <c r="F561" s="127"/>
      <c r="G561" s="127"/>
      <c r="H561" s="128"/>
    </row>
    <row r="562" spans="1:8">
      <c r="A562" s="132"/>
      <c r="B562" s="175" t="s">
        <v>401</v>
      </c>
      <c r="C562" s="129" t="s">
        <v>409</v>
      </c>
      <c r="D562" s="140">
        <v>0.5</v>
      </c>
      <c r="E562" s="138">
        <v>0</v>
      </c>
      <c r="F562" s="136">
        <v>0</v>
      </c>
      <c r="G562" s="136">
        <f>+G470</f>
        <v>600</v>
      </c>
      <c r="H562" s="136">
        <f>+G562*D562</f>
        <v>300</v>
      </c>
    </row>
    <row r="563" spans="1:8">
      <c r="A563" s="137"/>
      <c r="B563" s="170" t="s">
        <v>352</v>
      </c>
      <c r="G563" s="138">
        <f>+G519</f>
        <v>0.05</v>
      </c>
      <c r="H563" s="136">
        <f>H558*G563</f>
        <v>5.0445000000000002</v>
      </c>
    </row>
    <row r="564" spans="1:8">
      <c r="A564" s="132"/>
      <c r="B564" s="157"/>
      <c r="C564" s="127"/>
      <c r="D564" s="127"/>
      <c r="E564" s="127"/>
      <c r="F564" s="127"/>
      <c r="G564" s="133" t="s">
        <v>353</v>
      </c>
      <c r="H564" s="134">
        <f>SUM(H562:H563)</f>
        <v>305.04450000000003</v>
      </c>
    </row>
    <row r="565" spans="1:8">
      <c r="A565" s="126" t="s">
        <v>354</v>
      </c>
      <c r="B565" s="166" t="s">
        <v>355</v>
      </c>
      <c r="C565" s="127"/>
      <c r="D565" s="127"/>
      <c r="E565" s="127"/>
      <c r="F565" s="127"/>
      <c r="G565" s="127"/>
      <c r="H565" s="128"/>
    </row>
    <row r="566" spans="1:8">
      <c r="A566" s="137"/>
      <c r="B566" s="170" t="s">
        <v>356</v>
      </c>
      <c r="G566" s="138">
        <f>+G522</f>
        <v>0.71179999999999999</v>
      </c>
      <c r="H566" s="136">
        <f>SUM(H556:H557)*G566</f>
        <v>71.813502</v>
      </c>
    </row>
    <row r="567" spans="1:8">
      <c r="A567" s="137"/>
      <c r="B567" s="170" t="s">
        <v>357</v>
      </c>
      <c r="G567" s="138">
        <v>0.14940000000000001</v>
      </c>
      <c r="H567" s="136">
        <f>SUM(H556:H557)*G567</f>
        <v>15.072966000000001</v>
      </c>
    </row>
    <row r="568" spans="1:8">
      <c r="A568" s="132"/>
      <c r="B568" s="157"/>
      <c r="C568" s="127"/>
      <c r="D568" s="127"/>
      <c r="E568" s="127"/>
      <c r="F568" s="127"/>
      <c r="G568" s="133" t="s">
        <v>358</v>
      </c>
      <c r="H568" s="134">
        <f>SUM(H566:H567)</f>
        <v>86.886468000000008</v>
      </c>
    </row>
    <row r="569" spans="1:8">
      <c r="A569" s="126" t="s">
        <v>359</v>
      </c>
      <c r="B569" s="166" t="s">
        <v>360</v>
      </c>
      <c r="C569" s="127"/>
      <c r="D569" s="127"/>
      <c r="E569" s="127"/>
      <c r="F569" s="127"/>
      <c r="G569" s="127"/>
      <c r="H569" s="128"/>
    </row>
    <row r="570" spans="1:8">
      <c r="A570" s="137"/>
      <c r="B570" s="170" t="s">
        <v>361</v>
      </c>
      <c r="G570" s="138">
        <f>+G526</f>
        <v>0.12</v>
      </c>
      <c r="H570" s="136">
        <f>(H554+H560+H564)*G570</f>
        <v>49.922820000000002</v>
      </c>
    </row>
    <row r="571" spans="1:8">
      <c r="A571" s="137"/>
      <c r="B571" s="170" t="s">
        <v>362</v>
      </c>
      <c r="G571" s="138">
        <v>0</v>
      </c>
      <c r="H571" s="136">
        <f>(SUM(H551:H551)+SUM(H556:H557)*(1+G559+G563*(1+G559))+SUM(H562:H562))*G571</f>
        <v>0</v>
      </c>
    </row>
    <row r="572" spans="1:8">
      <c r="A572" s="137"/>
      <c r="B572" s="170" t="s">
        <v>363</v>
      </c>
      <c r="G572" s="138">
        <v>0</v>
      </c>
      <c r="H572" s="136">
        <f>SUM(H551:H551)*G572</f>
        <v>0</v>
      </c>
    </row>
    <row r="573" spans="1:8">
      <c r="A573" s="132"/>
      <c r="B573" s="157"/>
      <c r="C573" s="127"/>
      <c r="D573" s="127"/>
      <c r="E573" s="127"/>
      <c r="F573" s="127"/>
      <c r="G573" s="133" t="s">
        <v>364</v>
      </c>
      <c r="H573" s="134">
        <f>SUM(H570:H572)</f>
        <v>49.922820000000002</v>
      </c>
    </row>
    <row r="574" spans="1:8">
      <c r="A574" s="126" t="s">
        <v>365</v>
      </c>
      <c r="B574" s="166" t="s">
        <v>366</v>
      </c>
      <c r="C574" s="127"/>
      <c r="D574" s="127"/>
      <c r="E574" s="127"/>
      <c r="F574" s="127"/>
      <c r="G574" s="127"/>
      <c r="H574" s="128"/>
    </row>
    <row r="575" spans="1:8">
      <c r="A575" s="137"/>
      <c r="B575" s="170" t="s">
        <v>367</v>
      </c>
      <c r="G575" s="138">
        <v>0.1</v>
      </c>
      <c r="H575" s="136">
        <f>(H554+H560+H564)*G575</f>
        <v>41.602350000000001</v>
      </c>
    </row>
    <row r="576" spans="1:8">
      <c r="A576" s="132"/>
      <c r="B576" s="157"/>
      <c r="C576" s="127"/>
      <c r="D576" s="127"/>
      <c r="E576" s="127"/>
      <c r="F576" s="127"/>
      <c r="G576" s="133" t="s">
        <v>368</v>
      </c>
      <c r="H576" s="134">
        <f>SUM(H575:H575)</f>
        <v>41.602350000000001</v>
      </c>
    </row>
    <row r="577" spans="1:8">
      <c r="A577" s="126" t="s">
        <v>369</v>
      </c>
      <c r="B577" s="166" t="s">
        <v>370</v>
      </c>
      <c r="C577" s="127"/>
      <c r="D577" s="127"/>
      <c r="E577" s="127"/>
      <c r="F577" s="127"/>
      <c r="G577" s="127"/>
      <c r="H577" s="128"/>
    </row>
    <row r="578" spans="1:8">
      <c r="A578" s="137"/>
      <c r="B578" s="170" t="s">
        <v>371</v>
      </c>
      <c r="G578" s="138">
        <v>3.0899999999999997E-2</v>
      </c>
      <c r="H578" s="136">
        <f>(H554+H560+H564+H568+H573+H576)*G578</f>
        <v>18.368045764200001</v>
      </c>
    </row>
    <row r="579" spans="1:8">
      <c r="A579" s="132"/>
      <c r="B579" s="157"/>
      <c r="C579" s="127"/>
      <c r="D579" s="127"/>
      <c r="E579" s="127"/>
      <c r="F579" s="127"/>
      <c r="G579" s="133" t="s">
        <v>372</v>
      </c>
      <c r="H579" s="134">
        <f>SUM(H578:H578)</f>
        <v>18.368045764200001</v>
      </c>
    </row>
    <row r="580" spans="1:8">
      <c r="A580" s="132"/>
      <c r="B580" s="157"/>
      <c r="C580" s="127"/>
      <c r="D580" s="127"/>
      <c r="E580" s="127"/>
      <c r="F580" s="127"/>
      <c r="G580" s="133" t="s">
        <v>373</v>
      </c>
      <c r="H580" s="134">
        <f>ROUND(H554+H560+H564+H568+H573+H576+H579,2)</f>
        <v>612.79999999999995</v>
      </c>
    </row>
    <row r="584" spans="1:8" ht="18">
      <c r="C584" s="116" t="s">
        <v>326</v>
      </c>
    </row>
    <row r="585" spans="1:8">
      <c r="C585" s="117" t="str">
        <f>+C4</f>
        <v>PROYECTO: MONTAJE INSTRUMENTACION Y CONTROL ESR</v>
      </c>
    </row>
    <row r="587" spans="1:8">
      <c r="A587" s="118" t="s">
        <v>384</v>
      </c>
      <c r="B587" s="174" t="str">
        <f>+'COMPUTOS METRICOS'!B62</f>
        <v xml:space="preserve">Instalacion de Valvulas </v>
      </c>
    </row>
    <row r="588" spans="1:8">
      <c r="A588" s="118" t="s">
        <v>328</v>
      </c>
      <c r="B588" s="174" t="str">
        <f>+'COMPUTOS METRICOS'!D62</f>
        <v>Un</v>
      </c>
    </row>
    <row r="589" spans="1:8">
      <c r="A589" s="118" t="s">
        <v>375</v>
      </c>
      <c r="B589" s="174">
        <f>+'COMPUTOS METRICOS'!E62</f>
        <v>52</v>
      </c>
    </row>
    <row r="590" spans="1:8">
      <c r="A590" s="119" t="s">
        <v>330</v>
      </c>
    </row>
    <row r="592" spans="1:8">
      <c r="A592" s="120"/>
      <c r="B592" s="164"/>
      <c r="C592" s="122" t="s">
        <v>331</v>
      </c>
      <c r="D592" s="122" t="s">
        <v>331</v>
      </c>
      <c r="E592" s="123" t="s">
        <v>332</v>
      </c>
      <c r="F592" s="123" t="s">
        <v>333</v>
      </c>
      <c r="G592" s="123" t="s">
        <v>333</v>
      </c>
      <c r="H592" s="123" t="s">
        <v>334</v>
      </c>
    </row>
    <row r="593" spans="1:8">
      <c r="A593" s="124"/>
      <c r="B593" s="165" t="s">
        <v>1</v>
      </c>
      <c r="C593" s="125" t="s">
        <v>335</v>
      </c>
      <c r="D593" s="125" t="s">
        <v>336</v>
      </c>
      <c r="E593" s="125" t="s">
        <v>337</v>
      </c>
      <c r="F593" s="125" t="s">
        <v>338</v>
      </c>
      <c r="G593" s="125" t="s">
        <v>337</v>
      </c>
      <c r="H593" s="125" t="s">
        <v>339</v>
      </c>
    </row>
    <row r="594" spans="1:8">
      <c r="A594" s="126" t="s">
        <v>340</v>
      </c>
      <c r="B594" s="166" t="s">
        <v>341</v>
      </c>
      <c r="C594" s="127"/>
      <c r="D594" s="127"/>
      <c r="E594" s="127"/>
      <c r="F594" s="127"/>
      <c r="G594" s="127"/>
      <c r="H594" s="128"/>
    </row>
    <row r="595" spans="1:8">
      <c r="A595" s="131"/>
      <c r="B595" s="175"/>
      <c r="C595" s="129"/>
      <c r="D595" s="140"/>
      <c r="E595" s="129"/>
      <c r="F595" s="129"/>
      <c r="G595" s="136"/>
      <c r="H595" s="136">
        <f>D595*G595</f>
        <v>0</v>
      </c>
    </row>
    <row r="596" spans="1:8">
      <c r="A596" s="132"/>
      <c r="B596" s="157"/>
      <c r="C596" s="127"/>
      <c r="D596" s="127"/>
      <c r="E596" s="127"/>
      <c r="F596" s="127"/>
      <c r="G596" s="133" t="s">
        <v>342</v>
      </c>
      <c r="H596" s="134">
        <f>SUM(H595:H595)</f>
        <v>0</v>
      </c>
    </row>
    <row r="597" spans="1:8">
      <c r="A597" s="126" t="s">
        <v>343</v>
      </c>
      <c r="B597" s="166" t="s">
        <v>344</v>
      </c>
      <c r="C597" s="127"/>
      <c r="D597" s="127"/>
      <c r="E597" s="127"/>
      <c r="F597" s="127"/>
      <c r="G597" s="127"/>
      <c r="H597" s="128"/>
    </row>
    <row r="598" spans="1:8">
      <c r="A598" s="132"/>
      <c r="B598" s="168" t="s">
        <v>402</v>
      </c>
      <c r="C598" s="129" t="s">
        <v>378</v>
      </c>
      <c r="D598" s="140">
        <v>0.5</v>
      </c>
      <c r="E598" s="129" t="s">
        <v>331</v>
      </c>
      <c r="F598" s="129" t="s">
        <v>331</v>
      </c>
      <c r="G598" s="136">
        <f>+G556</f>
        <v>39.76</v>
      </c>
      <c r="H598" s="136">
        <f>D598*G598</f>
        <v>19.88</v>
      </c>
    </row>
    <row r="599" spans="1:8">
      <c r="A599" s="132"/>
      <c r="B599" s="172" t="s">
        <v>400</v>
      </c>
      <c r="C599" s="129" t="s">
        <v>378</v>
      </c>
      <c r="D599" s="140">
        <v>0.5</v>
      </c>
      <c r="E599" s="129" t="s">
        <v>331</v>
      </c>
      <c r="F599" s="129" t="s">
        <v>331</v>
      </c>
      <c r="G599" s="136">
        <f>+G557</f>
        <v>13.75</v>
      </c>
      <c r="H599" s="136">
        <f>D599*G599</f>
        <v>6.875</v>
      </c>
    </row>
    <row r="600" spans="1:8">
      <c r="A600" s="132"/>
      <c r="B600" s="157"/>
      <c r="C600" s="127"/>
      <c r="D600" s="127"/>
      <c r="E600" s="127"/>
      <c r="F600" s="127"/>
      <c r="G600" s="133" t="s">
        <v>347</v>
      </c>
      <c r="H600" s="134">
        <f>SUM(H598:H599)</f>
        <v>26.754999999999999</v>
      </c>
    </row>
    <row r="601" spans="1:8">
      <c r="A601" s="137"/>
      <c r="B601" s="170" t="s">
        <v>348</v>
      </c>
      <c r="G601" s="138">
        <f>+G559</f>
        <v>0.1</v>
      </c>
      <c r="H601" s="136">
        <f>SUM(H598:H599)*G601</f>
        <v>2.6755</v>
      </c>
    </row>
    <row r="602" spans="1:8">
      <c r="A602" s="132"/>
      <c r="B602" s="157"/>
      <c r="C602" s="127"/>
      <c r="D602" s="127"/>
      <c r="E602" s="127"/>
      <c r="F602" s="127"/>
      <c r="G602" s="133" t="s">
        <v>349</v>
      </c>
      <c r="H602" s="134">
        <f>SUM(H598:H601)-SUM(H598:H599)</f>
        <v>29.430499999999999</v>
      </c>
    </row>
    <row r="603" spans="1:8">
      <c r="A603" s="126" t="s">
        <v>350</v>
      </c>
      <c r="B603" s="166" t="s">
        <v>351</v>
      </c>
      <c r="C603" s="127"/>
      <c r="D603" s="127"/>
      <c r="E603" s="127"/>
      <c r="F603" s="127"/>
      <c r="G603" s="127"/>
      <c r="H603" s="128"/>
    </row>
    <row r="604" spans="1:8">
      <c r="A604" s="132"/>
      <c r="B604" s="175"/>
      <c r="C604" s="129"/>
      <c r="D604" s="140"/>
      <c r="E604" s="138"/>
      <c r="F604" s="136"/>
      <c r="G604" s="136"/>
      <c r="H604" s="136">
        <f>D604*(G604*E604+F604*(1-E604))</f>
        <v>0</v>
      </c>
    </row>
    <row r="605" spans="1:8">
      <c r="A605" s="137"/>
      <c r="B605" s="170" t="s">
        <v>352</v>
      </c>
      <c r="G605" s="138">
        <f>+G563</f>
        <v>0.05</v>
      </c>
      <c r="H605" s="136">
        <f>SUM(H598:H599)*G605*(1+G601)</f>
        <v>1.4715250000000002</v>
      </c>
    </row>
    <row r="606" spans="1:8">
      <c r="A606" s="132"/>
      <c r="B606" s="157"/>
      <c r="C606" s="127"/>
      <c r="D606" s="127"/>
      <c r="E606" s="127"/>
      <c r="F606" s="127"/>
      <c r="G606" s="133" t="s">
        <v>353</v>
      </c>
      <c r="H606" s="134">
        <f>SUM(H604:H605)</f>
        <v>1.4715250000000002</v>
      </c>
    </row>
    <row r="607" spans="1:8">
      <c r="A607" s="126" t="s">
        <v>354</v>
      </c>
      <c r="B607" s="166" t="s">
        <v>355</v>
      </c>
      <c r="C607" s="127"/>
      <c r="D607" s="127"/>
      <c r="E607" s="127"/>
      <c r="F607" s="127"/>
      <c r="G607" s="127"/>
      <c r="H607" s="128"/>
    </row>
    <row r="608" spans="1:8">
      <c r="A608" s="137"/>
      <c r="B608" s="170" t="s">
        <v>356</v>
      </c>
      <c r="G608" s="138">
        <f>+G566</f>
        <v>0.71179999999999999</v>
      </c>
      <c r="H608" s="136">
        <f>SUM(H598:H599)*G608</f>
        <v>19.044208999999999</v>
      </c>
    </row>
    <row r="609" spans="1:8">
      <c r="A609" s="137"/>
      <c r="B609" s="170" t="s">
        <v>357</v>
      </c>
      <c r="G609" s="138">
        <v>0.14940000000000001</v>
      </c>
      <c r="H609" s="136">
        <f>SUM(H598:H599)*G609</f>
        <v>3.9971969999999999</v>
      </c>
    </row>
    <row r="610" spans="1:8">
      <c r="A610" s="132"/>
      <c r="B610" s="157"/>
      <c r="C610" s="127"/>
      <c r="D610" s="127"/>
      <c r="E610" s="127"/>
      <c r="F610" s="127"/>
      <c r="G610" s="133" t="s">
        <v>358</v>
      </c>
      <c r="H610" s="134">
        <f>SUM(H608:H609)</f>
        <v>23.041405999999998</v>
      </c>
    </row>
    <row r="611" spans="1:8">
      <c r="A611" s="126" t="s">
        <v>359</v>
      </c>
      <c r="B611" s="166" t="s">
        <v>360</v>
      </c>
      <c r="C611" s="127"/>
      <c r="D611" s="127"/>
      <c r="E611" s="127"/>
      <c r="F611" s="127"/>
      <c r="G611" s="127"/>
      <c r="H611" s="128"/>
    </row>
    <row r="612" spans="1:8">
      <c r="A612" s="137"/>
      <c r="B612" s="170" t="s">
        <v>361</v>
      </c>
      <c r="G612" s="138">
        <f>+G570</f>
        <v>0.12</v>
      </c>
      <c r="H612" s="136">
        <f>(H596+H602+H606)*G612</f>
        <v>3.7082429999999995</v>
      </c>
    </row>
    <row r="613" spans="1:8">
      <c r="A613" s="137"/>
      <c r="B613" s="170" t="s">
        <v>362</v>
      </c>
      <c r="G613" s="138">
        <v>0</v>
      </c>
      <c r="H613" s="136">
        <f>(H596+H602+H606)*G613</f>
        <v>0</v>
      </c>
    </row>
    <row r="614" spans="1:8">
      <c r="A614" s="137"/>
      <c r="B614" s="170" t="s">
        <v>363</v>
      </c>
      <c r="G614" s="138">
        <v>0</v>
      </c>
      <c r="H614" s="136">
        <f>(H596+H602+H606)*G614</f>
        <v>0</v>
      </c>
    </row>
    <row r="615" spans="1:8">
      <c r="A615" s="132"/>
      <c r="B615" s="157"/>
      <c r="C615" s="127"/>
      <c r="D615" s="127"/>
      <c r="E615" s="127"/>
      <c r="F615" s="127"/>
      <c r="G615" s="133" t="s">
        <v>364</v>
      </c>
      <c r="H615" s="134">
        <f>SUM(H612:H614)</f>
        <v>3.7082429999999995</v>
      </c>
    </row>
    <row r="616" spans="1:8">
      <c r="A616" s="126" t="s">
        <v>365</v>
      </c>
      <c r="B616" s="166" t="s">
        <v>366</v>
      </c>
      <c r="C616" s="127"/>
      <c r="D616" s="127"/>
      <c r="E616" s="127"/>
      <c r="F616" s="127"/>
      <c r="G616" s="127"/>
      <c r="H616" s="128"/>
    </row>
    <row r="617" spans="1:8">
      <c r="A617" s="137"/>
      <c r="B617" s="170" t="s">
        <v>367</v>
      </c>
      <c r="G617" s="138">
        <f>+G575</f>
        <v>0.1</v>
      </c>
      <c r="H617" s="136">
        <f>+(H596+H602+H606)*G617</f>
        <v>3.0902025000000002</v>
      </c>
    </row>
    <row r="618" spans="1:8">
      <c r="A618" s="132"/>
      <c r="B618" s="157"/>
      <c r="C618" s="127"/>
      <c r="D618" s="127"/>
      <c r="E618" s="127"/>
      <c r="F618" s="127"/>
      <c r="G618" s="133" t="s">
        <v>368</v>
      </c>
      <c r="H618" s="134">
        <f>SUM(H617:H617)</f>
        <v>3.0902025000000002</v>
      </c>
    </row>
    <row r="619" spans="1:8">
      <c r="A619" s="126" t="s">
        <v>369</v>
      </c>
      <c r="B619" s="166" t="s">
        <v>370</v>
      </c>
      <c r="C619" s="127"/>
      <c r="D619" s="127"/>
      <c r="E619" s="127"/>
      <c r="F619" s="127"/>
      <c r="G619" s="127"/>
      <c r="H619" s="128"/>
    </row>
    <row r="620" spans="1:8">
      <c r="A620" s="137"/>
      <c r="B620" s="170" t="s">
        <v>371</v>
      </c>
      <c r="G620" s="138">
        <v>3.0899999999999997E-2</v>
      </c>
      <c r="H620" s="136">
        <f>(H596+H602+H606+H610+H615+H618)*G620</f>
        <v>1.87692398385</v>
      </c>
    </row>
    <row r="621" spans="1:8">
      <c r="A621" s="132"/>
      <c r="B621" s="157"/>
      <c r="C621" s="127"/>
      <c r="D621" s="127"/>
      <c r="E621" s="127"/>
      <c r="F621" s="127"/>
      <c r="G621" s="133" t="s">
        <v>372</v>
      </c>
      <c r="H621" s="134">
        <f>SUM(H620:H620)</f>
        <v>1.87692398385</v>
      </c>
    </row>
    <row r="622" spans="1:8">
      <c r="A622" s="132"/>
      <c r="B622" s="157"/>
      <c r="C622" s="127"/>
      <c r="D622" s="127"/>
      <c r="E622" s="127"/>
      <c r="F622" s="127"/>
      <c r="G622" s="133" t="s">
        <v>373</v>
      </c>
      <c r="H622" s="134">
        <f>ROUND(H596+H602+H606+H610+H615+H618+H621,2)</f>
        <v>62.62</v>
      </c>
    </row>
    <row r="626" spans="1:8" ht="18">
      <c r="C626" s="116" t="s">
        <v>326</v>
      </c>
    </row>
    <row r="627" spans="1:8">
      <c r="C627" s="117" t="str">
        <f>+C4</f>
        <v>PROYECTO: MONTAJE INSTRUMENTACION Y CONTROL ESR</v>
      </c>
    </row>
    <row r="629" spans="1:8">
      <c r="A629" s="118" t="s">
        <v>385</v>
      </c>
      <c r="B629" s="174" t="str">
        <f>+'COMPUTOS METRICOS'!B63:C63</f>
        <v>Instalación y Provisión de Sistema F&amp;G</v>
      </c>
    </row>
    <row r="630" spans="1:8">
      <c r="A630" s="118" t="s">
        <v>328</v>
      </c>
      <c r="B630" s="174" t="str">
        <f>+'COMPUTOS METRICOS'!D63</f>
        <v>Glb</v>
      </c>
    </row>
    <row r="631" spans="1:8">
      <c r="A631" s="118" t="s">
        <v>375</v>
      </c>
      <c r="B631" s="174">
        <f>+'COMPUTOS METRICOS'!E63</f>
        <v>1</v>
      </c>
    </row>
    <row r="632" spans="1:8">
      <c r="A632" s="119" t="s">
        <v>330</v>
      </c>
    </row>
    <row r="634" spans="1:8">
      <c r="A634" s="120"/>
      <c r="B634" s="164"/>
      <c r="C634" s="122" t="s">
        <v>331</v>
      </c>
      <c r="D634" s="122" t="s">
        <v>331</v>
      </c>
      <c r="E634" s="123" t="s">
        <v>332</v>
      </c>
      <c r="F634" s="123" t="s">
        <v>333</v>
      </c>
      <c r="G634" s="123" t="s">
        <v>333</v>
      </c>
      <c r="H634" s="123" t="s">
        <v>334</v>
      </c>
    </row>
    <row r="635" spans="1:8">
      <c r="A635" s="124"/>
      <c r="B635" s="165" t="s">
        <v>1</v>
      </c>
      <c r="C635" s="125" t="s">
        <v>335</v>
      </c>
      <c r="D635" s="125" t="s">
        <v>336</v>
      </c>
      <c r="E635" s="125" t="s">
        <v>337</v>
      </c>
      <c r="F635" s="125" t="s">
        <v>338</v>
      </c>
      <c r="G635" s="125" t="s">
        <v>337</v>
      </c>
      <c r="H635" s="125" t="s">
        <v>339</v>
      </c>
    </row>
    <row r="636" spans="1:8">
      <c r="A636" s="126" t="s">
        <v>340</v>
      </c>
      <c r="B636" s="166" t="s">
        <v>341</v>
      </c>
      <c r="C636" s="127"/>
      <c r="D636" s="127"/>
      <c r="E636" s="127"/>
      <c r="F636" s="127"/>
      <c r="G636" s="127"/>
      <c r="H636" s="128"/>
    </row>
    <row r="637" spans="1:8">
      <c r="A637" s="132"/>
      <c r="B637" s="147" t="s">
        <v>411</v>
      </c>
      <c r="C637" s="129" t="s">
        <v>409</v>
      </c>
      <c r="D637" s="140">
        <v>1</v>
      </c>
      <c r="E637" s="129"/>
      <c r="F637" s="129"/>
      <c r="G637" s="136">
        <v>4500</v>
      </c>
      <c r="H637" s="136">
        <f>+G637*D637</f>
        <v>4500</v>
      </c>
    </row>
    <row r="638" spans="1:8">
      <c r="A638" s="132"/>
      <c r="B638" s="177"/>
      <c r="C638" s="151"/>
      <c r="D638" s="140"/>
      <c r="E638" s="129"/>
      <c r="F638" s="129"/>
      <c r="G638" s="136"/>
      <c r="H638" s="136">
        <f t="shared" ref="H638:H640" si="4">D638*G638</f>
        <v>0</v>
      </c>
    </row>
    <row r="639" spans="1:8">
      <c r="A639" s="120"/>
      <c r="B639" s="178"/>
      <c r="C639" s="155"/>
      <c r="D639" s="148"/>
      <c r="E639" s="149"/>
      <c r="F639" s="149"/>
      <c r="G639" s="150"/>
      <c r="H639" s="136">
        <f t="shared" si="4"/>
        <v>0</v>
      </c>
    </row>
    <row r="640" spans="1:8">
      <c r="A640" s="132"/>
      <c r="B640" s="179"/>
      <c r="C640" s="129"/>
      <c r="D640" s="140"/>
      <c r="E640" s="129" t="s">
        <v>331</v>
      </c>
      <c r="F640" s="129" t="s">
        <v>331</v>
      </c>
      <c r="G640" s="136"/>
      <c r="H640" s="136">
        <f t="shared" si="4"/>
        <v>0</v>
      </c>
    </row>
    <row r="641" spans="1:8">
      <c r="A641" s="132"/>
      <c r="B641" s="157"/>
      <c r="C641" s="127"/>
      <c r="D641" s="127"/>
      <c r="E641" s="127"/>
      <c r="F641" s="127"/>
      <c r="G641" s="133" t="s">
        <v>342</v>
      </c>
      <c r="H641" s="134">
        <f>SUM(H637:H640)</f>
        <v>4500</v>
      </c>
    </row>
    <row r="642" spans="1:8">
      <c r="A642" s="142" t="s">
        <v>343</v>
      </c>
      <c r="B642" s="167" t="s">
        <v>344</v>
      </c>
      <c r="C642" s="127"/>
      <c r="D642" s="127"/>
      <c r="E642" s="127"/>
      <c r="F642" s="127"/>
      <c r="G642" s="127"/>
      <c r="H642" s="128"/>
    </row>
    <row r="643" spans="1:8">
      <c r="A643" s="127"/>
      <c r="B643" s="168" t="s">
        <v>402</v>
      </c>
      <c r="C643" s="144" t="s">
        <v>346</v>
      </c>
      <c r="D643" s="140">
        <v>30</v>
      </c>
      <c r="E643" s="129"/>
      <c r="F643" s="129"/>
      <c r="G643" s="145">
        <f>+G598</f>
        <v>39.76</v>
      </c>
      <c r="H643" s="136">
        <f>D643*G643</f>
        <v>1192.8</v>
      </c>
    </row>
    <row r="644" spans="1:8">
      <c r="A644" s="121"/>
      <c r="B644" s="177" t="s">
        <v>400</v>
      </c>
      <c r="C644" s="144" t="s">
        <v>346</v>
      </c>
      <c r="D644" s="140">
        <v>60</v>
      </c>
      <c r="E644" s="129"/>
      <c r="F644" s="129"/>
      <c r="G644" s="145">
        <f>+G599</f>
        <v>13.75</v>
      </c>
      <c r="H644" s="136">
        <f>D644*G644</f>
        <v>825</v>
      </c>
    </row>
    <row r="645" spans="1:8">
      <c r="A645" s="132"/>
      <c r="B645" s="168"/>
      <c r="C645" s="143"/>
      <c r="D645" s="140"/>
      <c r="E645" s="129"/>
      <c r="F645" s="129"/>
      <c r="G645" s="136"/>
      <c r="H645" s="136">
        <f>D645*G645</f>
        <v>0</v>
      </c>
    </row>
    <row r="646" spans="1:8">
      <c r="A646" s="124"/>
      <c r="B646" s="169"/>
      <c r="C646" s="127"/>
      <c r="D646" s="127"/>
      <c r="E646" s="127"/>
      <c r="F646" s="127"/>
      <c r="G646" s="133" t="s">
        <v>347</v>
      </c>
      <c r="H646" s="134">
        <f>SUM(H643:H645)</f>
        <v>2017.8</v>
      </c>
    </row>
    <row r="647" spans="1:8">
      <c r="A647" s="137"/>
      <c r="B647" s="170" t="s">
        <v>348</v>
      </c>
      <c r="G647" s="138">
        <f>+G601</f>
        <v>0.1</v>
      </c>
      <c r="H647" s="136">
        <f>SUM(H643:H644)*G647</f>
        <v>201.78</v>
      </c>
    </row>
    <row r="648" spans="1:8">
      <c r="A648" s="132"/>
      <c r="B648" s="157"/>
      <c r="C648" s="127"/>
      <c r="D648" s="127"/>
      <c r="E648" s="127"/>
      <c r="F648" s="127"/>
      <c r="G648" s="133" t="s">
        <v>349</v>
      </c>
      <c r="H648" s="134">
        <f>SUM(H643:H647)-SUM(H643:H644)</f>
        <v>2219.58</v>
      </c>
    </row>
    <row r="649" spans="1:8">
      <c r="A649" s="126" t="s">
        <v>350</v>
      </c>
      <c r="B649" s="166" t="s">
        <v>351</v>
      </c>
      <c r="C649" s="127"/>
      <c r="D649" s="127"/>
      <c r="E649" s="127"/>
      <c r="F649" s="127"/>
      <c r="G649" s="127"/>
      <c r="H649" s="128"/>
    </row>
    <row r="650" spans="1:8">
      <c r="A650" s="132"/>
      <c r="B650" s="147"/>
      <c r="C650" s="129"/>
      <c r="D650" s="140"/>
      <c r="E650" s="138"/>
      <c r="F650" s="136"/>
      <c r="G650" s="136"/>
      <c r="H650" s="136">
        <f>D650*G650</f>
        <v>0</v>
      </c>
    </row>
    <row r="651" spans="1:8">
      <c r="A651" s="132"/>
      <c r="B651" s="147"/>
      <c r="C651" s="129"/>
      <c r="D651" s="140"/>
      <c r="E651" s="138"/>
      <c r="F651" s="136"/>
      <c r="G651" s="136"/>
      <c r="H651" s="136">
        <f>D651*G651</f>
        <v>0</v>
      </c>
    </row>
    <row r="652" spans="1:8">
      <c r="A652" s="137"/>
      <c r="B652" s="170" t="s">
        <v>352</v>
      </c>
      <c r="G652" s="138">
        <f>+G605</f>
        <v>0.05</v>
      </c>
      <c r="H652" s="136">
        <f>SUM(H643:H644)*G652*(1+G647)</f>
        <v>110.97900000000001</v>
      </c>
    </row>
    <row r="653" spans="1:8">
      <c r="A653" s="132"/>
      <c r="B653" s="157"/>
      <c r="C653" s="127"/>
      <c r="D653" s="127"/>
      <c r="E653" s="127"/>
      <c r="F653" s="127"/>
      <c r="G653" s="133" t="s">
        <v>353</v>
      </c>
      <c r="H653" s="134">
        <f>SUM(H650:H652)</f>
        <v>110.97900000000001</v>
      </c>
    </row>
    <row r="654" spans="1:8">
      <c r="A654" s="126" t="s">
        <v>354</v>
      </c>
      <c r="B654" s="166" t="s">
        <v>355</v>
      </c>
      <c r="C654" s="127"/>
      <c r="D654" s="127"/>
      <c r="E654" s="127"/>
      <c r="F654" s="127"/>
      <c r="G654" s="127"/>
      <c r="H654" s="128"/>
    </row>
    <row r="655" spans="1:8">
      <c r="A655" s="137"/>
      <c r="B655" s="170" t="s">
        <v>356</v>
      </c>
      <c r="G655" s="138">
        <v>0.71179999999999999</v>
      </c>
      <c r="H655" s="136">
        <f>SUM(H643:H644)*G655</f>
        <v>1436.2700399999999</v>
      </c>
    </row>
    <row r="656" spans="1:8">
      <c r="A656" s="137"/>
      <c r="B656" s="170" t="s">
        <v>357</v>
      </c>
      <c r="G656" s="138">
        <v>0.14940000000000001</v>
      </c>
      <c r="H656" s="136">
        <f>SUM(H643:H644)*G656</f>
        <v>301.45931999999999</v>
      </c>
    </row>
    <row r="657" spans="1:8">
      <c r="A657" s="132"/>
      <c r="B657" s="157"/>
      <c r="C657" s="127"/>
      <c r="D657" s="127"/>
      <c r="E657" s="127"/>
      <c r="F657" s="127"/>
      <c r="G657" s="133" t="s">
        <v>358</v>
      </c>
      <c r="H657" s="134">
        <f>SUM(H655:H656)</f>
        <v>1737.7293599999998</v>
      </c>
    </row>
    <row r="658" spans="1:8">
      <c r="A658" s="126" t="s">
        <v>359</v>
      </c>
      <c r="B658" s="166" t="s">
        <v>360</v>
      </c>
      <c r="C658" s="127"/>
      <c r="D658" s="127"/>
      <c r="E658" s="127"/>
      <c r="F658" s="127"/>
      <c r="G658" s="127"/>
      <c r="H658" s="128"/>
    </row>
    <row r="659" spans="1:8">
      <c r="A659" s="137"/>
      <c r="B659" s="170" t="s">
        <v>361</v>
      </c>
      <c r="G659" s="138">
        <f>+G612</f>
        <v>0.12</v>
      </c>
      <c r="H659" s="136">
        <f>(H641+H648+H653)*G659</f>
        <v>819.66707999999994</v>
      </c>
    </row>
    <row r="660" spans="1:8">
      <c r="A660" s="137"/>
      <c r="B660" s="170" t="s">
        <v>362</v>
      </c>
      <c r="G660" s="138">
        <v>0</v>
      </c>
      <c r="H660" s="136">
        <f>(SUM(H637:H640)+SUM(H643:H644)*(1+G647+G652*(1+G647))+SUM(H650:H651))*G660</f>
        <v>0</v>
      </c>
    </row>
    <row r="661" spans="1:8">
      <c r="A661" s="137"/>
      <c r="B661" s="170" t="s">
        <v>363</v>
      </c>
      <c r="G661" s="138">
        <v>0</v>
      </c>
      <c r="H661" s="136">
        <f>SUM(H637:H640)*G661</f>
        <v>0</v>
      </c>
    </row>
    <row r="662" spans="1:8">
      <c r="A662" s="132"/>
      <c r="B662" s="157"/>
      <c r="C662" s="127"/>
      <c r="D662" s="127"/>
      <c r="E662" s="127"/>
      <c r="F662" s="127"/>
      <c r="G662" s="133" t="s">
        <v>364</v>
      </c>
      <c r="H662" s="134">
        <f>SUM(H659:H661)</f>
        <v>819.66707999999994</v>
      </c>
    </row>
    <row r="663" spans="1:8">
      <c r="A663" s="126" t="s">
        <v>365</v>
      </c>
      <c r="B663" s="166" t="s">
        <v>366</v>
      </c>
      <c r="C663" s="127"/>
      <c r="D663" s="127"/>
      <c r="E663" s="127"/>
      <c r="F663" s="127"/>
      <c r="G663" s="127"/>
      <c r="H663" s="128"/>
    </row>
    <row r="664" spans="1:8">
      <c r="A664" s="137"/>
      <c r="B664" s="170" t="s">
        <v>367</v>
      </c>
      <c r="G664" s="138">
        <v>0.1</v>
      </c>
      <c r="H664" s="136">
        <f>(H641+H648+H653)*G664</f>
        <v>683.05590000000007</v>
      </c>
    </row>
    <row r="665" spans="1:8">
      <c r="A665" s="132"/>
      <c r="B665" s="157"/>
      <c r="C665" s="127"/>
      <c r="D665" s="127"/>
      <c r="E665" s="127"/>
      <c r="F665" s="127"/>
      <c r="G665" s="133" t="s">
        <v>368</v>
      </c>
      <c r="H665" s="134">
        <f>SUM(H664:H664)</f>
        <v>683.05590000000007</v>
      </c>
    </row>
    <row r="666" spans="1:8">
      <c r="A666" s="126" t="s">
        <v>369</v>
      </c>
      <c r="B666" s="166" t="s">
        <v>370</v>
      </c>
      <c r="C666" s="127"/>
      <c r="D666" s="127"/>
      <c r="E666" s="127"/>
      <c r="F666" s="127"/>
      <c r="G666" s="127"/>
      <c r="H666" s="128"/>
    </row>
    <row r="667" spans="1:8">
      <c r="A667" s="137"/>
      <c r="B667" s="170" t="s">
        <v>371</v>
      </c>
      <c r="G667" s="138">
        <v>3.0899999999999997E-2</v>
      </c>
      <c r="H667" s="136">
        <f>(H641+H648+H653+H657+H662+H665)*G667</f>
        <v>311.19425040599992</v>
      </c>
    </row>
    <row r="668" spans="1:8">
      <c r="A668" s="132"/>
      <c r="B668" s="157"/>
      <c r="C668" s="127"/>
      <c r="D668" s="127"/>
      <c r="E668" s="127"/>
      <c r="F668" s="127"/>
      <c r="G668" s="133" t="s">
        <v>372</v>
      </c>
      <c r="H668" s="134">
        <f>SUM(H667:H667)</f>
        <v>311.19425040599992</v>
      </c>
    </row>
    <row r="669" spans="1:8">
      <c r="A669" s="132"/>
      <c r="B669" s="157"/>
      <c r="C669" s="127"/>
      <c r="D669" s="127"/>
      <c r="E669" s="127"/>
      <c r="F669" s="127"/>
      <c r="G669" s="133" t="s">
        <v>373</v>
      </c>
      <c r="H669" s="134">
        <f>ROUND(H641+H648+H653+H657+H662+H665+H668,2)</f>
        <v>10382.209999999999</v>
      </c>
    </row>
    <row r="673" spans="1:8" ht="18">
      <c r="C673" s="116" t="s">
        <v>326</v>
      </c>
    </row>
    <row r="674" spans="1:8">
      <c r="C674" s="117" t="str">
        <f>+C4</f>
        <v>PROYECTO: MONTAJE INSTRUMENTACION Y CONTROL ESR</v>
      </c>
    </row>
    <row r="676" spans="1:8">
      <c r="A676" s="118" t="s">
        <v>386</v>
      </c>
      <c r="B676" s="163" t="str">
        <f>+'COMPUTOS METRICOS'!B64:C64</f>
        <v>Instalacion y Conexión de Equipos y Gabinetes en Sala de Control</v>
      </c>
    </row>
    <row r="677" spans="1:8">
      <c r="A677" s="118" t="s">
        <v>328</v>
      </c>
      <c r="B677" s="174" t="str">
        <f>+'COMPUTOS METRICOS'!D64</f>
        <v>Glb</v>
      </c>
    </row>
    <row r="678" spans="1:8">
      <c r="A678" s="118" t="s">
        <v>329</v>
      </c>
      <c r="B678" s="174">
        <f>+'COMPUTOS METRICOS'!E64</f>
        <v>1</v>
      </c>
    </row>
    <row r="679" spans="1:8">
      <c r="A679" s="119" t="s">
        <v>330</v>
      </c>
    </row>
    <row r="681" spans="1:8">
      <c r="A681" s="120"/>
      <c r="B681" s="164"/>
      <c r="C681" s="122" t="s">
        <v>331</v>
      </c>
      <c r="D681" s="122" t="s">
        <v>331</v>
      </c>
      <c r="E681" s="123" t="s">
        <v>332</v>
      </c>
      <c r="F681" s="123" t="s">
        <v>333</v>
      </c>
      <c r="G681" s="123" t="s">
        <v>333</v>
      </c>
      <c r="H681" s="123" t="s">
        <v>334</v>
      </c>
    </row>
    <row r="682" spans="1:8">
      <c r="A682" s="124"/>
      <c r="B682" s="165" t="s">
        <v>1</v>
      </c>
      <c r="C682" s="125" t="s">
        <v>335</v>
      </c>
      <c r="D682" s="125" t="s">
        <v>336</v>
      </c>
      <c r="E682" s="125" t="s">
        <v>337</v>
      </c>
      <c r="F682" s="125" t="s">
        <v>338</v>
      </c>
      <c r="G682" s="125" t="s">
        <v>337</v>
      </c>
      <c r="H682" s="125" t="s">
        <v>339</v>
      </c>
    </row>
    <row r="683" spans="1:8">
      <c r="A683" s="126" t="s">
        <v>340</v>
      </c>
      <c r="B683" s="166" t="s">
        <v>341</v>
      </c>
      <c r="C683" s="127"/>
      <c r="D683" s="127"/>
      <c r="E683" s="127"/>
      <c r="F683" s="127"/>
      <c r="G683" s="127"/>
      <c r="H683" s="128"/>
    </row>
    <row r="684" spans="1:8">
      <c r="A684" s="132"/>
      <c r="B684" s="147" t="s">
        <v>411</v>
      </c>
      <c r="C684" s="129" t="str">
        <f>+'COMPUTOS METRICOS'!D64</f>
        <v>Glb</v>
      </c>
      <c r="D684" s="140">
        <f>+'COMPUTOS METRICOS'!E64</f>
        <v>1</v>
      </c>
      <c r="E684" s="129"/>
      <c r="F684" s="129"/>
      <c r="G684" s="136">
        <v>2500</v>
      </c>
      <c r="H684" s="136">
        <f>D684*G684</f>
        <v>2500</v>
      </c>
    </row>
    <row r="685" spans="1:8">
      <c r="A685" s="132"/>
      <c r="B685" s="157"/>
      <c r="C685" s="127"/>
      <c r="D685" s="127"/>
      <c r="E685" s="127"/>
      <c r="F685" s="127"/>
      <c r="G685" s="133" t="s">
        <v>342</v>
      </c>
      <c r="H685" s="134">
        <f>SUM(H684:H684)</f>
        <v>2500</v>
      </c>
    </row>
    <row r="686" spans="1:8">
      <c r="A686" s="126" t="s">
        <v>343</v>
      </c>
      <c r="B686" s="166" t="s">
        <v>344</v>
      </c>
      <c r="C686" s="127"/>
      <c r="D686" s="127"/>
      <c r="E686" s="127"/>
      <c r="F686" s="127"/>
      <c r="G686" s="127"/>
      <c r="H686" s="128"/>
    </row>
    <row r="687" spans="1:8">
      <c r="A687" s="132"/>
      <c r="B687" s="168" t="s">
        <v>402</v>
      </c>
      <c r="C687" s="130" t="s">
        <v>346</v>
      </c>
      <c r="D687" s="135">
        <v>30</v>
      </c>
      <c r="E687" s="129" t="s">
        <v>331</v>
      </c>
      <c r="F687" s="129" t="s">
        <v>331</v>
      </c>
      <c r="G687" s="136">
        <f>+G643</f>
        <v>39.76</v>
      </c>
      <c r="H687" s="136">
        <f>D687*G687</f>
        <v>1192.8</v>
      </c>
    </row>
    <row r="688" spans="1:8">
      <c r="A688" s="132"/>
      <c r="B688" s="177" t="s">
        <v>400</v>
      </c>
      <c r="C688" s="130" t="s">
        <v>346</v>
      </c>
      <c r="D688" s="135">
        <v>60</v>
      </c>
      <c r="E688" s="129" t="s">
        <v>331</v>
      </c>
      <c r="F688" s="129" t="s">
        <v>331</v>
      </c>
      <c r="G688" s="136">
        <f>+G644</f>
        <v>13.75</v>
      </c>
      <c r="H688" s="136">
        <f>D688*G688</f>
        <v>825</v>
      </c>
    </row>
    <row r="689" spans="1:8">
      <c r="A689" s="132"/>
      <c r="B689" s="157"/>
      <c r="C689" s="127"/>
      <c r="D689" s="127"/>
      <c r="E689" s="127"/>
      <c r="F689" s="127"/>
      <c r="G689" s="133" t="s">
        <v>347</v>
      </c>
      <c r="H689" s="134">
        <f>SUM(H688:H688)</f>
        <v>825</v>
      </c>
    </row>
    <row r="690" spans="1:8">
      <c r="A690" s="137"/>
      <c r="B690" s="170" t="s">
        <v>348</v>
      </c>
      <c r="G690" s="138">
        <f>+G647</f>
        <v>0.1</v>
      </c>
      <c r="H690" s="136">
        <f>SUM(H688:H688)*G690</f>
        <v>82.5</v>
      </c>
    </row>
    <row r="691" spans="1:8">
      <c r="A691" s="132"/>
      <c r="B691" s="157"/>
      <c r="C691" s="127"/>
      <c r="D691" s="127"/>
      <c r="E691" s="127"/>
      <c r="F691" s="127"/>
      <c r="G691" s="133" t="s">
        <v>349</v>
      </c>
      <c r="H691" s="134">
        <f>SUM(H688:H690)-SUM(H688:H688)</f>
        <v>907.5</v>
      </c>
    </row>
    <row r="692" spans="1:8">
      <c r="A692" s="126" t="s">
        <v>350</v>
      </c>
      <c r="B692" s="166" t="s">
        <v>351</v>
      </c>
      <c r="C692" s="127"/>
      <c r="D692" s="127"/>
      <c r="E692" s="127"/>
      <c r="F692" s="127"/>
      <c r="G692" s="127"/>
      <c r="H692" s="128"/>
    </row>
    <row r="693" spans="1:8">
      <c r="A693" s="132"/>
      <c r="B693" s="172" t="s">
        <v>412</v>
      </c>
      <c r="C693" s="130" t="s">
        <v>395</v>
      </c>
      <c r="D693" s="140">
        <v>1</v>
      </c>
      <c r="E693" s="138">
        <v>0</v>
      </c>
      <c r="F693" s="136"/>
      <c r="G693" s="136">
        <v>25</v>
      </c>
      <c r="H693" s="136">
        <f>+G693*D693</f>
        <v>25</v>
      </c>
    </row>
    <row r="694" spans="1:8">
      <c r="A694" s="137"/>
      <c r="B694" s="170" t="s">
        <v>352</v>
      </c>
      <c r="G694" s="138">
        <f>+G652</f>
        <v>0.05</v>
      </c>
      <c r="H694" s="136">
        <f>SUM(H688:H688)*G694</f>
        <v>41.25</v>
      </c>
    </row>
    <row r="695" spans="1:8">
      <c r="A695" s="132"/>
      <c r="B695" s="157"/>
      <c r="C695" s="127"/>
      <c r="D695" s="127"/>
      <c r="E695" s="127"/>
      <c r="F695" s="127"/>
      <c r="G695" s="133" t="s">
        <v>353</v>
      </c>
      <c r="H695" s="134">
        <f>SUM(H693:H694)</f>
        <v>66.25</v>
      </c>
    </row>
    <row r="696" spans="1:8">
      <c r="A696" s="126" t="s">
        <v>354</v>
      </c>
      <c r="B696" s="166" t="s">
        <v>355</v>
      </c>
      <c r="C696" s="127"/>
      <c r="D696" s="127"/>
      <c r="E696" s="127"/>
      <c r="F696" s="127"/>
      <c r="G696" s="127"/>
      <c r="H696" s="128"/>
    </row>
    <row r="697" spans="1:8">
      <c r="A697" s="137"/>
      <c r="B697" s="170" t="s">
        <v>356</v>
      </c>
      <c r="G697" s="138">
        <v>0.71179999999999999</v>
      </c>
      <c r="H697" s="136">
        <f>SUM(H687:H688)*G697</f>
        <v>1436.2700399999999</v>
      </c>
    </row>
    <row r="698" spans="1:8">
      <c r="A698" s="137"/>
      <c r="B698" s="170" t="s">
        <v>357</v>
      </c>
      <c r="G698" s="138">
        <v>0.14940000000000001</v>
      </c>
      <c r="H698" s="136">
        <f>SUM(H687:H688)*G698</f>
        <v>301.45931999999999</v>
      </c>
    </row>
    <row r="699" spans="1:8">
      <c r="A699" s="132"/>
      <c r="B699" s="157"/>
      <c r="C699" s="127"/>
      <c r="D699" s="127"/>
      <c r="E699" s="127"/>
      <c r="F699" s="127"/>
      <c r="G699" s="133" t="s">
        <v>358</v>
      </c>
      <c r="H699" s="134">
        <f>SUM(H697:H698)</f>
        <v>1737.7293599999998</v>
      </c>
    </row>
    <row r="700" spans="1:8">
      <c r="A700" s="126" t="s">
        <v>359</v>
      </c>
      <c r="B700" s="166" t="s">
        <v>360</v>
      </c>
      <c r="C700" s="127"/>
      <c r="D700" s="127"/>
      <c r="E700" s="127"/>
      <c r="F700" s="127"/>
      <c r="G700" s="127"/>
      <c r="H700" s="128"/>
    </row>
    <row r="701" spans="1:8">
      <c r="A701" s="137"/>
      <c r="B701" s="170" t="s">
        <v>361</v>
      </c>
      <c r="G701" s="138">
        <f>+G659</f>
        <v>0.12</v>
      </c>
      <c r="H701" s="136">
        <f>(H685+H691+H695)*G701</f>
        <v>416.84999999999997</v>
      </c>
    </row>
    <row r="702" spans="1:8">
      <c r="A702" s="137"/>
      <c r="B702" s="170" t="s">
        <v>362</v>
      </c>
      <c r="G702" s="138">
        <v>0</v>
      </c>
      <c r="H702" s="136">
        <f>(SUM(H684:H684)+SUM(H688:H688)*(1+G690+G694*(1+G690))+SUM(H693:H693))*G702</f>
        <v>0</v>
      </c>
    </row>
    <row r="703" spans="1:8">
      <c r="A703" s="137"/>
      <c r="B703" s="170" t="s">
        <v>363</v>
      </c>
      <c r="G703" s="138">
        <v>0</v>
      </c>
      <c r="H703" s="136">
        <f>SUM(H684:H684)*G703</f>
        <v>0</v>
      </c>
    </row>
    <row r="704" spans="1:8">
      <c r="A704" s="132"/>
      <c r="B704" s="157"/>
      <c r="C704" s="127"/>
      <c r="D704" s="127"/>
      <c r="E704" s="127"/>
      <c r="F704" s="127"/>
      <c r="G704" s="133" t="s">
        <v>364</v>
      </c>
      <c r="H704" s="134">
        <f>SUM(H701:H703)</f>
        <v>416.84999999999997</v>
      </c>
    </row>
    <row r="705" spans="1:8">
      <c r="A705" s="126" t="s">
        <v>365</v>
      </c>
      <c r="B705" s="166" t="s">
        <v>366</v>
      </c>
      <c r="C705" s="127"/>
      <c r="D705" s="127"/>
      <c r="E705" s="127"/>
      <c r="F705" s="127"/>
      <c r="G705" s="127"/>
      <c r="H705" s="128"/>
    </row>
    <row r="706" spans="1:8">
      <c r="A706" s="137"/>
      <c r="B706" s="170" t="s">
        <v>367</v>
      </c>
      <c r="G706" s="138">
        <f>+G664</f>
        <v>0.1</v>
      </c>
      <c r="H706" s="136">
        <f>(H685+H691+H695)*G706</f>
        <v>347.375</v>
      </c>
    </row>
    <row r="707" spans="1:8">
      <c r="A707" s="132"/>
      <c r="B707" s="157"/>
      <c r="C707" s="127"/>
      <c r="D707" s="127"/>
      <c r="E707" s="127"/>
      <c r="F707" s="127"/>
      <c r="G707" s="133" t="s">
        <v>368</v>
      </c>
      <c r="H707" s="134">
        <f>SUM(H706:H706)</f>
        <v>347.375</v>
      </c>
    </row>
    <row r="708" spans="1:8">
      <c r="A708" s="126" t="s">
        <v>369</v>
      </c>
      <c r="B708" s="166" t="s">
        <v>370</v>
      </c>
      <c r="C708" s="127"/>
      <c r="D708" s="127"/>
      <c r="E708" s="127"/>
      <c r="F708" s="127"/>
      <c r="G708" s="127"/>
      <c r="H708" s="128"/>
    </row>
    <row r="709" spans="1:8">
      <c r="A709" s="137"/>
      <c r="B709" s="170" t="s">
        <v>371</v>
      </c>
      <c r="G709" s="138">
        <v>3.0899999999999997E-2</v>
      </c>
      <c r="H709" s="136">
        <f>(H685+H691+H695+H699+H704+H707)*G709</f>
        <v>184.64926472399998</v>
      </c>
    </row>
    <row r="710" spans="1:8">
      <c r="A710" s="132"/>
      <c r="B710" s="157"/>
      <c r="C710" s="127"/>
      <c r="D710" s="127"/>
      <c r="E710" s="127"/>
      <c r="F710" s="127"/>
      <c r="G710" s="133" t="s">
        <v>372</v>
      </c>
      <c r="H710" s="134">
        <f>SUM(H709:H709)</f>
        <v>184.64926472399998</v>
      </c>
    </row>
    <row r="711" spans="1:8">
      <c r="A711" s="132"/>
      <c r="B711" s="157"/>
      <c r="C711" s="127"/>
      <c r="D711" s="127"/>
      <c r="E711" s="127"/>
      <c r="F711" s="127"/>
      <c r="G711" s="133" t="s">
        <v>373</v>
      </c>
      <c r="H711" s="134">
        <f>ROUND(H685+H691+H695+H699+H704+H707+H710,2)</f>
        <v>6160.35</v>
      </c>
    </row>
    <row r="715" spans="1:8" ht="18">
      <c r="C715" s="116" t="s">
        <v>326</v>
      </c>
    </row>
    <row r="716" spans="1:8">
      <c r="C716" s="117" t="str">
        <f>+C4</f>
        <v>PROYECTO: MONTAJE INSTRUMENTACION Y CONTROL ESR</v>
      </c>
    </row>
    <row r="718" spans="1:8" ht="21.75" customHeight="1">
      <c r="A718" s="118" t="s">
        <v>386</v>
      </c>
      <c r="B718" s="587" t="str">
        <f>+'COMPUTOS METRICOS'!B65</f>
        <v>Provision y montaje de Sistema CCTV</v>
      </c>
      <c r="C718" s="587"/>
      <c r="D718" s="587"/>
      <c r="E718" s="587"/>
      <c r="F718" s="587"/>
      <c r="G718" s="587"/>
      <c r="H718" s="587"/>
    </row>
    <row r="719" spans="1:8">
      <c r="A719" s="118" t="s">
        <v>328</v>
      </c>
      <c r="B719" s="174" t="str">
        <f>+'COMPUTOS METRICOS'!D66</f>
        <v>Glb</v>
      </c>
    </row>
    <row r="720" spans="1:8">
      <c r="A720" s="118" t="s">
        <v>329</v>
      </c>
      <c r="B720" s="176">
        <f>+'COMPUTOS METRICOS'!E66</f>
        <v>1</v>
      </c>
    </row>
    <row r="721" spans="1:8">
      <c r="A721" s="119" t="s">
        <v>330</v>
      </c>
    </row>
    <row r="723" spans="1:8">
      <c r="A723" s="120"/>
      <c r="B723" s="164"/>
      <c r="C723" s="122" t="s">
        <v>331</v>
      </c>
      <c r="D723" s="122" t="s">
        <v>331</v>
      </c>
      <c r="E723" s="123" t="s">
        <v>332</v>
      </c>
      <c r="F723" s="123" t="s">
        <v>333</v>
      </c>
      <c r="G723" s="123" t="s">
        <v>333</v>
      </c>
      <c r="H723" s="123" t="s">
        <v>334</v>
      </c>
    </row>
    <row r="724" spans="1:8">
      <c r="A724" s="124"/>
      <c r="B724" s="165" t="s">
        <v>1</v>
      </c>
      <c r="C724" s="125" t="s">
        <v>335</v>
      </c>
      <c r="D724" s="125" t="s">
        <v>336</v>
      </c>
      <c r="E724" s="125" t="s">
        <v>337</v>
      </c>
      <c r="F724" s="125" t="s">
        <v>338</v>
      </c>
      <c r="G724" s="125" t="s">
        <v>337</v>
      </c>
      <c r="H724" s="125" t="s">
        <v>339</v>
      </c>
    </row>
    <row r="725" spans="1:8">
      <c r="A725" s="126" t="s">
        <v>340</v>
      </c>
      <c r="B725" s="166" t="s">
        <v>341</v>
      </c>
      <c r="C725" s="127"/>
      <c r="D725" s="127"/>
      <c r="E725" s="127"/>
      <c r="F725" s="127"/>
      <c r="G725" s="127"/>
      <c r="H725" s="128"/>
    </row>
    <row r="726" spans="1:8">
      <c r="A726" s="132"/>
      <c r="B726" s="147" t="str">
        <f>+'COMPUTOS METRICOS'!B66</f>
        <v>Montaje de Sistema Telemétrico</v>
      </c>
      <c r="C726" s="130" t="str">
        <f>+'COMPUTOS METRICOS'!D66</f>
        <v>Glb</v>
      </c>
      <c r="D726" s="140">
        <f>+'COMPUTOS METRICOS'!E66</f>
        <v>1</v>
      </c>
      <c r="E726" s="129"/>
      <c r="F726" s="129"/>
      <c r="G726" s="136">
        <f>4500*6.96</f>
        <v>31320</v>
      </c>
      <c r="H726" s="136">
        <f>D726*G726</f>
        <v>31320</v>
      </c>
    </row>
    <row r="727" spans="1:8">
      <c r="A727" s="132"/>
      <c r="B727" s="157"/>
      <c r="C727" s="127"/>
      <c r="D727" s="127"/>
      <c r="E727" s="127"/>
      <c r="F727" s="127"/>
      <c r="G727" s="133" t="s">
        <v>342</v>
      </c>
      <c r="H727" s="134">
        <f>SUM(H726:H726)</f>
        <v>31320</v>
      </c>
    </row>
    <row r="728" spans="1:8">
      <c r="A728" s="126" t="s">
        <v>343</v>
      </c>
      <c r="B728" s="166" t="s">
        <v>344</v>
      </c>
      <c r="C728" s="127"/>
      <c r="D728" s="127"/>
      <c r="E728" s="127"/>
      <c r="F728" s="127"/>
      <c r="G728" s="127"/>
      <c r="H728" s="128"/>
    </row>
    <row r="729" spans="1:8">
      <c r="A729" s="132"/>
      <c r="B729" s="168" t="s">
        <v>402</v>
      </c>
      <c r="C729" s="130" t="s">
        <v>346</v>
      </c>
      <c r="D729" s="135">
        <v>10</v>
      </c>
      <c r="E729" s="129" t="s">
        <v>331</v>
      </c>
      <c r="F729" s="129" t="s">
        <v>331</v>
      </c>
      <c r="G729" s="136">
        <f>+G687</f>
        <v>39.76</v>
      </c>
      <c r="H729" s="136">
        <f>D729*G729</f>
        <v>397.59999999999997</v>
      </c>
    </row>
    <row r="730" spans="1:8">
      <c r="A730" s="132"/>
      <c r="B730" s="177" t="s">
        <v>345</v>
      </c>
      <c r="C730" s="130" t="s">
        <v>346</v>
      </c>
      <c r="D730" s="135">
        <v>20</v>
      </c>
      <c r="E730" s="129" t="s">
        <v>331</v>
      </c>
      <c r="F730" s="129" t="s">
        <v>331</v>
      </c>
      <c r="G730" s="136">
        <f>+G688</f>
        <v>13.75</v>
      </c>
      <c r="H730" s="136">
        <f>D730*G730</f>
        <v>275</v>
      </c>
    </row>
    <row r="731" spans="1:8">
      <c r="A731" s="132"/>
      <c r="B731" s="157"/>
      <c r="C731" s="127"/>
      <c r="D731" s="127"/>
      <c r="E731" s="127"/>
      <c r="F731" s="127"/>
      <c r="G731" s="133" t="s">
        <v>347</v>
      </c>
      <c r="H731" s="134">
        <f>SUM(H730:H730)</f>
        <v>275</v>
      </c>
    </row>
    <row r="732" spans="1:8">
      <c r="A732" s="137"/>
      <c r="B732" s="170" t="s">
        <v>348</v>
      </c>
      <c r="G732" s="138">
        <f>+G690</f>
        <v>0.1</v>
      </c>
      <c r="H732" s="136">
        <f>SUM(H730:H730)*G732</f>
        <v>27.5</v>
      </c>
    </row>
    <row r="733" spans="1:8">
      <c r="A733" s="132"/>
      <c r="B733" s="157"/>
      <c r="C733" s="127"/>
      <c r="D733" s="127"/>
      <c r="E733" s="127"/>
      <c r="F733" s="127"/>
      <c r="G733" s="133" t="s">
        <v>349</v>
      </c>
      <c r="H733" s="134">
        <f>SUM(H730:H732)-SUM(H730:H730)</f>
        <v>302.5</v>
      </c>
    </row>
    <row r="734" spans="1:8">
      <c r="A734" s="126" t="s">
        <v>350</v>
      </c>
      <c r="B734" s="166" t="s">
        <v>351</v>
      </c>
      <c r="C734" s="127"/>
      <c r="D734" s="127"/>
      <c r="E734" s="127"/>
      <c r="F734" s="127"/>
      <c r="G734" s="127"/>
      <c r="H734" s="128"/>
    </row>
    <row r="735" spans="1:8">
      <c r="A735" s="132"/>
      <c r="B735" s="172" t="s">
        <v>331</v>
      </c>
      <c r="C735" s="129" t="s">
        <v>331</v>
      </c>
      <c r="D735" s="140">
        <v>0</v>
      </c>
      <c r="E735" s="138">
        <v>0</v>
      </c>
      <c r="F735" s="136">
        <v>0</v>
      </c>
      <c r="G735" s="136">
        <v>0</v>
      </c>
      <c r="H735" s="136">
        <f>D735*(G735*E735+F735*(1-E735))</f>
        <v>0</v>
      </c>
    </row>
    <row r="736" spans="1:8">
      <c r="A736" s="137"/>
      <c r="B736" s="170" t="s">
        <v>352</v>
      </c>
      <c r="G736" s="138">
        <f>+G694</f>
        <v>0.05</v>
      </c>
      <c r="H736" s="136">
        <f>SUM(H730:H730)*G736*(1+G732)</f>
        <v>15.125000000000002</v>
      </c>
    </row>
    <row r="737" spans="1:8">
      <c r="A737" s="132"/>
      <c r="B737" s="157"/>
      <c r="C737" s="127"/>
      <c r="D737" s="127"/>
      <c r="E737" s="127"/>
      <c r="F737" s="127"/>
      <c r="G737" s="133" t="s">
        <v>353</v>
      </c>
      <c r="H737" s="134">
        <f>SUM(H735:H736)</f>
        <v>15.125000000000002</v>
      </c>
    </row>
    <row r="738" spans="1:8">
      <c r="A738" s="126" t="s">
        <v>354</v>
      </c>
      <c r="B738" s="166" t="s">
        <v>355</v>
      </c>
      <c r="C738" s="127"/>
      <c r="D738" s="127"/>
      <c r="E738" s="127"/>
      <c r="F738" s="127"/>
      <c r="G738" s="127"/>
      <c r="H738" s="128"/>
    </row>
    <row r="739" spans="1:8">
      <c r="A739" s="137"/>
      <c r="B739" s="170" t="s">
        <v>356</v>
      </c>
      <c r="G739" s="138">
        <f>+G697</f>
        <v>0.71179999999999999</v>
      </c>
      <c r="H739" s="136">
        <f>SUM(H730:H730)*G739</f>
        <v>195.745</v>
      </c>
    </row>
    <row r="740" spans="1:8">
      <c r="A740" s="137"/>
      <c r="B740" s="170" t="s">
        <v>357</v>
      </c>
      <c r="G740" s="138">
        <v>0.14940000000000001</v>
      </c>
      <c r="H740" s="136">
        <f>SUM(H730:H730)*G740</f>
        <v>41.085000000000001</v>
      </c>
    </row>
    <row r="741" spans="1:8">
      <c r="A741" s="132"/>
      <c r="B741" s="157"/>
      <c r="C741" s="127"/>
      <c r="D741" s="127"/>
      <c r="E741" s="127"/>
      <c r="F741" s="127"/>
      <c r="G741" s="133" t="s">
        <v>358</v>
      </c>
      <c r="H741" s="134">
        <f>SUM(H739:H740)</f>
        <v>236.83</v>
      </c>
    </row>
    <row r="742" spans="1:8">
      <c r="A742" s="126" t="s">
        <v>359</v>
      </c>
      <c r="B742" s="166" t="s">
        <v>360</v>
      </c>
      <c r="C742" s="127"/>
      <c r="D742" s="127"/>
      <c r="E742" s="127"/>
      <c r="F742" s="127"/>
      <c r="G742" s="127"/>
      <c r="H742" s="128"/>
    </row>
    <row r="743" spans="1:8">
      <c r="A743" s="137"/>
      <c r="B743" s="170" t="s">
        <v>361</v>
      </c>
      <c r="G743" s="138">
        <f>+G701</f>
        <v>0.12</v>
      </c>
      <c r="H743" s="136">
        <f>(SUM(H726:H726)+SUM(H730:H730)*(1+G732+G736*(1+G732))+SUM(H735:H735))*G743</f>
        <v>3796.5149999999999</v>
      </c>
    </row>
    <row r="744" spans="1:8">
      <c r="A744" s="137"/>
      <c r="B744" s="170" t="s">
        <v>362</v>
      </c>
      <c r="G744" s="138">
        <v>0</v>
      </c>
      <c r="H744" s="136">
        <f>(SUM(H726:H726)+SUM(H730:H730)*(1+G732+G736*(1+G732))+SUM(H735:H735))*G744</f>
        <v>0</v>
      </c>
    </row>
    <row r="745" spans="1:8">
      <c r="A745" s="137"/>
      <c r="B745" s="170" t="s">
        <v>363</v>
      </c>
      <c r="G745" s="138">
        <v>0</v>
      </c>
      <c r="H745" s="136">
        <f>SUM(H726:H726)*G745</f>
        <v>0</v>
      </c>
    </row>
    <row r="746" spans="1:8">
      <c r="A746" s="132"/>
      <c r="B746" s="157"/>
      <c r="C746" s="127"/>
      <c r="D746" s="127"/>
      <c r="E746" s="127"/>
      <c r="F746" s="127"/>
      <c r="G746" s="133" t="s">
        <v>364</v>
      </c>
      <c r="H746" s="134">
        <f>SUM(H743:H745)</f>
        <v>3796.5149999999999</v>
      </c>
    </row>
    <row r="747" spans="1:8">
      <c r="A747" s="126" t="s">
        <v>365</v>
      </c>
      <c r="B747" s="166" t="s">
        <v>366</v>
      </c>
      <c r="C747" s="127"/>
      <c r="D747" s="127"/>
      <c r="E747" s="127"/>
      <c r="F747" s="127"/>
      <c r="G747" s="127"/>
      <c r="H747" s="128"/>
    </row>
    <row r="748" spans="1:8">
      <c r="A748" s="137"/>
      <c r="B748" s="170" t="s">
        <v>367</v>
      </c>
      <c r="G748" s="138">
        <f>+G706</f>
        <v>0.1</v>
      </c>
      <c r="H748" s="136">
        <f>(SUM(H726:H726)+SUM(H730:H730)*(1+G732+G736*(1+G732))+SUM(H735:H735))*G748</f>
        <v>3163.7625000000003</v>
      </c>
    </row>
    <row r="749" spans="1:8">
      <c r="A749" s="132"/>
      <c r="B749" s="157"/>
      <c r="C749" s="127"/>
      <c r="D749" s="127"/>
      <c r="E749" s="127"/>
      <c r="F749" s="127"/>
      <c r="G749" s="133" t="s">
        <v>368</v>
      </c>
      <c r="H749" s="134">
        <f>SUM(H748:H748)</f>
        <v>3163.7625000000003</v>
      </c>
    </row>
    <row r="750" spans="1:8">
      <c r="A750" s="126" t="s">
        <v>369</v>
      </c>
      <c r="B750" s="166" t="s">
        <v>370</v>
      </c>
      <c r="C750" s="127"/>
      <c r="D750" s="127"/>
      <c r="E750" s="127"/>
      <c r="F750" s="127"/>
      <c r="G750" s="127"/>
      <c r="H750" s="128"/>
    </row>
    <row r="751" spans="1:8">
      <c r="A751" s="137"/>
      <c r="B751" s="170" t="s">
        <v>371</v>
      </c>
      <c r="G751" s="138">
        <v>3.0899999999999997E-2</v>
      </c>
      <c r="H751" s="136">
        <f>(+H726+H730+H732+H735+H736+H739+H740+H743+H744+H745+H748)*G751</f>
        <v>1199.9932342499999</v>
      </c>
    </row>
    <row r="752" spans="1:8">
      <c r="A752" s="132"/>
      <c r="B752" s="157"/>
      <c r="C752" s="127"/>
      <c r="D752" s="127"/>
      <c r="E752" s="127"/>
      <c r="F752" s="127"/>
      <c r="G752" s="133" t="s">
        <v>372</v>
      </c>
      <c r="H752" s="134">
        <f>SUM(H751:H751)</f>
        <v>1199.9932342499999</v>
      </c>
    </row>
    <row r="753" spans="1:8">
      <c r="A753" s="132"/>
      <c r="B753" s="157"/>
      <c r="C753" s="127"/>
      <c r="D753" s="127"/>
      <c r="E753" s="127"/>
      <c r="F753" s="127"/>
      <c r="G753" s="133" t="s">
        <v>373</v>
      </c>
      <c r="H753" s="134">
        <f>ROUND(H727+H733+H737+H741+H746+H749+H752,2)</f>
        <v>40034.730000000003</v>
      </c>
    </row>
    <row r="757" spans="1:8" ht="18">
      <c r="C757" s="116" t="s">
        <v>326</v>
      </c>
    </row>
    <row r="758" spans="1:8">
      <c r="C758" s="117" t="str">
        <f>+C4</f>
        <v>PROYECTO: MONTAJE INSTRUMENTACION Y CONTROL ESR</v>
      </c>
    </row>
    <row r="760" spans="1:8" ht="15.75" customHeight="1">
      <c r="A760" s="118" t="s">
        <v>386</v>
      </c>
      <c r="B760" s="587" t="str">
        <f>+'COMPUTOS METRICOS'!B67:C67</f>
        <v>Conexionado</v>
      </c>
      <c r="C760" s="587"/>
      <c r="D760" s="587"/>
      <c r="E760" s="587"/>
      <c r="F760" s="587"/>
      <c r="G760" s="587"/>
      <c r="H760" s="587"/>
    </row>
    <row r="761" spans="1:8">
      <c r="A761" s="118" t="s">
        <v>328</v>
      </c>
      <c r="B761" s="174" t="str">
        <f>+'COMPUTOS METRICOS'!D67</f>
        <v>Pto</v>
      </c>
    </row>
    <row r="762" spans="1:8">
      <c r="A762" s="118" t="s">
        <v>329</v>
      </c>
      <c r="B762" s="176">
        <f>+'COMPUTOS METRICOS'!E67</f>
        <v>33</v>
      </c>
    </row>
    <row r="763" spans="1:8">
      <c r="A763" s="119" t="s">
        <v>330</v>
      </c>
    </row>
    <row r="765" spans="1:8">
      <c r="A765" s="120"/>
      <c r="B765" s="164"/>
      <c r="C765" s="122" t="s">
        <v>331</v>
      </c>
      <c r="D765" s="122" t="s">
        <v>331</v>
      </c>
      <c r="E765" s="123" t="s">
        <v>332</v>
      </c>
      <c r="F765" s="123" t="s">
        <v>333</v>
      </c>
      <c r="G765" s="123" t="s">
        <v>333</v>
      </c>
      <c r="H765" s="123" t="s">
        <v>334</v>
      </c>
    </row>
    <row r="766" spans="1:8">
      <c r="A766" s="124"/>
      <c r="B766" s="165" t="s">
        <v>1</v>
      </c>
      <c r="C766" s="125" t="s">
        <v>335</v>
      </c>
      <c r="D766" s="125" t="s">
        <v>336</v>
      </c>
      <c r="E766" s="125" t="s">
        <v>337</v>
      </c>
      <c r="F766" s="125" t="s">
        <v>338</v>
      </c>
      <c r="G766" s="125" t="s">
        <v>337</v>
      </c>
      <c r="H766" s="125" t="s">
        <v>339</v>
      </c>
    </row>
    <row r="767" spans="1:8">
      <c r="A767" s="126" t="s">
        <v>340</v>
      </c>
      <c r="B767" s="166" t="s">
        <v>341</v>
      </c>
      <c r="C767" s="127"/>
      <c r="D767" s="127"/>
      <c r="E767" s="127"/>
      <c r="F767" s="127"/>
      <c r="G767" s="127"/>
      <c r="H767" s="128"/>
    </row>
    <row r="768" spans="1:8">
      <c r="A768" s="126"/>
      <c r="B768" s="147" t="s">
        <v>411</v>
      </c>
      <c r="C768" s="129" t="str">
        <f>+'COMPUTOS METRICOS'!D66</f>
        <v>Glb</v>
      </c>
      <c r="D768" s="140">
        <v>1</v>
      </c>
      <c r="E768" s="129"/>
      <c r="F768" s="129"/>
      <c r="G768" s="136">
        <v>250</v>
      </c>
      <c r="H768" s="136">
        <f>D768*G768</f>
        <v>250</v>
      </c>
    </row>
    <row r="769" spans="1:8">
      <c r="A769" s="132"/>
      <c r="B769" s="147"/>
      <c r="C769" s="129"/>
      <c r="D769" s="140"/>
      <c r="E769" s="129"/>
      <c r="F769" s="129"/>
      <c r="G769" s="136"/>
      <c r="H769" s="136">
        <f>D769*G769</f>
        <v>0</v>
      </c>
    </row>
    <row r="770" spans="1:8">
      <c r="A770" s="132"/>
      <c r="B770" s="157"/>
      <c r="C770" s="127"/>
      <c r="D770" s="127"/>
      <c r="E770" s="127"/>
      <c r="F770" s="127"/>
      <c r="G770" s="133" t="s">
        <v>342</v>
      </c>
      <c r="H770" s="134">
        <f>SUM(H768:H769)</f>
        <v>250</v>
      </c>
    </row>
    <row r="771" spans="1:8">
      <c r="A771" s="126" t="s">
        <v>343</v>
      </c>
      <c r="B771" s="166" t="s">
        <v>344</v>
      </c>
      <c r="C771" s="127"/>
      <c r="D771" s="127"/>
      <c r="E771" s="127"/>
      <c r="F771" s="127"/>
      <c r="G771" s="127"/>
      <c r="H771" s="128"/>
    </row>
    <row r="772" spans="1:8">
      <c r="A772" s="132"/>
      <c r="B772" s="168" t="s">
        <v>402</v>
      </c>
      <c r="C772" s="130" t="s">
        <v>346</v>
      </c>
      <c r="D772" s="135">
        <v>1</v>
      </c>
      <c r="E772" s="129" t="s">
        <v>331</v>
      </c>
      <c r="F772" s="129" t="s">
        <v>331</v>
      </c>
      <c r="G772" s="136">
        <f>+G729</f>
        <v>39.76</v>
      </c>
      <c r="H772" s="136">
        <f>D772*G772</f>
        <v>39.76</v>
      </c>
    </row>
    <row r="773" spans="1:8">
      <c r="A773" s="131"/>
      <c r="B773" s="171" t="s">
        <v>400</v>
      </c>
      <c r="C773" s="130" t="s">
        <v>346</v>
      </c>
      <c r="D773" s="135">
        <v>1</v>
      </c>
      <c r="E773" s="129"/>
      <c r="F773" s="129"/>
      <c r="G773" s="136">
        <f>+G730</f>
        <v>13.75</v>
      </c>
      <c r="H773" s="136">
        <f>D773*G773</f>
        <v>13.75</v>
      </c>
    </row>
    <row r="774" spans="1:8">
      <c r="A774" s="132"/>
      <c r="B774" s="157"/>
      <c r="C774" s="127"/>
      <c r="D774" s="127"/>
      <c r="E774" s="127"/>
      <c r="F774" s="127"/>
      <c r="G774" s="133" t="s">
        <v>347</v>
      </c>
      <c r="H774" s="134">
        <f>SUM(H772:H773)</f>
        <v>53.51</v>
      </c>
    </row>
    <row r="775" spans="1:8">
      <c r="A775" s="137"/>
      <c r="B775" s="170" t="s">
        <v>348</v>
      </c>
      <c r="G775" s="138">
        <f>+G732</f>
        <v>0.1</v>
      </c>
      <c r="H775" s="136">
        <f>SUM(H772:H772)*G775</f>
        <v>3.976</v>
      </c>
    </row>
    <row r="776" spans="1:8">
      <c r="A776" s="132"/>
      <c r="B776" s="157"/>
      <c r="C776" s="127"/>
      <c r="D776" s="127"/>
      <c r="E776" s="127"/>
      <c r="F776" s="127"/>
      <c r="G776" s="133" t="s">
        <v>349</v>
      </c>
      <c r="H776" s="134">
        <f>SUM(H772:H775)-SUM(H772:H772)</f>
        <v>71.23599999999999</v>
      </c>
    </row>
    <row r="777" spans="1:8">
      <c r="A777" s="126" t="s">
        <v>350</v>
      </c>
      <c r="B777" s="166" t="s">
        <v>351</v>
      </c>
      <c r="C777" s="127"/>
      <c r="D777" s="127"/>
      <c r="E777" s="127"/>
      <c r="F777" s="127"/>
      <c r="G777" s="127"/>
      <c r="H777" s="128"/>
    </row>
    <row r="778" spans="1:8">
      <c r="A778" s="132"/>
      <c r="B778" s="172" t="s">
        <v>331</v>
      </c>
      <c r="C778" s="129" t="s">
        <v>331</v>
      </c>
      <c r="D778" s="140">
        <v>0</v>
      </c>
      <c r="E778" s="138">
        <v>0</v>
      </c>
      <c r="F778" s="136">
        <v>0</v>
      </c>
      <c r="G778" s="136">
        <v>0</v>
      </c>
      <c r="H778" s="136">
        <f>D778*(G778*E778+F778*(1-E778))</f>
        <v>0</v>
      </c>
    </row>
    <row r="779" spans="1:8">
      <c r="A779" s="137"/>
      <c r="B779" s="170" t="s">
        <v>352</v>
      </c>
      <c r="G779" s="138">
        <f>+'APU I&amp;C'!G736</f>
        <v>0.05</v>
      </c>
      <c r="H779" s="136">
        <f>SUM(H772:H772)*G779*(1+G775)</f>
        <v>2.1868000000000003</v>
      </c>
    </row>
    <row r="780" spans="1:8">
      <c r="A780" s="132"/>
      <c r="B780" s="157"/>
      <c r="C780" s="127"/>
      <c r="D780" s="127"/>
      <c r="E780" s="127"/>
      <c r="F780" s="127"/>
      <c r="G780" s="133" t="s">
        <v>353</v>
      </c>
      <c r="H780" s="134">
        <f>SUM(H778:H779)</f>
        <v>2.1868000000000003</v>
      </c>
    </row>
    <row r="781" spans="1:8">
      <c r="A781" s="126" t="s">
        <v>354</v>
      </c>
      <c r="B781" s="166" t="s">
        <v>355</v>
      </c>
      <c r="C781" s="127"/>
      <c r="D781" s="127"/>
      <c r="E781" s="127"/>
      <c r="F781" s="127"/>
      <c r="G781" s="127"/>
      <c r="H781" s="128"/>
    </row>
    <row r="782" spans="1:8">
      <c r="A782" s="137"/>
      <c r="B782" s="170" t="s">
        <v>356</v>
      </c>
      <c r="G782" s="138">
        <f>+G739</f>
        <v>0.71179999999999999</v>
      </c>
      <c r="H782" s="136">
        <f>SUM(H772:H772)*G782</f>
        <v>28.301167999999997</v>
      </c>
    </row>
    <row r="783" spans="1:8">
      <c r="A783" s="137"/>
      <c r="B783" s="170" t="s">
        <v>357</v>
      </c>
      <c r="G783" s="138">
        <v>0.14940000000000001</v>
      </c>
      <c r="H783" s="136">
        <f>SUM(H772:H772)*G783</f>
        <v>5.9401440000000001</v>
      </c>
    </row>
    <row r="784" spans="1:8">
      <c r="A784" s="132"/>
      <c r="B784" s="157"/>
      <c r="C784" s="127"/>
      <c r="D784" s="127"/>
      <c r="E784" s="127"/>
      <c r="F784" s="127"/>
      <c r="G784" s="133" t="s">
        <v>358</v>
      </c>
      <c r="H784" s="134">
        <f>SUM(H782:H783)</f>
        <v>34.241311999999994</v>
      </c>
    </row>
    <row r="785" spans="1:8">
      <c r="A785" s="126" t="s">
        <v>359</v>
      </c>
      <c r="B785" s="166" t="s">
        <v>360</v>
      </c>
      <c r="C785" s="127"/>
      <c r="D785" s="127"/>
      <c r="E785" s="127"/>
      <c r="F785" s="127"/>
      <c r="G785" s="127"/>
      <c r="H785" s="128"/>
    </row>
    <row r="786" spans="1:8">
      <c r="A786" s="137"/>
      <c r="B786" s="170" t="s">
        <v>361</v>
      </c>
      <c r="G786" s="138">
        <f>+G743</f>
        <v>0.12</v>
      </c>
      <c r="H786" s="136">
        <f>(H770+H776+H780)*G786</f>
        <v>38.810735999999999</v>
      </c>
    </row>
    <row r="787" spans="1:8">
      <c r="A787" s="137"/>
      <c r="B787" s="170" t="s">
        <v>362</v>
      </c>
      <c r="G787" s="138">
        <v>0</v>
      </c>
      <c r="H787" s="136">
        <f>(SUM(H769:H769)+SUM(H772:H772)*(1+G775+G779*(1+G775))+SUM(H778:H778))*G787</f>
        <v>0</v>
      </c>
    </row>
    <row r="788" spans="1:8">
      <c r="A788" s="137"/>
      <c r="B788" s="170" t="s">
        <v>363</v>
      </c>
      <c r="G788" s="138">
        <v>0</v>
      </c>
      <c r="H788" s="136">
        <f>SUM(H769:H769)*G788</f>
        <v>0</v>
      </c>
    </row>
    <row r="789" spans="1:8">
      <c r="A789" s="132"/>
      <c r="B789" s="157"/>
      <c r="C789" s="127"/>
      <c r="D789" s="127"/>
      <c r="E789" s="127"/>
      <c r="F789" s="127"/>
      <c r="G789" s="133" t="s">
        <v>364</v>
      </c>
      <c r="H789" s="134">
        <f>SUM(H786:H788)</f>
        <v>38.810735999999999</v>
      </c>
    </row>
    <row r="790" spans="1:8">
      <c r="A790" s="126" t="s">
        <v>365</v>
      </c>
      <c r="B790" s="166" t="s">
        <v>366</v>
      </c>
      <c r="C790" s="127"/>
      <c r="D790" s="127"/>
      <c r="E790" s="127"/>
      <c r="F790" s="127"/>
      <c r="G790" s="127"/>
      <c r="H790" s="128"/>
    </row>
    <row r="791" spans="1:8">
      <c r="A791" s="137"/>
      <c r="B791" s="170" t="s">
        <v>367</v>
      </c>
      <c r="G791" s="138">
        <f>+G748</f>
        <v>0.1</v>
      </c>
      <c r="H791" s="136">
        <f>(H770+H776+H780)*G791</f>
        <v>32.342280000000002</v>
      </c>
    </row>
    <row r="792" spans="1:8">
      <c r="A792" s="132"/>
      <c r="B792" s="157"/>
      <c r="C792" s="127"/>
      <c r="D792" s="127"/>
      <c r="E792" s="127"/>
      <c r="F792" s="127"/>
      <c r="G792" s="133" t="s">
        <v>368</v>
      </c>
      <c r="H792" s="134">
        <f>SUM(H791:H791)</f>
        <v>32.342280000000002</v>
      </c>
    </row>
    <row r="793" spans="1:8">
      <c r="A793" s="126" t="s">
        <v>369</v>
      </c>
      <c r="B793" s="166" t="s">
        <v>370</v>
      </c>
      <c r="C793" s="127"/>
      <c r="D793" s="127"/>
      <c r="E793" s="127"/>
      <c r="F793" s="127"/>
      <c r="G793" s="127"/>
      <c r="H793" s="128"/>
    </row>
    <row r="794" spans="1:8">
      <c r="A794" s="137"/>
      <c r="B794" s="170" t="s">
        <v>371</v>
      </c>
      <c r="G794" s="138">
        <v>3.0899999999999997E-2</v>
      </c>
      <c r="H794" s="136">
        <f>(+H769+H772+H775+H778+H779+H782+H783+H786+H787+H788+H791)*G794</f>
        <v>4.6756992551999987</v>
      </c>
    </row>
    <row r="795" spans="1:8">
      <c r="A795" s="132"/>
      <c r="B795" s="157"/>
      <c r="C795" s="127"/>
      <c r="D795" s="127"/>
      <c r="E795" s="127"/>
      <c r="F795" s="127"/>
      <c r="G795" s="133" t="s">
        <v>372</v>
      </c>
      <c r="H795" s="134">
        <f>SUM(H794:H794)</f>
        <v>4.6756992551999987</v>
      </c>
    </row>
    <row r="796" spans="1:8">
      <c r="A796" s="132"/>
      <c r="B796" s="157"/>
      <c r="C796" s="127"/>
      <c r="D796" s="127"/>
      <c r="E796" s="127"/>
      <c r="F796" s="127"/>
      <c r="G796" s="133" t="s">
        <v>373</v>
      </c>
      <c r="H796" s="134">
        <f>ROUND(H770+H776+H780+H784+H789+H792+H795,2)</f>
        <v>433.49</v>
      </c>
    </row>
    <row r="800" spans="1:8" ht="18">
      <c r="C800" s="116" t="s">
        <v>326</v>
      </c>
    </row>
    <row r="801" spans="1:8">
      <c r="C801" s="117" t="str">
        <f>+C4</f>
        <v>PROYECTO: MONTAJE INSTRUMENTACION Y CONTROL ESR</v>
      </c>
    </row>
    <row r="803" spans="1:8" ht="15.75" customHeight="1">
      <c r="A803" s="118" t="s">
        <v>386</v>
      </c>
      <c r="B803" s="587" t="str">
        <f>+'COMPUTOS METRICOS'!B66</f>
        <v>Montaje de Sistema Telemétrico</v>
      </c>
      <c r="C803" s="587"/>
      <c r="D803" s="587"/>
      <c r="E803" s="587"/>
      <c r="F803" s="587"/>
      <c r="G803" s="587"/>
      <c r="H803" s="587"/>
    </row>
    <row r="804" spans="1:8">
      <c r="A804" s="118" t="s">
        <v>328</v>
      </c>
      <c r="B804" s="174" t="s">
        <v>409</v>
      </c>
    </row>
    <row r="805" spans="1:8">
      <c r="A805" s="118" t="s">
        <v>329</v>
      </c>
      <c r="B805" s="176">
        <v>1</v>
      </c>
    </row>
    <row r="806" spans="1:8">
      <c r="A806" s="119" t="s">
        <v>330</v>
      </c>
    </row>
    <row r="808" spans="1:8">
      <c r="A808" s="120"/>
      <c r="B808" s="164"/>
      <c r="C808" s="122" t="s">
        <v>331</v>
      </c>
      <c r="D808" s="122" t="s">
        <v>331</v>
      </c>
      <c r="E808" s="123" t="s">
        <v>332</v>
      </c>
      <c r="F808" s="123" t="s">
        <v>333</v>
      </c>
      <c r="G808" s="123" t="s">
        <v>333</v>
      </c>
      <c r="H808" s="123" t="s">
        <v>334</v>
      </c>
    </row>
    <row r="809" spans="1:8">
      <c r="A809" s="124"/>
      <c r="B809" s="165" t="s">
        <v>1</v>
      </c>
      <c r="C809" s="125" t="s">
        <v>335</v>
      </c>
      <c r="D809" s="125" t="s">
        <v>336</v>
      </c>
      <c r="E809" s="125" t="s">
        <v>337</v>
      </c>
      <c r="F809" s="125" t="s">
        <v>338</v>
      </c>
      <c r="G809" s="125" t="s">
        <v>337</v>
      </c>
      <c r="H809" s="125" t="s">
        <v>339</v>
      </c>
    </row>
    <row r="810" spans="1:8">
      <c r="A810" s="126" t="s">
        <v>340</v>
      </c>
      <c r="B810" s="166" t="s">
        <v>341</v>
      </c>
      <c r="C810" s="127"/>
      <c r="D810" s="127"/>
      <c r="E810" s="127"/>
      <c r="F810" s="127"/>
      <c r="G810" s="127"/>
      <c r="H810" s="128"/>
    </row>
    <row r="811" spans="1:8">
      <c r="A811" s="126"/>
      <c r="B811" s="147" t="s">
        <v>411</v>
      </c>
      <c r="C811" s="129">
        <f>+'Montaje EE-I&amp;C'!D62</f>
        <v>0</v>
      </c>
      <c r="D811" s="140">
        <v>1</v>
      </c>
      <c r="E811" s="129"/>
      <c r="F811" s="129"/>
      <c r="G811" s="136">
        <v>250</v>
      </c>
      <c r="H811" s="136">
        <f>D811*G811</f>
        <v>250</v>
      </c>
    </row>
    <row r="812" spans="1:8">
      <c r="A812" s="132"/>
      <c r="B812" s="147"/>
      <c r="C812" s="129"/>
      <c r="D812" s="140"/>
      <c r="E812" s="129"/>
      <c r="F812" s="129"/>
      <c r="G812" s="136"/>
      <c r="H812" s="136">
        <f>D812*G812</f>
        <v>0</v>
      </c>
    </row>
    <row r="813" spans="1:8">
      <c r="A813" s="132"/>
      <c r="B813" s="157"/>
      <c r="C813" s="127"/>
      <c r="D813" s="127"/>
      <c r="E813" s="127"/>
      <c r="F813" s="127"/>
      <c r="G813" s="133" t="s">
        <v>342</v>
      </c>
      <c r="H813" s="134">
        <f>SUM(H811:H812)</f>
        <v>250</v>
      </c>
    </row>
    <row r="814" spans="1:8">
      <c r="A814" s="126" t="s">
        <v>343</v>
      </c>
      <c r="B814" s="166" t="s">
        <v>344</v>
      </c>
      <c r="C814" s="127"/>
      <c r="D814" s="127"/>
      <c r="E814" s="127"/>
      <c r="F814" s="127"/>
      <c r="G814" s="127"/>
      <c r="H814" s="128"/>
    </row>
    <row r="815" spans="1:8">
      <c r="A815" s="132"/>
      <c r="B815" s="168" t="s">
        <v>402</v>
      </c>
      <c r="C815" s="130" t="s">
        <v>346</v>
      </c>
      <c r="D815" s="135">
        <v>20</v>
      </c>
      <c r="E815" s="129" t="s">
        <v>331</v>
      </c>
      <c r="F815" s="129" t="s">
        <v>331</v>
      </c>
      <c r="G815" s="136">
        <f>+G772</f>
        <v>39.76</v>
      </c>
      <c r="H815" s="136">
        <f>D815*G815</f>
        <v>795.19999999999993</v>
      </c>
    </row>
    <row r="816" spans="1:8">
      <c r="A816" s="131"/>
      <c r="B816" s="171" t="s">
        <v>400</v>
      </c>
      <c r="C816" s="130" t="s">
        <v>346</v>
      </c>
      <c r="D816" s="135">
        <v>30</v>
      </c>
      <c r="E816" s="129"/>
      <c r="F816" s="129"/>
      <c r="G816" s="136">
        <f>+G773</f>
        <v>13.75</v>
      </c>
      <c r="H816" s="136">
        <f>D816*G816</f>
        <v>412.5</v>
      </c>
    </row>
    <row r="817" spans="1:8">
      <c r="A817" s="132"/>
      <c r="B817" s="157"/>
      <c r="C817" s="127"/>
      <c r="D817" s="127"/>
      <c r="E817" s="127"/>
      <c r="F817" s="127"/>
      <c r="G817" s="133" t="s">
        <v>347</v>
      </c>
      <c r="H817" s="134">
        <f>SUM(H815:H816)</f>
        <v>1207.6999999999998</v>
      </c>
    </row>
    <row r="818" spans="1:8">
      <c r="A818" s="137"/>
      <c r="B818" s="170" t="s">
        <v>348</v>
      </c>
      <c r="G818" s="138">
        <f>+G775</f>
        <v>0.1</v>
      </c>
      <c r="H818" s="136">
        <f>SUM(H815:H815)*G818</f>
        <v>79.52</v>
      </c>
    </row>
    <row r="819" spans="1:8">
      <c r="A819" s="132"/>
      <c r="B819" s="157"/>
      <c r="C819" s="127"/>
      <c r="D819" s="127"/>
      <c r="E819" s="127"/>
      <c r="F819" s="127"/>
      <c r="G819" s="133" t="s">
        <v>349</v>
      </c>
      <c r="H819" s="134">
        <f>SUM(H815:H818)-SUM(H815:H815)</f>
        <v>1699.7199999999998</v>
      </c>
    </row>
    <row r="820" spans="1:8">
      <c r="A820" s="126" t="s">
        <v>350</v>
      </c>
      <c r="B820" s="166" t="s">
        <v>351</v>
      </c>
      <c r="C820" s="127"/>
      <c r="D820" s="127"/>
      <c r="E820" s="127"/>
      <c r="F820" s="127"/>
      <c r="G820" s="127"/>
      <c r="H820" s="128"/>
    </row>
    <row r="821" spans="1:8">
      <c r="A821" s="132"/>
      <c r="B821" s="172" t="s">
        <v>331</v>
      </c>
      <c r="C821" s="129" t="s">
        <v>331</v>
      </c>
      <c r="D821" s="140">
        <v>0</v>
      </c>
      <c r="E821" s="138">
        <v>0</v>
      </c>
      <c r="F821" s="136">
        <v>0</v>
      </c>
      <c r="G821" s="136">
        <v>0</v>
      </c>
      <c r="H821" s="136">
        <f>D821*(G821*E821+F821*(1-E821))</f>
        <v>0</v>
      </c>
    </row>
    <row r="822" spans="1:8">
      <c r="A822" s="137"/>
      <c r="B822" s="170" t="s">
        <v>352</v>
      </c>
      <c r="G822" s="138">
        <f>+'APU I&amp;C'!G779</f>
        <v>0.05</v>
      </c>
      <c r="H822" s="136">
        <f>SUM(H815:H815)*G822*(1+G818)</f>
        <v>43.736000000000004</v>
      </c>
    </row>
    <row r="823" spans="1:8">
      <c r="A823" s="132"/>
      <c r="B823" s="157"/>
      <c r="C823" s="127"/>
      <c r="D823" s="127"/>
      <c r="E823" s="127"/>
      <c r="F823" s="127"/>
      <c r="G823" s="133" t="s">
        <v>353</v>
      </c>
      <c r="H823" s="134">
        <f>SUM(H821:H822)</f>
        <v>43.736000000000004</v>
      </c>
    </row>
    <row r="824" spans="1:8">
      <c r="A824" s="126" t="s">
        <v>354</v>
      </c>
      <c r="B824" s="166" t="s">
        <v>355</v>
      </c>
      <c r="C824" s="127"/>
      <c r="D824" s="127"/>
      <c r="E824" s="127"/>
      <c r="F824" s="127"/>
      <c r="G824" s="127"/>
      <c r="H824" s="128"/>
    </row>
    <row r="825" spans="1:8">
      <c r="A825" s="137"/>
      <c r="B825" s="170" t="s">
        <v>356</v>
      </c>
      <c r="G825" s="138">
        <f>+G782</f>
        <v>0.71179999999999999</v>
      </c>
      <c r="H825" s="136">
        <f>SUM(H815:H815)*G825</f>
        <v>566.02335999999991</v>
      </c>
    </row>
    <row r="826" spans="1:8">
      <c r="A826" s="137"/>
      <c r="B826" s="170" t="s">
        <v>357</v>
      </c>
      <c r="G826" s="138">
        <v>0.14940000000000001</v>
      </c>
      <c r="H826" s="136">
        <f>SUM(H815:H815)*G826</f>
        <v>118.80287999999999</v>
      </c>
    </row>
    <row r="827" spans="1:8">
      <c r="A827" s="132"/>
      <c r="B827" s="157"/>
      <c r="C827" s="127"/>
      <c r="D827" s="127"/>
      <c r="E827" s="127"/>
      <c r="F827" s="127"/>
      <c r="G827" s="133" t="s">
        <v>358</v>
      </c>
      <c r="H827" s="134">
        <f>SUM(H825:H826)</f>
        <v>684.82623999999987</v>
      </c>
    </row>
    <row r="828" spans="1:8">
      <c r="A828" s="126" t="s">
        <v>359</v>
      </c>
      <c r="B828" s="166" t="s">
        <v>360</v>
      </c>
      <c r="C828" s="127"/>
      <c r="D828" s="127"/>
      <c r="E828" s="127"/>
      <c r="F828" s="127"/>
      <c r="G828" s="127"/>
      <c r="H828" s="128"/>
    </row>
    <row r="829" spans="1:8">
      <c r="A829" s="137"/>
      <c r="B829" s="170" t="s">
        <v>361</v>
      </c>
      <c r="G829" s="138">
        <f>+G786</f>
        <v>0.12</v>
      </c>
      <c r="H829" s="136">
        <f>(H813+H819+H823)*G829</f>
        <v>239.21471999999997</v>
      </c>
    </row>
    <row r="830" spans="1:8">
      <c r="A830" s="137"/>
      <c r="B830" s="170" t="s">
        <v>362</v>
      </c>
      <c r="G830" s="138">
        <v>0</v>
      </c>
      <c r="H830" s="136">
        <f>(SUM(H812:H812)+SUM(H815:H815)*(1+G818+G822*(1+G818))+SUM(H821:H821))*G830</f>
        <v>0</v>
      </c>
    </row>
    <row r="831" spans="1:8">
      <c r="A831" s="137"/>
      <c r="B831" s="170" t="s">
        <v>363</v>
      </c>
      <c r="G831" s="138">
        <v>0</v>
      </c>
      <c r="H831" s="136">
        <f>SUM(H812:H812)*G831</f>
        <v>0</v>
      </c>
    </row>
    <row r="832" spans="1:8">
      <c r="A832" s="132"/>
      <c r="B832" s="157"/>
      <c r="C832" s="127"/>
      <c r="D832" s="127"/>
      <c r="E832" s="127"/>
      <c r="F832" s="127"/>
      <c r="G832" s="133" t="s">
        <v>364</v>
      </c>
      <c r="H832" s="134">
        <f>SUM(H829:H831)</f>
        <v>239.21471999999997</v>
      </c>
    </row>
    <row r="833" spans="1:8">
      <c r="A833" s="126" t="s">
        <v>365</v>
      </c>
      <c r="B833" s="166" t="s">
        <v>366</v>
      </c>
      <c r="C833" s="127"/>
      <c r="D833" s="127"/>
      <c r="E833" s="127"/>
      <c r="F833" s="127"/>
      <c r="G833" s="127"/>
      <c r="H833" s="128"/>
    </row>
    <row r="834" spans="1:8">
      <c r="A834" s="137"/>
      <c r="B834" s="170" t="s">
        <v>367</v>
      </c>
      <c r="G834" s="138">
        <f>+G791</f>
        <v>0.1</v>
      </c>
      <c r="H834" s="136">
        <f>(H813+H819+H823)*G834</f>
        <v>199.34559999999999</v>
      </c>
    </row>
    <row r="835" spans="1:8">
      <c r="A835" s="132"/>
      <c r="B835" s="157"/>
      <c r="C835" s="127"/>
      <c r="D835" s="127"/>
      <c r="E835" s="127"/>
      <c r="F835" s="127"/>
      <c r="G835" s="133" t="s">
        <v>368</v>
      </c>
      <c r="H835" s="134">
        <f>SUM(H834:H834)</f>
        <v>199.34559999999999</v>
      </c>
    </row>
    <row r="836" spans="1:8">
      <c r="A836" s="126" t="s">
        <v>369</v>
      </c>
      <c r="B836" s="166" t="s">
        <v>370</v>
      </c>
      <c r="C836" s="127"/>
      <c r="D836" s="127"/>
      <c r="E836" s="127"/>
      <c r="F836" s="127"/>
      <c r="G836" s="127"/>
      <c r="H836" s="128"/>
    </row>
    <row r="837" spans="1:8">
      <c r="A837" s="137"/>
      <c r="B837" s="170" t="s">
        <v>371</v>
      </c>
      <c r="G837" s="138">
        <v>3.0899999999999997E-2</v>
      </c>
      <c r="H837" s="136">
        <f>(+H812+H815+H818+H821+H822+H825+H826+H829+H830+H831+H834)*G837</f>
        <v>63.092935103999984</v>
      </c>
    </row>
    <row r="838" spans="1:8">
      <c r="A838" s="132"/>
      <c r="B838" s="157"/>
      <c r="C838" s="127"/>
      <c r="D838" s="127"/>
      <c r="E838" s="127"/>
      <c r="F838" s="127"/>
      <c r="G838" s="133" t="s">
        <v>372</v>
      </c>
      <c r="H838" s="134">
        <f>SUM(H837:H837)</f>
        <v>63.092935103999984</v>
      </c>
    </row>
    <row r="839" spans="1:8">
      <c r="A839" s="132"/>
      <c r="B839" s="157"/>
      <c r="C839" s="127"/>
      <c r="D839" s="127"/>
      <c r="E839" s="127"/>
      <c r="F839" s="127"/>
      <c r="G839" s="133" t="s">
        <v>373</v>
      </c>
      <c r="H839" s="134">
        <f>ROUND(H813+H819+H823+H827+H832+H835+H838,2)</f>
        <v>3179.94</v>
      </c>
    </row>
  </sheetData>
  <mergeCells count="6">
    <mergeCell ref="B803:H803"/>
    <mergeCell ref="B142:H142"/>
    <mergeCell ref="B229:H229"/>
    <mergeCell ref="B407:H407"/>
    <mergeCell ref="B718:H718"/>
    <mergeCell ref="B760:H760"/>
  </mergeCells>
  <pageMargins left="0.7" right="0.7" top="0.75" bottom="0.75" header="0.3" footer="0.3"/>
  <pageSetup scale="79" orientation="portrait" horizontalDpi="1200" verticalDpi="1200" r:id="rId1"/>
  <rowBreaks count="18" manualBreakCount="18">
    <brk id="45" max="16383" man="1"/>
    <brk id="91" max="16383" man="1"/>
    <brk id="136" max="16383" man="1"/>
    <brk id="180" max="16383" man="1"/>
    <brk id="223" max="16383" man="1"/>
    <brk id="268" max="16383" man="1"/>
    <brk id="311" max="16383" man="1"/>
    <brk id="356" max="16383" man="1"/>
    <brk id="401" max="16383" man="1"/>
    <brk id="447" max="16383" man="1"/>
    <brk id="491" max="16383" man="1"/>
    <brk id="537" max="16383" man="1"/>
    <brk id="581" max="16383" man="1"/>
    <brk id="623" max="16383" man="1"/>
    <brk id="670" max="16383" man="1"/>
    <brk id="712" max="16383" man="1"/>
    <brk id="754" max="16383" man="1"/>
    <brk id="796" max="7"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topLeftCell="A13" zoomScaleNormal="100" workbookViewId="0">
      <selection activeCell="B18" sqref="B18"/>
    </sheetView>
  </sheetViews>
  <sheetFormatPr baseColWidth="10" defaultRowHeight="15"/>
  <cols>
    <col min="1" max="1" width="44.42578125" bestFit="1" customWidth="1"/>
    <col min="2" max="2" width="117.140625" customWidth="1"/>
  </cols>
  <sheetData>
    <row r="1" spans="1:3" ht="15.75">
      <c r="A1" s="550" t="s">
        <v>479</v>
      </c>
      <c r="B1" s="551"/>
    </row>
    <row r="2" spans="1:3" ht="75">
      <c r="A2" s="240" t="s">
        <v>480</v>
      </c>
      <c r="B2" s="241" t="s">
        <v>481</v>
      </c>
    </row>
    <row r="3" spans="1:3" ht="60">
      <c r="A3" s="242" t="s">
        <v>482</v>
      </c>
      <c r="B3" s="243" t="s">
        <v>483</v>
      </c>
    </row>
    <row r="4" spans="1:3" ht="30">
      <c r="A4" s="244" t="s">
        <v>484</v>
      </c>
      <c r="B4" s="245" t="s">
        <v>485</v>
      </c>
    </row>
    <row r="5" spans="1:3" ht="45">
      <c r="A5" s="242" t="s">
        <v>486</v>
      </c>
      <c r="B5" s="243" t="s">
        <v>487</v>
      </c>
    </row>
    <row r="6" spans="1:3" ht="75">
      <c r="A6" s="244" t="s">
        <v>25</v>
      </c>
      <c r="B6" s="245" t="s">
        <v>488</v>
      </c>
    </row>
    <row r="7" spans="1:3" ht="45">
      <c r="A7" s="242" t="s">
        <v>489</v>
      </c>
      <c r="B7" s="243" t="s">
        <v>490</v>
      </c>
    </row>
    <row r="8" spans="1:3" ht="45">
      <c r="A8" s="244" t="s">
        <v>491</v>
      </c>
      <c r="B8" s="245" t="s">
        <v>492</v>
      </c>
    </row>
    <row r="9" spans="1:3" ht="60">
      <c r="A9" s="242" t="s">
        <v>493</v>
      </c>
      <c r="B9" s="243" t="s">
        <v>494</v>
      </c>
    </row>
    <row r="10" spans="1:3" ht="45">
      <c r="A10" s="244" t="s">
        <v>26</v>
      </c>
      <c r="B10" s="245" t="s">
        <v>495</v>
      </c>
    </row>
    <row r="11" spans="1:3" ht="45">
      <c r="A11" s="242" t="s">
        <v>27</v>
      </c>
      <c r="B11" s="243" t="s">
        <v>495</v>
      </c>
    </row>
    <row r="12" spans="1:3" ht="60">
      <c r="A12" s="244" t="s">
        <v>496</v>
      </c>
      <c r="B12" s="245" t="s">
        <v>497</v>
      </c>
      <c r="C12" s="246" t="s">
        <v>498</v>
      </c>
    </row>
    <row r="13" spans="1:3" ht="45">
      <c r="A13" s="242" t="s">
        <v>499</v>
      </c>
      <c r="B13" s="243" t="s">
        <v>500</v>
      </c>
    </row>
    <row r="14" spans="1:3" ht="45">
      <c r="A14" s="244" t="s">
        <v>501</v>
      </c>
      <c r="B14" s="245" t="s">
        <v>502</v>
      </c>
    </row>
    <row r="15" spans="1:3" ht="45">
      <c r="A15" s="242" t="s">
        <v>503</v>
      </c>
      <c r="B15" s="243" t="s">
        <v>504</v>
      </c>
    </row>
    <row r="16" spans="1:3" ht="45">
      <c r="A16" s="244" t="s">
        <v>505</v>
      </c>
      <c r="B16" s="245" t="s">
        <v>506</v>
      </c>
      <c r="C16" s="246" t="s">
        <v>498</v>
      </c>
    </row>
    <row r="17" spans="1:2" ht="105">
      <c r="A17" s="242" t="s">
        <v>507</v>
      </c>
      <c r="B17" s="243" t="s">
        <v>508</v>
      </c>
    </row>
    <row r="18" spans="1:2" ht="60">
      <c r="A18" s="244" t="s">
        <v>509</v>
      </c>
      <c r="B18" s="245" t="s">
        <v>510</v>
      </c>
    </row>
    <row r="19" spans="1:2">
      <c r="A19" s="247"/>
      <c r="B19" s="248"/>
    </row>
    <row r="20" spans="1:2" ht="62.25" customHeight="1">
      <c r="A20" s="588" t="s">
        <v>511</v>
      </c>
      <c r="B20" s="589"/>
    </row>
  </sheetData>
  <mergeCells count="2">
    <mergeCell ref="A1:B1"/>
    <mergeCell ref="A20:B20"/>
  </mergeCells>
  <pageMargins left="0.70866141732283472" right="0.70866141732283472" top="0.74803149606299213" bottom="0.74803149606299213" header="0.31496062992125984" footer="0.31496062992125984"/>
  <pageSetup scale="55"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zoomScaleNormal="100" workbookViewId="0">
      <selection activeCell="B7" sqref="B7"/>
    </sheetView>
  </sheetViews>
  <sheetFormatPr baseColWidth="10" defaultRowHeight="15"/>
  <cols>
    <col min="1" max="1" width="44.42578125" bestFit="1" customWidth="1"/>
    <col min="2" max="2" width="117.140625" customWidth="1"/>
  </cols>
  <sheetData>
    <row r="1" spans="1:3" ht="15.75">
      <c r="A1" s="550" t="s">
        <v>479</v>
      </c>
      <c r="B1" s="551"/>
    </row>
    <row r="2" spans="1:3" ht="75">
      <c r="A2" s="240" t="s">
        <v>480</v>
      </c>
      <c r="B2" s="241" t="s">
        <v>512</v>
      </c>
    </row>
    <row r="3" spans="1:3" ht="60">
      <c r="A3" s="242" t="s">
        <v>482</v>
      </c>
      <c r="B3" s="243" t="s">
        <v>483</v>
      </c>
    </row>
    <row r="4" spans="1:3" ht="30">
      <c r="A4" s="244" t="s">
        <v>484</v>
      </c>
      <c r="B4" s="245" t="s">
        <v>485</v>
      </c>
    </row>
    <row r="5" spans="1:3" ht="45">
      <c r="A5" s="242" t="s">
        <v>486</v>
      </c>
      <c r="B5" s="243" t="s">
        <v>487</v>
      </c>
    </row>
    <row r="6" spans="1:3" ht="75">
      <c r="A6" s="244" t="s">
        <v>25</v>
      </c>
      <c r="B6" s="245" t="s">
        <v>488</v>
      </c>
    </row>
    <row r="7" spans="1:3" ht="45">
      <c r="A7" s="242" t="s">
        <v>489</v>
      </c>
      <c r="B7" s="243" t="s">
        <v>490</v>
      </c>
    </row>
    <row r="8" spans="1:3" ht="45">
      <c r="A8" s="244" t="s">
        <v>491</v>
      </c>
      <c r="B8" s="245" t="s">
        <v>492</v>
      </c>
    </row>
    <row r="9" spans="1:3" ht="60">
      <c r="A9" s="242" t="s">
        <v>493</v>
      </c>
      <c r="B9" s="243" t="s">
        <v>494</v>
      </c>
    </row>
    <row r="10" spans="1:3" ht="45">
      <c r="A10" s="244" t="s">
        <v>26</v>
      </c>
      <c r="B10" s="245" t="s">
        <v>495</v>
      </c>
    </row>
    <row r="11" spans="1:3" ht="45">
      <c r="A11" s="242" t="s">
        <v>27</v>
      </c>
      <c r="B11" s="243" t="s">
        <v>495</v>
      </c>
    </row>
    <row r="12" spans="1:3" ht="60">
      <c r="A12" s="244" t="s">
        <v>496</v>
      </c>
      <c r="B12" s="245" t="s">
        <v>497</v>
      </c>
      <c r="C12" s="246" t="s">
        <v>498</v>
      </c>
    </row>
    <row r="13" spans="1:3" ht="45">
      <c r="A13" s="242" t="s">
        <v>499</v>
      </c>
      <c r="B13" s="243" t="s">
        <v>500</v>
      </c>
    </row>
    <row r="14" spans="1:3" ht="45">
      <c r="A14" s="244" t="s">
        <v>501</v>
      </c>
      <c r="B14" s="245" t="s">
        <v>502</v>
      </c>
    </row>
    <row r="15" spans="1:3" ht="45">
      <c r="A15" s="242" t="s">
        <v>503</v>
      </c>
      <c r="B15" s="243" t="s">
        <v>504</v>
      </c>
    </row>
    <row r="16" spans="1:3" ht="45">
      <c r="A16" s="244" t="s">
        <v>505</v>
      </c>
      <c r="B16" s="245" t="s">
        <v>506</v>
      </c>
      <c r="C16" s="246" t="s">
        <v>498</v>
      </c>
    </row>
    <row r="17" spans="1:2" ht="105">
      <c r="A17" s="242" t="s">
        <v>507</v>
      </c>
      <c r="B17" s="243" t="s">
        <v>513</v>
      </c>
    </row>
    <row r="18" spans="1:2" ht="60">
      <c r="A18" s="244" t="s">
        <v>509</v>
      </c>
      <c r="B18" s="245" t="s">
        <v>510</v>
      </c>
    </row>
    <row r="19" spans="1:2">
      <c r="A19" s="247"/>
      <c r="B19" s="248"/>
    </row>
    <row r="20" spans="1:2" ht="62.25" customHeight="1">
      <c r="A20" s="588" t="s">
        <v>511</v>
      </c>
      <c r="B20" s="589"/>
    </row>
  </sheetData>
  <mergeCells count="2">
    <mergeCell ref="A1:B1"/>
    <mergeCell ref="A20:B20"/>
  </mergeCells>
  <pageMargins left="0.70866141732283472" right="0.70866141732283472" top="0.74803149606299213" bottom="0.74803149606299213" header="0.31496062992125984" footer="0.31496062992125984"/>
  <pageSetup scale="55"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zoomScale="80" zoomScaleNormal="80" workbookViewId="0">
      <pane ySplit="1" topLeftCell="A11" activePane="bottomLeft" state="frozen"/>
      <selection activeCell="C45" sqref="C45"/>
      <selection pane="bottomLeft" activeCell="A31" sqref="A31"/>
    </sheetView>
  </sheetViews>
  <sheetFormatPr baseColWidth="10" defaultRowHeight="15"/>
  <cols>
    <col min="1" max="1" width="43.7109375" customWidth="1"/>
    <col min="2" max="2" width="116.5703125" customWidth="1"/>
  </cols>
  <sheetData>
    <row r="1" spans="1:2" ht="23.25" customHeight="1">
      <c r="A1" s="550" t="s">
        <v>94</v>
      </c>
      <c r="B1" s="551"/>
    </row>
    <row r="2" spans="1:2" ht="183.75" customHeight="1">
      <c r="A2" s="3" t="s">
        <v>48</v>
      </c>
      <c r="B2" s="4" t="s">
        <v>50</v>
      </c>
    </row>
    <row r="3" spans="1:2" ht="45">
      <c r="A3" s="1" t="s">
        <v>49</v>
      </c>
      <c r="B3" s="2" t="s">
        <v>44</v>
      </c>
    </row>
    <row r="4" spans="1:2" ht="45">
      <c r="A4" s="3" t="s">
        <v>45</v>
      </c>
      <c r="B4" s="4" t="s">
        <v>46</v>
      </c>
    </row>
    <row r="5" spans="1:2" ht="75">
      <c r="A5" s="1" t="s">
        <v>58</v>
      </c>
      <c r="B5" s="2" t="s">
        <v>136</v>
      </c>
    </row>
    <row r="6" spans="1:2" ht="60">
      <c r="A6" s="3" t="s">
        <v>47</v>
      </c>
      <c r="B6" s="4" t="s">
        <v>52</v>
      </c>
    </row>
    <row r="7" spans="1:2" ht="60">
      <c r="A7" s="5" t="s">
        <v>54</v>
      </c>
      <c r="B7" s="2" t="s">
        <v>55</v>
      </c>
    </row>
    <row r="8" spans="1:2" ht="57.75" customHeight="1">
      <c r="A8" s="3" t="s">
        <v>53</v>
      </c>
      <c r="B8" s="4" t="s">
        <v>95</v>
      </c>
    </row>
    <row r="9" spans="1:2" ht="51.75" customHeight="1">
      <c r="A9" s="1" t="s">
        <v>56</v>
      </c>
      <c r="B9" s="2" t="s">
        <v>96</v>
      </c>
    </row>
    <row r="10" spans="1:2" ht="51.75" customHeight="1">
      <c r="A10" s="3" t="s">
        <v>57</v>
      </c>
      <c r="B10" s="7" t="s">
        <v>61</v>
      </c>
    </row>
    <row r="11" spans="1:2" ht="78" customHeight="1">
      <c r="A11" s="5" t="s">
        <v>51</v>
      </c>
      <c r="B11" s="6" t="s">
        <v>60</v>
      </c>
    </row>
    <row r="12" spans="1:2" ht="93" customHeight="1">
      <c r="A12" s="8" t="s">
        <v>59</v>
      </c>
      <c r="B12" s="7" t="s">
        <v>310</v>
      </c>
    </row>
    <row r="13" spans="1:2" ht="77.25" customHeight="1">
      <c r="A13" s="9" t="s">
        <v>11</v>
      </c>
      <c r="B13" s="43" t="s">
        <v>308</v>
      </c>
    </row>
    <row r="14" spans="1:2">
      <c r="A14" s="11"/>
      <c r="B14" s="10"/>
    </row>
    <row r="15" spans="1:2" ht="61.5" customHeight="1">
      <c r="A15" s="590" t="s">
        <v>307</v>
      </c>
      <c r="B15" s="591"/>
    </row>
  </sheetData>
  <mergeCells count="2">
    <mergeCell ref="A1:B1"/>
    <mergeCell ref="A15:B15"/>
  </mergeCells>
  <pageMargins left="0.31496062992125984" right="0.31496062992125984" top="0.74803149606299213" bottom="0.74803149606299213" header="0.31496062992125984" footer="0.31496062992125984"/>
  <pageSetup paperSize="9" scale="6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R47"/>
  <sheetViews>
    <sheetView topLeftCell="BC1" workbookViewId="0">
      <selection activeCell="BR5" sqref="BR5"/>
    </sheetView>
  </sheetViews>
  <sheetFormatPr baseColWidth="10" defaultRowHeight="15"/>
  <cols>
    <col min="3" max="3" width="16.5703125" customWidth="1"/>
  </cols>
  <sheetData>
    <row r="1" spans="2:70" s="161" customFormat="1" ht="12.75">
      <c r="G1" s="282"/>
      <c r="I1" s="282"/>
      <c r="J1" s="282"/>
      <c r="M1" s="282"/>
      <c r="P1" s="282"/>
      <c r="S1" s="282"/>
      <c r="V1" s="282"/>
      <c r="Y1" s="282"/>
      <c r="AB1" s="282"/>
      <c r="AE1" s="282"/>
      <c r="AH1" s="282"/>
      <c r="AK1" s="282"/>
      <c r="AN1" s="282"/>
      <c r="AQ1" s="282"/>
      <c r="AT1" s="282"/>
      <c r="AW1" s="282"/>
      <c r="AZ1" s="282"/>
      <c r="BC1" s="282"/>
      <c r="BF1" s="282"/>
      <c r="BI1" s="282"/>
      <c r="BL1" s="282"/>
      <c r="BO1" s="282"/>
      <c r="BR1" s="282"/>
    </row>
    <row r="2" spans="2:70" s="161" customFormat="1" ht="12.75">
      <c r="G2" s="282"/>
      <c r="I2" s="282"/>
      <c r="J2" s="282"/>
      <c r="M2" s="282"/>
      <c r="P2" s="282"/>
      <c r="S2" s="282"/>
      <c r="V2" s="282"/>
      <c r="Y2" s="282"/>
      <c r="AB2" s="282"/>
      <c r="AE2" s="282"/>
      <c r="AH2" s="282"/>
      <c r="AK2" s="282"/>
      <c r="AN2" s="282"/>
      <c r="AQ2" s="282"/>
      <c r="AT2" s="282"/>
      <c r="AW2" s="282"/>
      <c r="AZ2" s="282"/>
      <c r="BC2" s="282"/>
      <c r="BF2" s="282"/>
      <c r="BI2" s="282"/>
      <c r="BL2" s="282"/>
      <c r="BO2" s="282"/>
      <c r="BR2" s="282"/>
    </row>
    <row r="3" spans="2:70" s="161" customFormat="1" ht="12.75">
      <c r="G3" s="282"/>
      <c r="I3" s="282"/>
      <c r="J3" s="282"/>
      <c r="M3" s="282"/>
      <c r="P3" s="282"/>
      <c r="S3" s="282"/>
      <c r="V3" s="282"/>
      <c r="Y3" s="282"/>
      <c r="AB3" s="282"/>
      <c r="AE3" s="282"/>
      <c r="AH3" s="282"/>
      <c r="AK3" s="282"/>
      <c r="AN3" s="282"/>
      <c r="AQ3" s="282"/>
      <c r="AT3" s="282"/>
      <c r="AW3" s="282"/>
      <c r="AZ3" s="282"/>
      <c r="BC3" s="282"/>
      <c r="BF3" s="282"/>
      <c r="BI3" s="282"/>
      <c r="BL3" s="282"/>
      <c r="BO3" s="282"/>
      <c r="BR3" s="282"/>
    </row>
    <row r="4" spans="2:70" s="161" customFormat="1" ht="12.75">
      <c r="G4" s="282"/>
      <c r="I4" s="282"/>
      <c r="J4" s="282"/>
      <c r="M4" s="282"/>
      <c r="P4" s="282"/>
      <c r="S4" s="282"/>
      <c r="V4" s="282"/>
      <c r="Y4" s="282"/>
      <c r="AB4" s="282"/>
      <c r="AE4" s="282"/>
      <c r="AH4" s="282"/>
      <c r="AK4" s="282"/>
      <c r="AN4" s="282"/>
      <c r="AQ4" s="282"/>
      <c r="AT4" s="282"/>
      <c r="AW4" s="282"/>
      <c r="AZ4" s="282"/>
      <c r="BC4" s="282"/>
      <c r="BF4" s="282"/>
      <c r="BI4" s="282"/>
      <c r="BL4" s="282"/>
      <c r="BO4" s="282"/>
      <c r="BR4" s="282"/>
    </row>
    <row r="5" spans="2:70" s="161" customFormat="1" ht="12.75">
      <c r="B5" s="408" t="s">
        <v>620</v>
      </c>
      <c r="C5" s="416">
        <f>SUM('COMPUTOS METRICOS'!G28:EV28)</f>
        <v>0</v>
      </c>
      <c r="G5" s="282">
        <f>+'COMPUTOS METRICOS'!G28/6.96</f>
        <v>0</v>
      </c>
      <c r="I5" s="282"/>
      <c r="J5" s="282">
        <f>+'COMPUTOS METRICOS'!N28/6.96</f>
        <v>0</v>
      </c>
      <c r="M5" s="282">
        <f>+'COMPUTOS METRICOS'!U28/6.96</f>
        <v>0</v>
      </c>
      <c r="P5" s="282">
        <f>+'COMPUTOS METRICOS'!AB28/6.96</f>
        <v>0</v>
      </c>
      <c r="S5" s="282">
        <f>+'COMPUTOS METRICOS'!AI28/6.96</f>
        <v>0</v>
      </c>
      <c r="V5" s="282">
        <f>+'COMPUTOS METRICOS'!AP28/6.96</f>
        <v>0</v>
      </c>
      <c r="Y5" s="282">
        <f>+'COMPUTOS METRICOS'!AW28/6.96</f>
        <v>0</v>
      </c>
      <c r="AB5" s="282">
        <f>+'COMPUTOS METRICOS'!BD28/6.96</f>
        <v>0</v>
      </c>
      <c r="AE5" s="282">
        <f>+'COMPUTOS METRICOS'!BK28/6.96</f>
        <v>0</v>
      </c>
      <c r="AH5" s="282">
        <f>+'COMPUTOS METRICOS'!BR28/6.96</f>
        <v>0</v>
      </c>
      <c r="AK5" s="282">
        <f>+'COMPUTOS METRICOS'!BY28/6.96</f>
        <v>0</v>
      </c>
      <c r="AN5" s="282">
        <f>+'COMPUTOS METRICOS'!CF28/6.96</f>
        <v>0</v>
      </c>
      <c r="AQ5" s="282">
        <f>+'COMPUTOS METRICOS'!CM28/6.96</f>
        <v>0</v>
      </c>
      <c r="AT5" s="282">
        <f>+'COMPUTOS METRICOS'!CT28/6.96</f>
        <v>0</v>
      </c>
      <c r="AW5" s="282">
        <f>+'COMPUTOS METRICOS'!DA28/6.96</f>
        <v>0</v>
      </c>
      <c r="AZ5" s="282">
        <f>+'COMPUTOS METRICOS'!DH28/6.96</f>
        <v>0</v>
      </c>
      <c r="BC5" s="282">
        <f>+'COMPUTOS METRICOS'!DO28/6.96</f>
        <v>0</v>
      </c>
      <c r="BF5" s="282">
        <f>+'COMPUTOS METRICOS'!DV28/6.96</f>
        <v>0</v>
      </c>
      <c r="BI5" s="282">
        <f>+'COMPUTOS METRICOS'!EC28/6.96</f>
        <v>0</v>
      </c>
      <c r="BL5" s="282">
        <f>+'COMPUTOS METRICOS'!EJ28/6.96</f>
        <v>0</v>
      </c>
      <c r="BO5" s="282">
        <f>+'COMPUTOS METRICOS'!EP28/6.96</f>
        <v>0</v>
      </c>
      <c r="BR5" s="282">
        <f>+'COMPUTOS METRICOS'!EV28/6.96</f>
        <v>0</v>
      </c>
    </row>
    <row r="6" spans="2:70" s="161" customFormat="1" ht="12.75">
      <c r="B6" s="408" t="s">
        <v>621</v>
      </c>
      <c r="C6" s="416">
        <f>SUM(G5:BR5)</f>
        <v>0</v>
      </c>
      <c r="D6" s="417" t="s">
        <v>582</v>
      </c>
      <c r="E6" s="161">
        <f>SUM('COMPUTOS METRICOS'!E9:E19)+100</f>
        <v>303.39999999999998</v>
      </c>
      <c r="H6" s="161">
        <f>SUM('COMPUTOS METRICOS'!L9:L19)+100</f>
        <v>333.14</v>
      </c>
      <c r="K6" s="161">
        <f>SUM('COMPUTOS METRICOS'!S9:S19)+100</f>
        <v>266.5</v>
      </c>
      <c r="N6" s="161">
        <f>SUM('COMPUTOS METRICOS'!Z9:Z19)+100</f>
        <v>334.14</v>
      </c>
      <c r="Q6" s="161">
        <f>SUM('COMPUTOS METRICOS'!AG9:AG19)+100</f>
        <v>302.39999999999998</v>
      </c>
      <c r="T6" s="161">
        <f>SUM('COMPUTOS METRICOS'!AN9:AN19)+100</f>
        <v>255.5</v>
      </c>
      <c r="W6" s="161">
        <f>SUM('COMPUTOS METRICOS'!AU9:AU19)+100</f>
        <v>266.5</v>
      </c>
      <c r="Z6" s="161">
        <f>SUM('COMPUTOS METRICOS'!BB9:BB19)+100</f>
        <v>255.5</v>
      </c>
      <c r="AC6" s="161">
        <f>SUM('COMPUTOS METRICOS'!BI9:BI19)+100</f>
        <v>334.14</v>
      </c>
      <c r="AF6" s="161">
        <f>SUM('COMPUTOS METRICOS'!BP9:BP19)+100</f>
        <v>397.5</v>
      </c>
      <c r="AI6" s="161">
        <f>SUM('COMPUTOS METRICOS'!BW9:BW19)+100</f>
        <v>443.4</v>
      </c>
      <c r="AL6" s="161">
        <f>SUM('COMPUTOS METRICOS'!CD9:CD19)+100</f>
        <v>277.5</v>
      </c>
      <c r="AO6" s="161">
        <f>SUM('COMPUTOS METRICOS'!CK9:CK19)+100</f>
        <v>335.14</v>
      </c>
      <c r="AR6" s="161">
        <f>SUM('COMPUTOS METRICOS'!CR9:CR19)+100</f>
        <v>277.5</v>
      </c>
      <c r="AU6" s="161">
        <f>SUM('COMPUTOS METRICOS'!CY9:CY19)+100</f>
        <v>277.5</v>
      </c>
      <c r="AX6" s="161">
        <f>SUM('COMPUTOS METRICOS'!DF9:DF19)+100</f>
        <v>256.5</v>
      </c>
      <c r="BA6" s="161">
        <f>SUM('COMPUTOS METRICOS'!DM9:DM19)+100</f>
        <v>255.5</v>
      </c>
      <c r="BD6" s="161">
        <f>SUM('COMPUTOS METRICOS'!DT9:DT19)+100</f>
        <v>256.5</v>
      </c>
      <c r="BG6" s="161">
        <f>SUM('COMPUTOS METRICOS'!EA9:EA19)+100</f>
        <v>255.5</v>
      </c>
      <c r="BJ6" s="161">
        <f>SUM('COMPUTOS METRICOS'!EH9:EH19)+100</f>
        <v>335.14</v>
      </c>
      <c r="BM6" s="161">
        <f>SUM('COMPUTOS METRICOS'!EN9:EN19)+100</f>
        <v>357.5</v>
      </c>
      <c r="BP6" s="161">
        <f>SUM('COMPUTOS METRICOS'!ET9:ET19)+100</f>
        <v>407.4</v>
      </c>
    </row>
    <row r="7" spans="2:70" s="161" customFormat="1" ht="12.75">
      <c r="D7" s="417" t="s">
        <v>622</v>
      </c>
      <c r="E7" s="161">
        <f>ROUND(E6/1.5,0)</f>
        <v>202</v>
      </c>
      <c r="H7" s="161">
        <f>ROUND(H6/1.5,0)</f>
        <v>222</v>
      </c>
      <c r="J7" s="282"/>
      <c r="K7" s="161">
        <f>ROUND(K6/1.5,0)</f>
        <v>178</v>
      </c>
      <c r="N7" s="161">
        <f>ROUND(N6/1.5,0)</f>
        <v>223</v>
      </c>
      <c r="Q7" s="161">
        <f>ROUND(Q6/1.5,0)</f>
        <v>202</v>
      </c>
      <c r="T7" s="161">
        <f>ROUND(T6/1.5,0)</f>
        <v>170</v>
      </c>
      <c r="W7" s="161">
        <f>ROUND(W6/1.5,0)</f>
        <v>178</v>
      </c>
      <c r="Z7" s="161">
        <f>ROUND(Z6/1.5,0)</f>
        <v>170</v>
      </c>
      <c r="AC7" s="161">
        <f>ROUND(AC6/1.5,0)</f>
        <v>223</v>
      </c>
      <c r="AF7" s="161">
        <f>ROUND(AF6/1.5,0)</f>
        <v>265</v>
      </c>
      <c r="AI7" s="161">
        <f>ROUND(AI6/1.5,0)</f>
        <v>296</v>
      </c>
      <c r="AL7" s="161">
        <f>ROUND(AL6/1.5,0)</f>
        <v>185</v>
      </c>
      <c r="AO7" s="161">
        <f>ROUND(AO6/1.5,0)</f>
        <v>223</v>
      </c>
      <c r="AR7" s="161">
        <f>ROUND(AR6/1.5,0)</f>
        <v>185</v>
      </c>
      <c r="AU7" s="161">
        <f>ROUND(AU6/1.5,0)</f>
        <v>185</v>
      </c>
      <c r="AX7" s="161">
        <f>ROUND(AX6/1.5,0)</f>
        <v>171</v>
      </c>
      <c r="BA7" s="161">
        <f>ROUND(BA6/1.5,0)</f>
        <v>170</v>
      </c>
      <c r="BD7" s="161">
        <f>ROUND(BD6/1.5,0)</f>
        <v>171</v>
      </c>
      <c r="BG7" s="161">
        <f>ROUND(BG6/1.5,0)</f>
        <v>170</v>
      </c>
      <c r="BJ7" s="161">
        <f>ROUND(BJ6/1.5,0)</f>
        <v>223</v>
      </c>
      <c r="BM7" s="161">
        <f>ROUND(BM6/1.5,0)</f>
        <v>238</v>
      </c>
      <c r="BP7" s="161">
        <f>ROUND(BP6/1.5,0)</f>
        <v>272</v>
      </c>
    </row>
    <row r="8" spans="2:70" s="161" customFormat="1" ht="12.75">
      <c r="D8" s="417" t="s">
        <v>623</v>
      </c>
      <c r="E8" s="161">
        <f>1*E7</f>
        <v>202</v>
      </c>
      <c r="H8" s="161">
        <f>1*H7</f>
        <v>222</v>
      </c>
      <c r="K8" s="161">
        <f>1*K7</f>
        <v>178</v>
      </c>
      <c r="N8" s="161">
        <f>1*N7</f>
        <v>223</v>
      </c>
      <c r="Q8" s="161">
        <f>1*Q7</f>
        <v>202</v>
      </c>
      <c r="T8" s="161">
        <f>1*T7</f>
        <v>170</v>
      </c>
      <c r="W8" s="161">
        <f>1*W7</f>
        <v>178</v>
      </c>
      <c r="Z8" s="161">
        <f>1*Z7</f>
        <v>170</v>
      </c>
      <c r="AC8" s="161">
        <f>1*AC7</f>
        <v>223</v>
      </c>
      <c r="AF8" s="161">
        <f>1*AF7</f>
        <v>265</v>
      </c>
      <c r="AI8" s="161">
        <f>1*AI7</f>
        <v>296</v>
      </c>
      <c r="AL8" s="161">
        <f>1*AL7</f>
        <v>185</v>
      </c>
      <c r="AO8" s="161">
        <f>1*AO7</f>
        <v>223</v>
      </c>
      <c r="AR8" s="161">
        <f>1*AR7</f>
        <v>185</v>
      </c>
      <c r="AU8" s="161">
        <f>1*AU7</f>
        <v>185</v>
      </c>
      <c r="AX8" s="161">
        <f>1*AX7</f>
        <v>171</v>
      </c>
      <c r="BA8" s="161">
        <f>1*BA7</f>
        <v>170</v>
      </c>
      <c r="BD8" s="161">
        <f>1*BD7</f>
        <v>171</v>
      </c>
      <c r="BG8" s="161">
        <f>1*BG7</f>
        <v>170</v>
      </c>
      <c r="BJ8" s="161">
        <f>1*BJ7</f>
        <v>223</v>
      </c>
      <c r="BM8" s="161">
        <f>1*BM7</f>
        <v>238</v>
      </c>
      <c r="BP8" s="161">
        <f>1*BP7</f>
        <v>272</v>
      </c>
    </row>
    <row r="9" spans="2:70" s="161" customFormat="1" ht="12.75">
      <c r="D9" s="417" t="s">
        <v>624</v>
      </c>
      <c r="E9" s="161">
        <v>17.899999999999999</v>
      </c>
      <c r="H9" s="161">
        <v>17.899999999999999</v>
      </c>
      <c r="K9" s="161">
        <v>17.899999999999999</v>
      </c>
      <c r="N9" s="161">
        <v>17.899999999999999</v>
      </c>
      <c r="Q9" s="161">
        <v>17.899999999999999</v>
      </c>
      <c r="T9" s="161">
        <v>17.899999999999999</v>
      </c>
      <c r="W9" s="161">
        <v>17.899999999999999</v>
      </c>
      <c r="Z9" s="161">
        <v>17.899999999999999</v>
      </c>
      <c r="AC9" s="161">
        <v>17.899999999999999</v>
      </c>
      <c r="AF9" s="161">
        <v>17.899999999999999</v>
      </c>
      <c r="AI9" s="161">
        <v>17.899999999999999</v>
      </c>
      <c r="AL9" s="161">
        <v>17.899999999999999</v>
      </c>
      <c r="AO9" s="161">
        <v>17.899999999999999</v>
      </c>
      <c r="AR9" s="161">
        <v>17.899999999999999</v>
      </c>
      <c r="AU9" s="161">
        <v>17.899999999999999</v>
      </c>
      <c r="AX9" s="161">
        <v>17.899999999999999</v>
      </c>
      <c r="BA9" s="161">
        <v>17.899999999999999</v>
      </c>
      <c r="BD9" s="161">
        <v>17.899999999999999</v>
      </c>
      <c r="BG9" s="161">
        <v>17.899999999999999</v>
      </c>
      <c r="BJ9" s="161">
        <v>17.899999999999999</v>
      </c>
      <c r="BM9" s="161">
        <v>17.899999999999999</v>
      </c>
      <c r="BP9" s="161">
        <v>17.899999999999999</v>
      </c>
    </row>
    <row r="10" spans="2:70" s="161" customFormat="1" ht="12.75">
      <c r="D10" s="417" t="s">
        <v>625</v>
      </c>
      <c r="E10" s="161">
        <f>(E9*E8)/1000</f>
        <v>3.6157999999999997</v>
      </c>
      <c r="H10" s="161">
        <f>(H9*H8)/1000</f>
        <v>3.9737999999999998</v>
      </c>
      <c r="K10" s="161">
        <f>(K9*K8)/1000</f>
        <v>3.1861999999999999</v>
      </c>
      <c r="N10" s="161">
        <f>(N9*N8)/1000</f>
        <v>3.9916999999999998</v>
      </c>
      <c r="Q10" s="161">
        <f>(Q9*Q8)/1000</f>
        <v>3.6157999999999997</v>
      </c>
      <c r="T10" s="161">
        <f>(T9*T8)/1000</f>
        <v>3.0429999999999997</v>
      </c>
      <c r="W10" s="161">
        <f>(W9*W8)/1000</f>
        <v>3.1861999999999999</v>
      </c>
      <c r="Z10" s="161">
        <f>(Z9*Z8)/1000</f>
        <v>3.0429999999999997</v>
      </c>
      <c r="AC10" s="161">
        <f>(AC9*AC8)/1000</f>
        <v>3.9916999999999998</v>
      </c>
      <c r="AF10" s="161">
        <f>(AF9*AF8)/1000</f>
        <v>4.7435</v>
      </c>
      <c r="AI10" s="161">
        <f>(AI9*AI8)/1000</f>
        <v>5.2984</v>
      </c>
      <c r="AL10" s="161">
        <f>(AL9*AL8)/1000</f>
        <v>3.3114999999999997</v>
      </c>
      <c r="AO10" s="161">
        <f>(AO9*AO8)/1000</f>
        <v>3.9916999999999998</v>
      </c>
      <c r="AR10" s="161">
        <f>(AR9*AR8)/1000</f>
        <v>3.3114999999999997</v>
      </c>
      <c r="AU10" s="161">
        <f>(AU9*AU8)/1000</f>
        <v>3.3114999999999997</v>
      </c>
      <c r="AX10" s="161">
        <f>(AX9*AX8)/1000</f>
        <v>3.0608999999999997</v>
      </c>
      <c r="BA10" s="161">
        <f>(BA9*BA8)/1000</f>
        <v>3.0429999999999997</v>
      </c>
      <c r="BD10" s="161">
        <f>(BD9*BD8)/1000</f>
        <v>3.0608999999999997</v>
      </c>
      <c r="BG10" s="161">
        <f>(BG9*BG8)/1000</f>
        <v>3.0429999999999997</v>
      </c>
      <c r="BJ10" s="161">
        <f>(BJ9*BJ8)/1000</f>
        <v>3.9916999999999998</v>
      </c>
      <c r="BM10" s="161">
        <f>(BM9*BM8)/1000</f>
        <v>4.2602000000000002</v>
      </c>
      <c r="BP10" s="161">
        <f>(BP9*BP8)/1000</f>
        <v>4.8687999999999994</v>
      </c>
    </row>
    <row r="11" spans="2:70" s="161" customFormat="1" ht="12.75">
      <c r="E11" s="161">
        <f>E10*1.2</f>
        <v>4.3389599999999993</v>
      </c>
      <c r="H11" s="161">
        <f>H10*1.2</f>
        <v>4.7685599999999999</v>
      </c>
      <c r="K11" s="161">
        <f>K10*1.2</f>
        <v>3.8234399999999997</v>
      </c>
      <c r="N11" s="161">
        <f>N10*1.2</f>
        <v>4.7900399999999994</v>
      </c>
      <c r="Q11" s="161">
        <f>Q10*1.2</f>
        <v>4.3389599999999993</v>
      </c>
      <c r="T11" s="161">
        <f>T10*1.2</f>
        <v>3.6515999999999993</v>
      </c>
      <c r="W11" s="161">
        <f>W10*1.2</f>
        <v>3.8234399999999997</v>
      </c>
      <c r="Z11" s="161">
        <f>Z10*1.2</f>
        <v>3.6515999999999993</v>
      </c>
      <c r="AC11" s="161">
        <f>AC10*1.2</f>
        <v>4.7900399999999994</v>
      </c>
      <c r="AF11" s="161">
        <f>AF10*1.2</f>
        <v>5.6921999999999997</v>
      </c>
      <c r="AI11" s="161">
        <f>AI10*1.2</f>
        <v>6.3580800000000002</v>
      </c>
      <c r="AL11" s="161">
        <f>AL10*1.2</f>
        <v>3.9737999999999993</v>
      </c>
      <c r="AO11" s="161">
        <f>AO10*1.2</f>
        <v>4.7900399999999994</v>
      </c>
      <c r="AR11" s="161">
        <f>AR10*1.2</f>
        <v>3.9737999999999993</v>
      </c>
      <c r="AU11" s="161">
        <f>AU10*1.2</f>
        <v>3.9737999999999993</v>
      </c>
      <c r="AX11" s="161">
        <f>AX10*1.2</f>
        <v>3.6730799999999997</v>
      </c>
      <c r="BA11" s="161">
        <f>BA10*1.2</f>
        <v>3.6515999999999993</v>
      </c>
      <c r="BD11" s="161">
        <f>BD10*1.2</f>
        <v>3.6730799999999997</v>
      </c>
      <c r="BG11" s="161">
        <f>BG10*1.2</f>
        <v>3.6515999999999993</v>
      </c>
      <c r="BJ11" s="161">
        <f>BJ10*1.2</f>
        <v>4.7900399999999994</v>
      </c>
      <c r="BM11" s="161">
        <f>BM10*1.2</f>
        <v>5.1122399999999999</v>
      </c>
      <c r="BP11" s="161">
        <f>BP10*1.2</f>
        <v>5.8425599999999989</v>
      </c>
    </row>
    <row r="12" spans="2:70" s="161" customFormat="1" ht="12.75">
      <c r="D12" s="417" t="s">
        <v>626</v>
      </c>
      <c r="E12" s="161">
        <f>0.46*E8</f>
        <v>92.92</v>
      </c>
      <c r="H12" s="161">
        <f>0.46*H8</f>
        <v>102.12</v>
      </c>
      <c r="K12" s="161">
        <f>0.46*K8</f>
        <v>81.88000000000001</v>
      </c>
      <c r="N12" s="161">
        <f>0.46*N8</f>
        <v>102.58</v>
      </c>
      <c r="Q12" s="161">
        <f>0.46*Q8</f>
        <v>92.92</v>
      </c>
      <c r="T12" s="161">
        <f>0.46*T8</f>
        <v>78.2</v>
      </c>
      <c r="W12" s="161">
        <f>0.46*W8</f>
        <v>81.88000000000001</v>
      </c>
      <c r="Z12" s="161">
        <f>0.46*Z8</f>
        <v>78.2</v>
      </c>
      <c r="AC12" s="161">
        <f>0.46*AC8</f>
        <v>102.58</v>
      </c>
      <c r="AF12" s="161">
        <f>0.46*AF8</f>
        <v>121.9</v>
      </c>
      <c r="AI12" s="161">
        <f>0.46*AI8</f>
        <v>136.16</v>
      </c>
      <c r="AL12" s="161">
        <f>0.46*AL8</f>
        <v>85.100000000000009</v>
      </c>
      <c r="AO12" s="161">
        <f>0.46*AO8</f>
        <v>102.58</v>
      </c>
      <c r="AR12" s="161">
        <f>0.46*AR8</f>
        <v>85.100000000000009</v>
      </c>
      <c r="AU12" s="161">
        <f>0.46*AU8</f>
        <v>85.100000000000009</v>
      </c>
      <c r="AX12" s="161">
        <f>0.46*AX8</f>
        <v>78.66</v>
      </c>
      <c r="BA12" s="161">
        <f>0.46*BA8</f>
        <v>78.2</v>
      </c>
      <c r="BD12" s="161">
        <f>0.46*BD8</f>
        <v>78.66</v>
      </c>
      <c r="BG12" s="161">
        <f>0.46*BG8</f>
        <v>78.2</v>
      </c>
      <c r="BJ12" s="161">
        <f>0.46*BJ8</f>
        <v>102.58</v>
      </c>
      <c r="BM12" s="161">
        <f>0.46*BM8</f>
        <v>109.48</v>
      </c>
      <c r="BP12" s="161">
        <f>0.46*BP8</f>
        <v>125.12</v>
      </c>
    </row>
    <row r="13" spans="2:70" s="161" customFormat="1" ht="12.75"/>
    <row r="14" spans="2:70" s="161" customFormat="1" ht="12.75"/>
    <row r="15" spans="2:70" s="161" customFormat="1" ht="12.75"/>
    <row r="16" spans="2:70" s="161" customFormat="1" ht="12.75"/>
    <row r="17" spans="2:14" s="161" customFormat="1" ht="17.25" customHeight="1"/>
    <row r="18" spans="2:14" s="161" customFormat="1" ht="12.75"/>
    <row r="19" spans="2:14" s="161" customFormat="1" ht="12.75"/>
    <row r="20" spans="2:14" s="161" customFormat="1" ht="12.75"/>
    <row r="21" spans="2:14" s="161" customFormat="1" ht="12.75"/>
    <row r="22" spans="2:14" s="161" customFormat="1" ht="12.75"/>
    <row r="23" spans="2:14" s="161" customFormat="1" ht="12.75">
      <c r="D23" s="417" t="s">
        <v>627</v>
      </c>
      <c r="E23" s="161">
        <v>24.3</v>
      </c>
      <c r="K23" s="161" t="s">
        <v>628</v>
      </c>
      <c r="N23" s="161">
        <v>8</v>
      </c>
    </row>
    <row r="24" spans="2:14" s="161" customFormat="1" ht="12.75">
      <c r="D24" s="417" t="s">
        <v>629</v>
      </c>
      <c r="E24" s="161">
        <v>32</v>
      </c>
      <c r="N24" s="161">
        <v>2.5</v>
      </c>
    </row>
    <row r="25" spans="2:14" s="161" customFormat="1" ht="12.75">
      <c r="D25" s="417" t="s">
        <v>630</v>
      </c>
      <c r="E25" s="161">
        <v>12.55</v>
      </c>
    </row>
    <row r="26" spans="2:14" s="161" customFormat="1" ht="12.75"/>
    <row r="27" spans="2:14" s="161" customFormat="1" ht="12.75">
      <c r="B27" s="592" t="s">
        <v>631</v>
      </c>
      <c r="C27" s="592"/>
      <c r="D27" s="593" t="s">
        <v>574</v>
      </c>
      <c r="E27" s="414">
        <f>E24</f>
        <v>32</v>
      </c>
      <c r="F27" s="418"/>
      <c r="G27" s="418"/>
      <c r="H27" s="161">
        <f>E27*'51 ACHA'!H85</f>
        <v>551471.04</v>
      </c>
      <c r="K27" s="161">
        <f>H27/7</f>
        <v>78781.577142857146</v>
      </c>
    </row>
    <row r="28" spans="2:14" s="161" customFormat="1" ht="12.75">
      <c r="B28" s="592" t="s">
        <v>834</v>
      </c>
      <c r="C28" s="592"/>
      <c r="D28" s="593"/>
      <c r="E28" s="414">
        <f>(4*N23)+(2*N24)</f>
        <v>37</v>
      </c>
      <c r="F28" s="418"/>
      <c r="G28" s="418"/>
    </row>
    <row r="29" spans="2:14" s="161" customFormat="1" ht="12.75">
      <c r="B29" s="419" t="s">
        <v>578</v>
      </c>
      <c r="C29" s="419"/>
      <c r="D29" s="415" t="s">
        <v>579</v>
      </c>
      <c r="E29" s="414">
        <v>7260</v>
      </c>
      <c r="F29" s="418"/>
      <c r="G29" s="418"/>
    </row>
    <row r="30" spans="2:14" s="161" customFormat="1" ht="12.75">
      <c r="B30" s="414" t="s">
        <v>581</v>
      </c>
      <c r="C30" s="414"/>
      <c r="D30" s="414" t="s">
        <v>582</v>
      </c>
      <c r="E30" s="414">
        <f>15+35</f>
        <v>50</v>
      </c>
      <c r="F30" s="418"/>
      <c r="G30" s="418"/>
    </row>
    <row r="31" spans="2:14" s="161" customFormat="1" ht="12.75">
      <c r="B31" s="414" t="s">
        <v>584</v>
      </c>
      <c r="C31" s="414"/>
      <c r="D31" s="414" t="s">
        <v>582</v>
      </c>
      <c r="E31" s="414">
        <v>29</v>
      </c>
      <c r="F31" s="418"/>
      <c r="G31" s="418"/>
    </row>
    <row r="32" spans="2:14" s="161" customFormat="1" ht="12.75">
      <c r="B32" s="414" t="s">
        <v>586</v>
      </c>
      <c r="C32" s="414"/>
      <c r="D32" s="414" t="s">
        <v>582</v>
      </c>
      <c r="E32" s="414">
        <f>3+2.5+1+2</f>
        <v>8.5</v>
      </c>
      <c r="F32" s="418"/>
      <c r="G32" s="418"/>
    </row>
    <row r="33" spans="2:17" s="161" customFormat="1" ht="12.75">
      <c r="B33" s="414" t="s">
        <v>588</v>
      </c>
      <c r="C33" s="414"/>
      <c r="D33" s="414" t="s">
        <v>582</v>
      </c>
      <c r="E33" s="414">
        <f>18+9</f>
        <v>27</v>
      </c>
      <c r="F33" s="418"/>
      <c r="G33" s="418"/>
    </row>
    <row r="34" spans="2:17" s="161" customFormat="1" ht="12.75">
      <c r="B34" s="414" t="s">
        <v>590</v>
      </c>
      <c r="C34" s="414"/>
      <c r="D34" s="414" t="s">
        <v>582</v>
      </c>
      <c r="E34" s="414">
        <f>17+8</f>
        <v>25</v>
      </c>
      <c r="F34" s="418"/>
      <c r="G34" s="418"/>
    </row>
    <row r="35" spans="2:17" s="161" customFormat="1" ht="12.75">
      <c r="B35" s="420" t="s">
        <v>600</v>
      </c>
      <c r="C35" s="414"/>
      <c r="D35" s="414" t="s">
        <v>582</v>
      </c>
      <c r="E35" s="414">
        <v>12</v>
      </c>
      <c r="F35" s="418"/>
      <c r="G35" s="418"/>
    </row>
    <row r="36" spans="2:17" s="161" customFormat="1" ht="12.75">
      <c r="B36" s="420" t="s">
        <v>602</v>
      </c>
      <c r="C36" s="414"/>
      <c r="D36" s="414" t="s">
        <v>582</v>
      </c>
      <c r="E36" s="414">
        <v>24</v>
      </c>
      <c r="F36" s="418"/>
      <c r="G36" s="418"/>
      <c r="H36" s="161" t="s">
        <v>633</v>
      </c>
      <c r="K36" s="161" t="s">
        <v>634</v>
      </c>
    </row>
    <row r="37" spans="2:17" s="161" customFormat="1" ht="12.75">
      <c r="B37" s="420" t="s">
        <v>835</v>
      </c>
      <c r="C37" s="420"/>
      <c r="D37" s="415" t="s">
        <v>574</v>
      </c>
      <c r="E37" s="414">
        <f>L37*N37</f>
        <v>0</v>
      </c>
      <c r="F37" s="418"/>
      <c r="G37" s="418"/>
      <c r="H37" s="161">
        <f>ROUND((SUM(E30:E36)/3),0)</f>
        <v>59</v>
      </c>
      <c r="K37" s="161">
        <f>H37*1.5</f>
        <v>88.5</v>
      </c>
      <c r="N37" s="161">
        <f>(1.5*26.2)/1000</f>
        <v>3.9299999999999995E-2</v>
      </c>
      <c r="Q37" s="161" t="s">
        <v>636</v>
      </c>
    </row>
    <row r="38" spans="2:17" s="161" customFormat="1" ht="12.75">
      <c r="B38" s="420" t="s">
        <v>637</v>
      </c>
      <c r="C38" s="420"/>
      <c r="D38" s="415" t="s">
        <v>582</v>
      </c>
      <c r="E38" s="414">
        <f>SUM(E30:E36)</f>
        <v>175.5</v>
      </c>
      <c r="F38" s="418"/>
      <c r="G38" s="418"/>
      <c r="Q38" s="161">
        <f>0.2*4</f>
        <v>0.8</v>
      </c>
    </row>
    <row r="39" spans="2:17" s="161" customFormat="1" ht="12.75">
      <c r="B39" s="594" t="s">
        <v>608</v>
      </c>
      <c r="C39" s="595"/>
      <c r="D39" s="415" t="s">
        <v>609</v>
      </c>
      <c r="E39" s="414">
        <f>ROUND(((SUM(E30:E34))/3),0)</f>
        <v>47</v>
      </c>
      <c r="F39" s="418"/>
      <c r="G39" s="418"/>
    </row>
    <row r="40" spans="2:17" s="161" customFormat="1" ht="12.75">
      <c r="B40" s="419" t="s">
        <v>638</v>
      </c>
      <c r="C40" s="419"/>
      <c r="D40" s="415" t="s">
        <v>609</v>
      </c>
      <c r="E40" s="414">
        <f>ROUND(((SUM(E30:E34))/3),0)</f>
        <v>47</v>
      </c>
      <c r="F40" s="418"/>
      <c r="G40" s="418"/>
    </row>
    <row r="41" spans="2:17" s="161" customFormat="1" ht="12.75">
      <c r="B41" s="420" t="s">
        <v>613</v>
      </c>
      <c r="C41" s="420"/>
      <c r="D41" s="415" t="s">
        <v>579</v>
      </c>
      <c r="E41" s="414">
        <f>ROUND((40*(3.1416*0.0508)),0)</f>
        <v>6</v>
      </c>
      <c r="F41" s="418"/>
      <c r="G41" s="418"/>
    </row>
    <row r="42" spans="2:17" s="161" customFormat="1" ht="12.75">
      <c r="B42" s="419" t="s">
        <v>615</v>
      </c>
      <c r="C42" s="419"/>
      <c r="D42" s="415" t="s">
        <v>579</v>
      </c>
      <c r="E42" s="414">
        <f>ROUND((SUM(E30:E34)*(3.1416*0.0508)),0)</f>
        <v>22</v>
      </c>
      <c r="F42" s="418"/>
      <c r="G42" s="418"/>
    </row>
    <row r="43" spans="2:17" s="161" customFormat="1" ht="12.75">
      <c r="B43" s="420" t="s">
        <v>617</v>
      </c>
      <c r="C43" s="420"/>
      <c r="D43" s="415" t="s">
        <v>579</v>
      </c>
      <c r="E43" s="414">
        <f>(K37*Q38)+((E33+E34)*(3.1416*0.0508))</f>
        <v>79.098850560000002</v>
      </c>
      <c r="F43" s="418"/>
      <c r="G43" s="418"/>
    </row>
    <row r="44" spans="2:17" s="161" customFormat="1" ht="12.75">
      <c r="B44" s="421" t="s">
        <v>639</v>
      </c>
      <c r="C44" s="421"/>
      <c r="D44" s="415" t="s">
        <v>5</v>
      </c>
      <c r="E44" s="414">
        <v>1</v>
      </c>
      <c r="F44" s="418"/>
      <c r="G44" s="418"/>
    </row>
    <row r="45" spans="2:17" s="161" customFormat="1" ht="12.75"/>
    <row r="46" spans="2:17" s="161" customFormat="1" ht="12.75"/>
    <row r="47" spans="2:17" s="161" customFormat="1" ht="12.75"/>
  </sheetData>
  <mergeCells count="4">
    <mergeCell ref="B27:C27"/>
    <mergeCell ref="D27:D28"/>
    <mergeCell ref="B28:C28"/>
    <mergeCell ref="B39:C3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27</vt:i4>
      </vt:variant>
    </vt:vector>
  </HeadingPairs>
  <TitlesOfParts>
    <vt:vector size="74" baseType="lpstr">
      <vt:lpstr>COMPUTOS METRICOS</vt:lpstr>
      <vt:lpstr>Montaje EE-I&amp;C</vt:lpstr>
      <vt:lpstr>51 ACHA</vt:lpstr>
      <vt:lpstr>54 CARAN</vt:lpstr>
      <vt:lpstr>55 CHALL</vt:lpstr>
      <vt:lpstr>56 COBJ</vt:lpstr>
      <vt:lpstr>57 COPA</vt:lpstr>
      <vt:lpstr>58 COROI</vt:lpstr>
      <vt:lpstr>59 DESA</vt:lpstr>
      <vt:lpstr>60 GUANY</vt:lpstr>
      <vt:lpstr>61 GUAYARA</vt:lpstr>
      <vt:lpstr>62 HUANU</vt:lpstr>
      <vt:lpstr>63 LLALLAG</vt:lpstr>
      <vt:lpstr>64 MORA</vt:lpstr>
      <vt:lpstr>65 RIBER</vt:lpstr>
      <vt:lpstr>66 RBRE</vt:lpstr>
      <vt:lpstr>67 RURRE </vt:lpstr>
      <vt:lpstr>68 S.BORJA</vt:lpstr>
      <vt:lpstr>69 S.I.MOX</vt:lpstr>
      <vt:lpstr>70 S.I.VEL</vt:lpstr>
      <vt:lpstr>73 S.A.YAC</vt:lpstr>
      <vt:lpstr>74 TRINI</vt:lpstr>
      <vt:lpstr>76 UYUNI</vt:lpstr>
      <vt:lpstr>77 VILLA</vt:lpstr>
      <vt:lpstr>Alcance de Trabajos Mecanica </vt:lpstr>
      <vt:lpstr>acha-desa-hua-llalla-copa</vt:lpstr>
      <vt:lpstr>Ccaranavi-coroico-guanay</vt:lpstr>
      <vt:lpstr>uynu-tupiza-villazon-challpata </vt:lpstr>
      <vt:lpstr>cobija-guyara-s.aYAC</vt:lpstr>
      <vt:lpstr>MORA</vt:lpstr>
      <vt:lpstr>RIBERALTA</vt:lpstr>
      <vt:lpstr>ROBORE</vt:lpstr>
      <vt:lpstr>RURRE</vt:lpstr>
      <vt:lpstr>S.BORJA</vt:lpstr>
      <vt:lpstr>S.MOXOS</vt:lpstr>
      <vt:lpstr>S.VELASCO</vt:lpstr>
      <vt:lpstr>TRINI</vt:lpstr>
      <vt:lpstr>ESR TIPO 1</vt:lpstr>
      <vt:lpstr>ESR TIPO 2</vt:lpstr>
      <vt:lpstr>ESR TIPO 3</vt:lpstr>
      <vt:lpstr>ESR TIPO 4</vt:lpstr>
      <vt:lpstr>APU EE</vt:lpstr>
      <vt:lpstr>APU I&amp;C</vt:lpstr>
      <vt:lpstr>Alcande Trabajos Oriente</vt:lpstr>
      <vt:lpstr>Alcande Trabajos Occidente</vt:lpstr>
      <vt:lpstr>Alcance trabajos I&amp;C</vt:lpstr>
      <vt:lpstr>Hoja37</vt:lpstr>
      <vt:lpstr>'51 ACHA'!Área_de_impresión</vt:lpstr>
      <vt:lpstr>'54 CARAN'!Área_de_impresión</vt:lpstr>
      <vt:lpstr>'55 CHALL'!Área_de_impresión</vt:lpstr>
      <vt:lpstr>'56 COBJ'!Área_de_impresión</vt:lpstr>
      <vt:lpstr>'57 COPA'!Área_de_impresión</vt:lpstr>
      <vt:lpstr>'58 COROI'!Área_de_impresión</vt:lpstr>
      <vt:lpstr>'59 DESA'!Área_de_impresión</vt:lpstr>
      <vt:lpstr>'60 GUANY'!Área_de_impresión</vt:lpstr>
      <vt:lpstr>'61 GUAYARA'!Área_de_impresión</vt:lpstr>
      <vt:lpstr>'62 HUANU'!Área_de_impresión</vt:lpstr>
      <vt:lpstr>'63 LLALLAG'!Área_de_impresión</vt:lpstr>
      <vt:lpstr>'64 MORA'!Área_de_impresión</vt:lpstr>
      <vt:lpstr>'65 RIBER'!Área_de_impresión</vt:lpstr>
      <vt:lpstr>'66 RBRE'!Área_de_impresión</vt:lpstr>
      <vt:lpstr>'67 RURRE '!Área_de_impresión</vt:lpstr>
      <vt:lpstr>'68 S.BORJA'!Área_de_impresión</vt:lpstr>
      <vt:lpstr>'69 S.I.MOX'!Área_de_impresión</vt:lpstr>
      <vt:lpstr>'70 S.I.VEL'!Área_de_impresión</vt:lpstr>
      <vt:lpstr>'73 S.A.YAC'!Área_de_impresión</vt:lpstr>
      <vt:lpstr>'74 TRINI'!Área_de_impresión</vt:lpstr>
      <vt:lpstr>'76 UYUNI'!Área_de_impresión</vt:lpstr>
      <vt:lpstr>'77 VILLA'!Área_de_impresión</vt:lpstr>
      <vt:lpstr>'Alcance trabajos I&amp;C'!Área_de_impresión</vt:lpstr>
      <vt:lpstr>'APU EE'!Área_de_impresión</vt:lpstr>
      <vt:lpstr>'APU I&amp;C'!Área_de_impresión</vt:lpstr>
      <vt:lpstr>'COMPUTOS METRICOS'!Área_de_impresión</vt:lpstr>
      <vt:lpstr>'COMPUTOS METRICOS'!Títulos_a_imprimir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Gustavo</dc:creator>
  <cp:lastModifiedBy>sosinaga</cp:lastModifiedBy>
  <cp:lastPrinted>2014-12-14T20:20:28Z</cp:lastPrinted>
  <dcterms:created xsi:type="dcterms:W3CDTF">2014-08-24T16:32:50Z</dcterms:created>
  <dcterms:modified xsi:type="dcterms:W3CDTF">2015-05-21T21:05:43Z</dcterms:modified>
</cp:coreProperties>
</file>